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hidePivotFieldList="1"/>
  <mc:AlternateContent xmlns:mc="http://schemas.openxmlformats.org/markup-compatibility/2006">
    <mc:Choice Requires="x15">
      <x15ac:absPath xmlns:x15ac="http://schemas.microsoft.com/office/spreadsheetml/2010/11/ac" url="\\EgnyteDrive\Ameresco Files\AEG\SAS\Clients\SDGE\31291-40-00 Statewide CPP 2018-2019\PY2020 Analysis\AA Report\FINAL Public Table Generators\"/>
    </mc:Choice>
  </mc:AlternateContent>
  <xr:revisionPtr revIDLastSave="0" documentId="13_ncr:1_{FF5ED94A-4AFE-4EDF-832A-A931CD2FBB78}" xr6:coauthVersionLast="46" xr6:coauthVersionMax="46" xr10:uidLastSave="{00000000-0000-0000-0000-000000000000}"/>
  <bookViews>
    <workbookView xWindow="28680" yWindow="-120" windowWidth="29040" windowHeight="15840" xr2:uid="{00000000-000D-0000-FFFF-FFFF00000000}"/>
  </bookViews>
  <sheets>
    <sheet name="Table" sheetId="2" r:id="rId1"/>
    <sheet name="Names" sheetId="3" state="hidden" r:id="rId2"/>
    <sheet name="Data" sheetId="1" state="hidden" r:id="rId3"/>
  </sheets>
  <definedNames>
    <definedName name="_xlnm._FilterDatabase" localSheetId="2" hidden="1">Data!$A$1:$DI$1442</definedName>
    <definedName name="AutoDR">Table!$B$14</definedName>
    <definedName name="AutoDRs">Names!$F$3:$F$5</definedName>
    <definedName name="Data">Data!$A$2:$DI$1442</definedName>
    <definedName name="Date">Table!$B$7</definedName>
    <definedName name="DualDR">Table!$B$15</definedName>
    <definedName name="DualDRs">Names!$G$3:$G$5</definedName>
    <definedName name="EventWindow">Table!$B$8</definedName>
    <definedName name="Industry">Table!$B$13</definedName>
    <definedName name="LCA">Table!$B$10</definedName>
    <definedName name="LCAs">Names!$C$3:$C$11</definedName>
    <definedName name="Notification">Table!$B$11</definedName>
    <definedName name="ResultType">Table!$B$6</definedName>
    <definedName name="Segments">Names!$B$3:$B$8</definedName>
    <definedName name="Selected_Segment">Names!$B$21</definedName>
    <definedName name="Selected_Segment_Graph">Names!$B$27</definedName>
    <definedName name="Size">Table!$B$12</definedName>
    <definedName name="SizeDesc">Names!$H$3:$H$6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05" i="1" l="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2" i="1" l="1"/>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D2" i="3" l="1"/>
  <c r="B17" i="3" l="1"/>
  <c r="B19" i="3" s="1"/>
  <c r="C2" i="3" l="1"/>
  <c r="I2" i="3" l="1"/>
  <c r="B21" i="3" l="1"/>
  <c r="B2" i="3"/>
  <c r="E2" i="3"/>
  <c r="F2" i="3"/>
  <c r="G2" i="3"/>
  <c r="H2" i="3"/>
  <c r="A2" i="3"/>
  <c r="B20" i="3" l="1"/>
  <c r="O35" i="2"/>
  <c r="O20" i="2"/>
  <c r="O23" i="2"/>
  <c r="O37" i="2"/>
  <c r="O27" i="2"/>
  <c r="O15" i="2"/>
  <c r="O29" i="2"/>
  <c r="O33" i="2"/>
  <c r="O36" i="2"/>
  <c r="O21" i="2"/>
  <c r="O32" i="2"/>
  <c r="O14" i="2"/>
  <c r="O28" i="2"/>
  <c r="O24" i="2"/>
  <c r="O25" i="2"/>
  <c r="O16" i="2"/>
  <c r="O30" i="2"/>
  <c r="O34" i="2"/>
  <c r="O19" i="2"/>
  <c r="O22" i="2"/>
  <c r="O26" i="2"/>
  <c r="O31" i="2"/>
  <c r="O17" i="2"/>
  <c r="O18" i="2"/>
  <c r="E5" i="2"/>
  <c r="F14" i="2" s="1"/>
  <c r="H26" i="2"/>
  <c r="H35" i="2"/>
  <c r="H30" i="2"/>
  <c r="H25" i="2"/>
  <c r="H20" i="2"/>
  <c r="H15" i="2"/>
  <c r="H21" i="2"/>
  <c r="H19" i="2"/>
  <c r="H14" i="2"/>
  <c r="H34" i="2"/>
  <c r="H16" i="2"/>
  <c r="H32" i="2"/>
  <c r="H33" i="2"/>
  <c r="H28" i="2"/>
  <c r="H23" i="2"/>
  <c r="H29" i="2"/>
  <c r="H18" i="2"/>
  <c r="H27" i="2"/>
  <c r="H22" i="2"/>
  <c r="H17" i="2"/>
  <c r="H24" i="2"/>
  <c r="H36" i="2"/>
  <c r="H31" i="2"/>
  <c r="H37" i="2"/>
  <c r="G16" i="2" l="1"/>
  <c r="N16" i="2" s="1"/>
  <c r="G33" i="2"/>
  <c r="N33" i="2" s="1"/>
  <c r="F15" i="2"/>
  <c r="O42" i="2"/>
  <c r="H41" i="2"/>
  <c r="G15" i="2"/>
  <c r="N15" i="2" s="1"/>
  <c r="F29" i="2"/>
  <c r="F32" i="2"/>
  <c r="F26" i="2"/>
  <c r="G20" i="2"/>
  <c r="N20" i="2" s="1"/>
  <c r="F34" i="2"/>
  <c r="F30" i="2"/>
  <c r="G17" i="2"/>
  <c r="N17" i="2" s="1"/>
  <c r="F31" i="2"/>
  <c r="G25" i="2"/>
  <c r="N25" i="2" s="1"/>
  <c r="G26" i="2"/>
  <c r="N26" i="2" s="1"/>
  <c r="G22" i="2"/>
  <c r="N22" i="2" s="1"/>
  <c r="F36" i="2"/>
  <c r="G30" i="2"/>
  <c r="N30" i="2" s="1"/>
  <c r="G31" i="2"/>
  <c r="N31" i="2" s="1"/>
  <c r="G37" i="2"/>
  <c r="N37" i="2" s="1"/>
  <c r="F17" i="2"/>
  <c r="G36" i="2"/>
  <c r="N36" i="2" s="1"/>
  <c r="F16" i="2"/>
  <c r="F27" i="2"/>
  <c r="F24" i="2"/>
  <c r="F22" i="2"/>
  <c r="G23" i="2"/>
  <c r="N23" i="2" s="1"/>
  <c r="F20" i="2"/>
  <c r="G19" i="2"/>
  <c r="N19" i="2" s="1"/>
  <c r="F37" i="2"/>
  <c r="F35" i="2"/>
  <c r="G21" i="2"/>
  <c r="N21" i="2" s="1"/>
  <c r="G32" i="2"/>
  <c r="N32" i="2" s="1"/>
  <c r="F25" i="2"/>
  <c r="F21" i="2"/>
  <c r="G14" i="2"/>
  <c r="N14" i="2" s="1"/>
  <c r="F19" i="2"/>
  <c r="F23" i="2"/>
  <c r="F28" i="2"/>
  <c r="G35" i="2"/>
  <c r="N35" i="2" s="1"/>
  <c r="G18" i="2"/>
  <c r="N18" i="2" s="1"/>
  <c r="G29" i="2"/>
  <c r="N29" i="2" s="1"/>
  <c r="G28" i="2"/>
  <c r="N28" i="2" s="1"/>
  <c r="F33" i="2"/>
  <c r="G34" i="2"/>
  <c r="N34" i="2" s="1"/>
  <c r="G27" i="2"/>
  <c r="N27" i="2" s="1"/>
  <c r="G24" i="2"/>
  <c r="N24" i="2" s="1"/>
  <c r="F18" i="2"/>
  <c r="D9" i="2"/>
  <c r="I33" i="2" l="1"/>
  <c r="I16" i="2"/>
  <c r="J16" i="2"/>
  <c r="L16" i="2"/>
  <c r="K16" i="2"/>
  <c r="M16" i="2"/>
  <c r="K33" i="2"/>
  <c r="L33" i="2"/>
  <c r="M33" i="2"/>
  <c r="J33" i="2"/>
  <c r="J34" i="2"/>
  <c r="K34" i="2"/>
  <c r="I34" i="2"/>
  <c r="M34" i="2"/>
  <c r="L34" i="2"/>
  <c r="M19" i="2"/>
  <c r="L19" i="2"/>
  <c r="K19" i="2"/>
  <c r="J19" i="2"/>
  <c r="I19" i="2"/>
  <c r="M14" i="2"/>
  <c r="L14" i="2"/>
  <c r="K14" i="2"/>
  <c r="J14" i="2"/>
  <c r="I14" i="2"/>
  <c r="K37" i="2"/>
  <c r="J37" i="2"/>
  <c r="I37" i="2"/>
  <c r="L37" i="2"/>
  <c r="M37" i="2"/>
  <c r="M17" i="2"/>
  <c r="K17" i="2"/>
  <c r="L17" i="2"/>
  <c r="J17" i="2"/>
  <c r="I17" i="2"/>
  <c r="I28" i="2"/>
  <c r="K28" i="2"/>
  <c r="J28" i="2"/>
  <c r="M28" i="2"/>
  <c r="L28" i="2"/>
  <c r="I23" i="2"/>
  <c r="M23" i="2"/>
  <c r="L23" i="2"/>
  <c r="J23" i="2"/>
  <c r="K23" i="2"/>
  <c r="I31" i="2"/>
  <c r="K31" i="2"/>
  <c r="L31" i="2"/>
  <c r="M31" i="2"/>
  <c r="J31" i="2"/>
  <c r="K15" i="2"/>
  <c r="I15" i="2"/>
  <c r="L15" i="2"/>
  <c r="J15" i="2"/>
  <c r="M15" i="2"/>
  <c r="K29" i="2"/>
  <c r="J29" i="2"/>
  <c r="I29" i="2"/>
  <c r="L29" i="2"/>
  <c r="M29" i="2"/>
  <c r="M30" i="2"/>
  <c r="L30" i="2"/>
  <c r="K30" i="2"/>
  <c r="J30" i="2"/>
  <c r="I30" i="2"/>
  <c r="L18" i="2"/>
  <c r="J18" i="2"/>
  <c r="I18" i="2"/>
  <c r="M18" i="2"/>
  <c r="K18" i="2"/>
  <c r="L32" i="2"/>
  <c r="J32" i="2"/>
  <c r="K32" i="2"/>
  <c r="M32" i="2"/>
  <c r="I32" i="2"/>
  <c r="L20" i="2"/>
  <c r="J20" i="2"/>
  <c r="M20" i="2"/>
  <c r="K20" i="2"/>
  <c r="I20" i="2"/>
  <c r="M35" i="2"/>
  <c r="L35" i="2"/>
  <c r="K35" i="2"/>
  <c r="J35" i="2"/>
  <c r="I35" i="2"/>
  <c r="K21" i="2"/>
  <c r="I21" i="2"/>
  <c r="M21" i="2"/>
  <c r="J21" i="2"/>
  <c r="L21" i="2"/>
  <c r="M22" i="2"/>
  <c r="L22" i="2"/>
  <c r="I22" i="2"/>
  <c r="K22" i="2"/>
  <c r="J22" i="2"/>
  <c r="L24" i="2"/>
  <c r="J24" i="2"/>
  <c r="K24" i="2"/>
  <c r="I24" i="2"/>
  <c r="M24" i="2"/>
  <c r="L26" i="2"/>
  <c r="J26" i="2"/>
  <c r="K26" i="2"/>
  <c r="I26" i="2"/>
  <c r="M26" i="2"/>
  <c r="M27" i="2"/>
  <c r="K27" i="2"/>
  <c r="L27" i="2"/>
  <c r="J27" i="2"/>
  <c r="I27" i="2"/>
  <c r="M36" i="2"/>
  <c r="L36" i="2"/>
  <c r="K36" i="2"/>
  <c r="J36" i="2"/>
  <c r="I36" i="2"/>
  <c r="M25" i="2"/>
  <c r="K25" i="2"/>
  <c r="I25" i="2"/>
  <c r="L25" i="2"/>
  <c r="J25" i="2"/>
  <c r="E10" i="2"/>
  <c r="F10" i="2"/>
  <c r="G10" i="2"/>
  <c r="I10" i="2"/>
  <c r="F7" i="2"/>
  <c r="H7" i="2"/>
  <c r="A3" i="2"/>
  <c r="G38" i="2"/>
  <c r="E38" i="2"/>
  <c r="F38" i="2"/>
  <c r="I38" i="2"/>
  <c r="H42" i="2" l="1"/>
  <c r="E23" i="2"/>
  <c r="E16" i="2"/>
  <c r="E15" i="2"/>
  <c r="E27" i="2"/>
  <c r="E32" i="2" l="1"/>
  <c r="E25" i="2"/>
  <c r="E31" i="2"/>
  <c r="E26" i="2"/>
  <c r="E35" i="2"/>
  <c r="E30" i="2"/>
  <c r="E19" i="2"/>
  <c r="E18" i="2"/>
  <c r="E37" i="2"/>
  <c r="F41" i="2"/>
  <c r="E21" i="2"/>
  <c r="E24" i="2"/>
  <c r="E29" i="2"/>
  <c r="E22" i="2"/>
  <c r="E36" i="2"/>
  <c r="E17" i="2"/>
  <c r="E33" i="2"/>
  <c r="E34" i="2"/>
  <c r="E20" i="2"/>
  <c r="F42" i="2"/>
  <c r="E28" i="2"/>
  <c r="G42" i="2"/>
  <c r="N42" i="2" s="1"/>
  <c r="G41" i="2"/>
  <c r="E14" i="2"/>
  <c r="L42" i="2" l="1"/>
  <c r="I42" i="2"/>
  <c r="M42" i="2"/>
  <c r="K42" i="2"/>
  <c r="J42" i="2"/>
  <c r="E41" i="2"/>
  <c r="E42" i="2"/>
</calcChain>
</file>

<file path=xl/sharedStrings.xml><?xml version="1.0" encoding="utf-8"?>
<sst xmlns="http://schemas.openxmlformats.org/spreadsheetml/2006/main" count="10414" uniqueCount="286">
  <si>
    <t>HE-15 to HE-18</t>
  </si>
  <si>
    <t>LCA</t>
  </si>
  <si>
    <t>All</t>
  </si>
  <si>
    <t>Daily</t>
  </si>
  <si>
    <t>kwh</t>
  </si>
  <si>
    <t>impact</t>
  </si>
  <si>
    <t>temp</t>
  </si>
  <si>
    <t>v_impact</t>
  </si>
  <si>
    <t>Utility:</t>
  </si>
  <si>
    <t>DR Program:</t>
  </si>
  <si>
    <t>Number of Accounts:</t>
  </si>
  <si>
    <t>cust_ct</t>
  </si>
  <si>
    <t>Type of Results:</t>
  </si>
  <si>
    <t>Aggregate Impact</t>
  </si>
  <si>
    <t>Event Day:</t>
  </si>
  <si>
    <t>to</t>
  </si>
  <si>
    <t>Event Window:</t>
  </si>
  <si>
    <t>Hour-Ending</t>
  </si>
  <si>
    <t>Average Temperature 
(deg F)</t>
  </si>
  <si>
    <t>Notification</t>
  </si>
  <si>
    <t>Size Group:</t>
  </si>
  <si>
    <t>Industry Type:</t>
  </si>
  <si>
    <t>Auto DR Enrolled:</t>
  </si>
  <si>
    <t>Dually DR Enrolled:</t>
  </si>
  <si>
    <t>By Period:</t>
  </si>
  <si>
    <t>n/a</t>
  </si>
  <si>
    <t>Average Event Hour</t>
  </si>
  <si>
    <t>During events where average per-customer data was used as a proxy for one or more participating customer because of partially missing customer data, the sum of aggregate results for the individual subgroups (e.g., the three Size Groups) may not exactly add up to the total (“All” category) for the larger grouping of customers participating in the event.</t>
  </si>
  <si>
    <t>This document contains CONFIDENTIAL information described in Declaration of Franklin Fuchs dated March 30, 2018</t>
  </si>
  <si>
    <t>Result Type</t>
  </si>
  <si>
    <t>Segments</t>
  </si>
  <si>
    <t>Industry Type</t>
  </si>
  <si>
    <t>Auto DR Participation</t>
  </si>
  <si>
    <t>Dual DR Participation</t>
  </si>
  <si>
    <t>Size Group</t>
  </si>
  <si>
    <t>date</t>
  </si>
  <si>
    <t>1. Agriculture, Mining &amp; Construction</t>
  </si>
  <si>
    <t>2. Manufacturing</t>
  </si>
  <si>
    <t>3. Wholesale, Transport, other utilities</t>
  </si>
  <si>
    <t>200 kW and above</t>
  </si>
  <si>
    <t>4. Retail stores</t>
  </si>
  <si>
    <t>5. Offices, Hotels, Finance, Services</t>
  </si>
  <si>
    <t>6. Schools</t>
  </si>
  <si>
    <t>7. Institutional/Government</t>
  </si>
  <si>
    <t>8. Other or unknown</t>
  </si>
  <si>
    <t>ResultType</t>
  </si>
  <si>
    <t>Segment</t>
  </si>
  <si>
    <t>lca</t>
  </si>
  <si>
    <t>industry</t>
  </si>
  <si>
    <t>autodr</t>
  </si>
  <si>
    <t>dual</t>
  </si>
  <si>
    <t>notify</t>
  </si>
  <si>
    <t>size_grp1</t>
  </si>
  <si>
    <t>hr_start</t>
  </si>
  <si>
    <t>hr_end</t>
  </si>
  <si>
    <t>redact</t>
  </si>
  <si>
    <t>redact_ct</t>
  </si>
  <si>
    <t>redact_load</t>
  </si>
  <si>
    <t>redact_agg</t>
  </si>
  <si>
    <t>kwh1</t>
  </si>
  <si>
    <t>kwh2</t>
  </si>
  <si>
    <t>kwh3</t>
  </si>
  <si>
    <t>kwh4</t>
  </si>
  <si>
    <t>kwh5</t>
  </si>
  <si>
    <t>kwh6</t>
  </si>
  <si>
    <t>kwh7</t>
  </si>
  <si>
    <t>kwh8</t>
  </si>
  <si>
    <t>kwh9</t>
  </si>
  <si>
    <t>kwh10</t>
  </si>
  <si>
    <t>kwh11</t>
  </si>
  <si>
    <t>kwh12</t>
  </si>
  <si>
    <t>kwh13</t>
  </si>
  <si>
    <t>kwh14</t>
  </si>
  <si>
    <t>kwh15</t>
  </si>
  <si>
    <t>kwh16</t>
  </si>
  <si>
    <t>kwh17</t>
  </si>
  <si>
    <t>kwh18</t>
  </si>
  <si>
    <t>kwh19</t>
  </si>
  <si>
    <t>kwh20</t>
  </si>
  <si>
    <t>kwh21</t>
  </si>
  <si>
    <t>kwh22</t>
  </si>
  <si>
    <t>kwh23</t>
  </si>
  <si>
    <t>kwh24</t>
  </si>
  <si>
    <t>temp1</t>
  </si>
  <si>
    <t>temp2</t>
  </si>
  <si>
    <t>temp3</t>
  </si>
  <si>
    <t>temp4</t>
  </si>
  <si>
    <t>temp5</t>
  </si>
  <si>
    <t>temp6</t>
  </si>
  <si>
    <t>temp7</t>
  </si>
  <si>
    <t>temp8</t>
  </si>
  <si>
    <t>temp9</t>
  </si>
  <si>
    <t>temp10</t>
  </si>
  <si>
    <t>temp11</t>
  </si>
  <si>
    <t>temp12</t>
  </si>
  <si>
    <t>temp13</t>
  </si>
  <si>
    <t>temp14</t>
  </si>
  <si>
    <t>temp15</t>
  </si>
  <si>
    <t>temp16</t>
  </si>
  <si>
    <t>temp17</t>
  </si>
  <si>
    <t>temp18</t>
  </si>
  <si>
    <t>temp19</t>
  </si>
  <si>
    <t>temp20</t>
  </si>
  <si>
    <t>temp21</t>
  </si>
  <si>
    <t>temp22</t>
  </si>
  <si>
    <t>temp23</t>
  </si>
  <si>
    <t>temp24</t>
  </si>
  <si>
    <t>impact1</t>
  </si>
  <si>
    <t>impact2</t>
  </si>
  <si>
    <t>impact3</t>
  </si>
  <si>
    <t>impact4</t>
  </si>
  <si>
    <t>impact5</t>
  </si>
  <si>
    <t>impact6</t>
  </si>
  <si>
    <t>impact7</t>
  </si>
  <si>
    <t>impact8</t>
  </si>
  <si>
    <t>impact9</t>
  </si>
  <si>
    <t>impact10</t>
  </si>
  <si>
    <t>impact11</t>
  </si>
  <si>
    <t>impact12</t>
  </si>
  <si>
    <t>impact13</t>
  </si>
  <si>
    <t>impact14</t>
  </si>
  <si>
    <t>impact15</t>
  </si>
  <si>
    <t>impact16</t>
  </si>
  <si>
    <t>impact17</t>
  </si>
  <si>
    <t>impact18</t>
  </si>
  <si>
    <t>impact19</t>
  </si>
  <si>
    <t>impact20</t>
  </si>
  <si>
    <t>impact21</t>
  </si>
  <si>
    <t>impact22</t>
  </si>
  <si>
    <t>impact23</t>
  </si>
  <si>
    <t>impact24</t>
  </si>
  <si>
    <t>v_impact1</t>
  </si>
  <si>
    <t>v_impact2</t>
  </si>
  <si>
    <t>v_impact3</t>
  </si>
  <si>
    <t>v_impact4</t>
  </si>
  <si>
    <t>v_impact5</t>
  </si>
  <si>
    <t>v_impact6</t>
  </si>
  <si>
    <t>v_impact7</t>
  </si>
  <si>
    <t>v_impact8</t>
  </si>
  <si>
    <t>v_impact9</t>
  </si>
  <si>
    <t>v_impact10</t>
  </si>
  <si>
    <t>v_impact11</t>
  </si>
  <si>
    <t>v_impact12</t>
  </si>
  <si>
    <t>v_impact13</t>
  </si>
  <si>
    <t>v_impact14</t>
  </si>
  <si>
    <t>v_impact15</t>
  </si>
  <si>
    <t>v_impact16</t>
  </si>
  <si>
    <t>v_impact17</t>
  </si>
  <si>
    <t>v_impact18</t>
  </si>
  <si>
    <t>v_impact19</t>
  </si>
  <si>
    <t>v_impact20</t>
  </si>
  <si>
    <t>v_impact21</t>
  </si>
  <si>
    <t>v_impact22</t>
  </si>
  <si>
    <t>v_impact23</t>
  </si>
  <si>
    <t>v_impact24</t>
  </si>
  <si>
    <t>Avg</t>
  </si>
  <si>
    <t>Event Hour (Hour ending):</t>
  </si>
  <si>
    <t>Key</t>
  </si>
  <si>
    <t>lca_industry_autodr_dual_notify_size_grp1_date</t>
  </si>
  <si>
    <t>Current Segment:</t>
  </si>
  <si>
    <t>Redact?</t>
  </si>
  <si>
    <t>Final Display:</t>
  </si>
  <si>
    <t>updated formula for redactions:</t>
  </si>
  <si>
    <t>TABLE SELECTIONS:</t>
  </si>
  <si>
    <t>Average Event Day</t>
  </si>
  <si>
    <t>IF(B20=1,"Redact",B19&amp;date)</t>
  </si>
  <si>
    <t>Average per Customer</t>
  </si>
  <si>
    <t>Significant?</t>
  </si>
  <si>
    <t>variance</t>
  </si>
  <si>
    <t>Avg Event</t>
  </si>
  <si>
    <t>200 kW and above-1. Agriculture, Mining &amp; Construction</t>
  </si>
  <si>
    <t>200 kW and above-2. Manufacturing</t>
  </si>
  <si>
    <t>200 kW and above-3. Wholesale, Transport, other utilities</t>
  </si>
  <si>
    <t>200 kW and above-4. Retail stores</t>
  </si>
  <si>
    <t>200 kW and above-5. Offices, Hotels, Finance, Services</t>
  </si>
  <si>
    <t>200 kW and above-6. Schools</t>
  </si>
  <si>
    <t>200 kW and above-7. Institutional/Government</t>
  </si>
  <si>
    <t>200 kW and above-8. Other or unknown</t>
  </si>
  <si>
    <t>200 kW and above-All</t>
  </si>
  <si>
    <t>200 kW and above-Notify-No</t>
  </si>
  <si>
    <t>200 kW and above-Notify-Yes</t>
  </si>
  <si>
    <t>200 kW and above-OtherDR-No</t>
  </si>
  <si>
    <t>200 kW and above-OtherDR-Yes</t>
  </si>
  <si>
    <t>All-1. Agriculture, Mining &amp; Construction</t>
  </si>
  <si>
    <t>All-2. Manufacturing</t>
  </si>
  <si>
    <t>All-3. Wholesale, Transport, other utilities</t>
  </si>
  <si>
    <t>All-4. Retail stores</t>
  </si>
  <si>
    <t>All-5. Offices, Hotels, Finance, Services</t>
  </si>
  <si>
    <t>All-6. Schools</t>
  </si>
  <si>
    <t>All-7. Institutional/Government</t>
  </si>
  <si>
    <t>All-8. Other or unknown</t>
  </si>
  <si>
    <t>All-All</t>
  </si>
  <si>
    <t>All-Notify-No</t>
  </si>
  <si>
    <t>All-Notify-Yes</t>
  </si>
  <si>
    <t>All-OtherDR-No</t>
  </si>
  <si>
    <t>All-OtherDR-Yes</t>
  </si>
  <si>
    <t>Notification:</t>
  </si>
  <si>
    <t>Local Capacity Area:</t>
  </si>
  <si>
    <t>Industry_Type</t>
  </si>
  <si>
    <t>AutoDR</t>
  </si>
  <si>
    <t>OtherDR</t>
  </si>
  <si>
    <t>Notify</t>
  </si>
  <si>
    <t>Size_Grp</t>
  </si>
  <si>
    <t>he_start</t>
  </si>
  <si>
    <t>he_end</t>
  </si>
  <si>
    <t>Pop_Ct</t>
  </si>
  <si>
    <t>No</t>
  </si>
  <si>
    <t>Yes</t>
  </si>
  <si>
    <t>0 to 20 kW</t>
  </si>
  <si>
    <t>0 to 20 kW-1. Agriculture, Mining &amp; Construction</t>
  </si>
  <si>
    <t>0 to 20 kW-2. Manufacturing</t>
  </si>
  <si>
    <t>0 to 20 kW-3. Wholesale, Transport, other utilities</t>
  </si>
  <si>
    <t>0 to 20 kW-4. Retail stores</t>
  </si>
  <si>
    <t>0 to 20 kW-5. Offices, Hotels, Finance, Services</t>
  </si>
  <si>
    <t>0 to 20 kW-6. Schools</t>
  </si>
  <si>
    <t>0 to 20 kW-7. Institutional/Government</t>
  </si>
  <si>
    <t>0 to 20 kW-8. Other or unknown</t>
  </si>
  <si>
    <t>0 to 20 kW-All</t>
  </si>
  <si>
    <t>0 to 20 kW-AutoDR-No</t>
  </si>
  <si>
    <t>0 to 20 kW-Greater Bay Area</t>
  </si>
  <si>
    <t>Greater Bay Area</t>
  </si>
  <si>
    <t>0 to 20 kW-Greater Fresno Area</t>
  </si>
  <si>
    <t>Greater Fresno Area</t>
  </si>
  <si>
    <t>0 to 20 kW-Humboldt</t>
  </si>
  <si>
    <t>Humboldt</t>
  </si>
  <si>
    <t>0 to 20 kW-Kern</t>
  </si>
  <si>
    <t>Kern</t>
  </si>
  <si>
    <t>0 to 20 kW-North Coast / North Bay</t>
  </si>
  <si>
    <t>North Coast / North Bay</t>
  </si>
  <si>
    <t>0 to 20 kW-Notify-No</t>
  </si>
  <si>
    <t>0 to 20 kW-Notify-Yes</t>
  </si>
  <si>
    <t>0 to 20 kW-Other / Blank / None</t>
  </si>
  <si>
    <t>Other / Blank / None</t>
  </si>
  <si>
    <t>0 to 20 kW-OtherDR-No</t>
  </si>
  <si>
    <t>0 to 20 kW-OtherDR-Yes</t>
  </si>
  <si>
    <t>0 to 20 kW-Sierra</t>
  </si>
  <si>
    <t>Sierra</t>
  </si>
  <si>
    <t>0 to 20 kW-Stockton</t>
  </si>
  <si>
    <t>Stockton</t>
  </si>
  <si>
    <t>20 to 199.99 kW</t>
  </si>
  <si>
    <t>20 to 199.99 kW-1. Agriculture, Mining &amp; Construction</t>
  </si>
  <si>
    <t>20 to 199.99 kW-2. Manufacturing</t>
  </si>
  <si>
    <t>20 to 199.99 kW-3. Wholesale, Transport, other utilities</t>
  </si>
  <si>
    <t>20 to 199.99 kW-4. Retail stores</t>
  </si>
  <si>
    <t>20 to 199.99 kW-5. Offices, Hotels, Finance, Services</t>
  </si>
  <si>
    <t>20 to 199.99 kW-6. Schools</t>
  </si>
  <si>
    <t>20 to 199.99 kW-7. Institutional/Government</t>
  </si>
  <si>
    <t>20 to 199.99 kW-8. Other or unknown</t>
  </si>
  <si>
    <t>20 to 199.99 kW-All</t>
  </si>
  <si>
    <t>20 to 199.99 kW-AutoDR-No</t>
  </si>
  <si>
    <t>20 to 199.99 kW-AutoDR-Yes</t>
  </si>
  <si>
    <t>20 to 199.99 kW-Greater Bay Area</t>
  </si>
  <si>
    <t>20 to 199.99 kW-Greater Fresno Area</t>
  </si>
  <si>
    <t>20 to 199.99 kW-Humboldt</t>
  </si>
  <si>
    <t>20 to 199.99 kW-Kern</t>
  </si>
  <si>
    <t>20 to 199.99 kW-North Coast / North Bay</t>
  </si>
  <si>
    <t>20 to 199.99 kW-Notify-No</t>
  </si>
  <si>
    <t>20 to 199.99 kW-Notify-Yes</t>
  </si>
  <si>
    <t>20 to 199.99 kW-Other / Blank / None</t>
  </si>
  <si>
    <t>20 to 199.99 kW-OtherDR-No</t>
  </si>
  <si>
    <t>20 to 199.99 kW-OtherDR-Yes</t>
  </si>
  <si>
    <t>20 to 199.99 kW-Sierra</t>
  </si>
  <si>
    <t>20 to 199.99 kW-Stockton</t>
  </si>
  <si>
    <t>200 kW and above-AutoDR-No</t>
  </si>
  <si>
    <t>200 kW and above-Greater Bay Area</t>
  </si>
  <si>
    <t>200 kW and above-Greater Fresno Area</t>
  </si>
  <si>
    <t>200 kW and above-Kern</t>
  </si>
  <si>
    <t>200 kW and above-North Coast / North Bay</t>
  </si>
  <si>
    <t>200 kW and above-Other / Blank / None</t>
  </si>
  <si>
    <t>200 kW and above-Sierra</t>
  </si>
  <si>
    <t>200 kW and above-Stockton</t>
  </si>
  <si>
    <t>All-AutoDR-No</t>
  </si>
  <si>
    <t>All-AutoDR-Yes</t>
  </si>
  <si>
    <t>All-Greater Bay Area</t>
  </si>
  <si>
    <t>All-Greater Fresno Area</t>
  </si>
  <si>
    <t>All-Humboldt</t>
  </si>
  <si>
    <t>All-Kern</t>
  </si>
  <si>
    <t>All-North Coast / North Bay</t>
  </si>
  <si>
    <t>All-Other / Blank / None</t>
  </si>
  <si>
    <t>All-Sierra</t>
  </si>
  <si>
    <t>All-Stockton</t>
  </si>
  <si>
    <t>PG&amp;E CPP for PY2020: Ex Post Analysis</t>
  </si>
  <si>
    <t>Pacific Gas and Electric</t>
  </si>
  <si>
    <t>Peak Day Pricing Program (PDP)</t>
  </si>
  <si>
    <t>0 to 20 kW-AutoDR-Yes</t>
  </si>
  <si>
    <t>Public Version. Redactions in 2020 Statewide Load Impact Evaluation of California Non-Residential Critical Peak Pricing Programs and appendices.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</si>
</sst>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409]mmmm\ d\,\ yyyy;@"/>
    <numFmt numFmtId="166" formatCode="_(* #,##0_);_(* \(#,##0\);_(* &quot;-&quot;??_);_(@_)"/>
    <numFmt numFmtId="167" formatCode="[$-F400]h:mm:ss\ AM/PM"/>
    <numFmt numFmtId="168" formatCode="[$-409]m/d/yy\ h:mm\ AM/PM;@"/>
    <numFmt numFmtId="169" formatCode="0&quot;th Percentile&quot;"/>
    <numFmt numFmtId="170" formatCode="0&quot;th&quot;"/>
    <numFmt numFmtId="171" formatCode="0&quot;% CI&quot;"/>
    <numFmt numFmtId="172" formatCode="_(* #,##0.000000_);_(* \(#,##0.000000\);_(* &quot;-&quot;??_);_(@_)"/>
  </numFmts>
  <fonts count="38" x14ac:knownFonts="1">
    <font>
      <sz val="11"/>
      <color theme="1"/>
      <name val="Calibri"/>
      <family val="2"/>
      <scheme val="minor"/>
    </font>
    <font>
      <sz val="10"/>
      <name val="Arial"/>
      <family val="2"/>
    </font>
    <font>
      <b/>
      <sz val="10"/>
      <name val="Arial Narrow"/>
      <family val="2"/>
    </font>
    <font>
      <sz val="9"/>
      <color theme="1"/>
      <name val="Arial"/>
      <family val="2"/>
    </font>
    <font>
      <sz val="10"/>
      <color theme="1"/>
      <name val="Arial"/>
      <family val="2"/>
    </font>
    <font>
      <b/>
      <sz val="10"/>
      <color theme="1"/>
      <name val="Arial"/>
      <family val="2"/>
    </font>
    <font>
      <b/>
      <sz val="10"/>
      <color theme="1"/>
      <name val="Arial Narrow"/>
      <family val="2"/>
    </font>
    <font>
      <b/>
      <sz val="9"/>
      <color theme="0"/>
      <name val="Arial"/>
      <family val="2"/>
    </font>
    <font>
      <b/>
      <sz val="11"/>
      <color theme="1"/>
      <name val="Calibri"/>
      <family val="2"/>
      <scheme val="minor"/>
    </font>
    <font>
      <sz val="11"/>
      <color rgb="FF006100"/>
      <name val="Calibri"/>
      <family val="2"/>
      <scheme val="minor"/>
    </font>
    <font>
      <sz val="11"/>
      <color theme="1"/>
      <name val="Calibri"/>
      <family val="2"/>
      <scheme val="minor"/>
    </font>
    <font>
      <sz val="10"/>
      <color theme="0"/>
      <name val="Arial"/>
      <family val="2"/>
    </font>
    <font>
      <sz val="9"/>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8"/>
      <color theme="3"/>
      <name val="Calibri Light"/>
      <family val="2"/>
      <scheme val="major"/>
    </font>
    <font>
      <sz val="11"/>
      <color rgb="FF9C5700"/>
      <name val="Calibri"/>
      <family val="2"/>
      <scheme val="minor"/>
    </font>
    <font>
      <sz val="11"/>
      <name val="Calibri"/>
      <family val="2"/>
    </font>
    <font>
      <sz val="10"/>
      <name val="Arial"/>
      <family val="2"/>
    </font>
    <font>
      <sz val="10"/>
      <name val="MS Sans Serif"/>
      <family val="2"/>
    </font>
    <font>
      <sz val="11"/>
      <name val="Calibri"/>
      <family val="2"/>
      <scheme val="minor"/>
    </font>
    <font>
      <b/>
      <sz val="9"/>
      <color theme="1"/>
      <name val="Arial"/>
      <family val="2"/>
    </font>
    <font>
      <b/>
      <sz val="10"/>
      <color theme="0"/>
      <name val="Calibri"/>
      <family val="2"/>
      <scheme val="minor"/>
    </font>
    <font>
      <sz val="11"/>
      <name val="Calibri"/>
      <family val="2"/>
    </font>
    <font>
      <b/>
      <sz val="18"/>
      <color theme="1"/>
      <name val="Arial"/>
      <family val="2"/>
    </font>
    <font>
      <i/>
      <sz val="10"/>
      <color theme="1"/>
      <name val="Arial"/>
      <family val="2"/>
    </font>
  </fonts>
  <fills count="3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1A1D5D"/>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38">
    <border>
      <left/>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theme="1"/>
      </left>
      <right style="medium">
        <color theme="1"/>
      </right>
      <top style="thin">
        <color theme="1"/>
      </top>
      <bottom style="thin">
        <color theme="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style="medium">
        <color theme="1"/>
      </right>
      <top/>
      <bottom/>
      <diagonal/>
    </border>
    <border>
      <left style="medium">
        <color theme="1"/>
      </left>
      <right style="medium">
        <color theme="1"/>
      </right>
      <top/>
      <bottom style="thin">
        <color theme="1"/>
      </bottom>
      <diagonal/>
    </border>
    <border>
      <left style="thin">
        <color indexed="64"/>
      </left>
      <right style="thin">
        <color indexed="64"/>
      </right>
      <top style="thin">
        <color indexed="64"/>
      </top>
      <bottom style="thin">
        <color indexed="64"/>
      </bottom>
      <diagonal/>
    </border>
    <border>
      <left style="medium">
        <color indexed="64"/>
      </left>
      <right style="medium">
        <color theme="1"/>
      </right>
      <top style="medium">
        <color indexed="64"/>
      </top>
      <bottom/>
      <diagonal/>
    </border>
    <border>
      <left style="medium">
        <color theme="1"/>
      </left>
      <right style="medium">
        <color theme="1"/>
      </right>
      <top style="medium">
        <color indexed="64"/>
      </top>
      <bottom/>
      <diagonal/>
    </border>
    <border>
      <left style="medium">
        <color theme="1"/>
      </left>
      <right style="medium">
        <color theme="1"/>
      </right>
      <top style="medium">
        <color indexed="64"/>
      </top>
      <bottom style="thin">
        <color theme="1"/>
      </bottom>
      <diagonal/>
    </border>
    <border>
      <left style="medium">
        <color theme="1"/>
      </left>
      <right style="medium">
        <color indexed="64"/>
      </right>
      <top style="medium">
        <color indexed="64"/>
      </top>
      <bottom style="thin">
        <color theme="1"/>
      </bottom>
      <diagonal/>
    </border>
    <border>
      <left style="medium">
        <color indexed="64"/>
      </left>
      <right style="medium">
        <color theme="1"/>
      </right>
      <top/>
      <bottom/>
      <diagonal/>
    </border>
    <border>
      <left style="medium">
        <color theme="1"/>
      </left>
      <right style="medium">
        <color indexed="64"/>
      </right>
      <top style="thin">
        <color theme="1"/>
      </top>
      <bottom style="thin">
        <color theme="1"/>
      </bottom>
      <diagonal/>
    </border>
    <border>
      <left style="medium">
        <color indexed="64"/>
      </left>
      <right style="medium">
        <color theme="1"/>
      </right>
      <top/>
      <bottom style="thin">
        <color theme="1"/>
      </bottom>
      <diagonal/>
    </border>
    <border>
      <left style="medium">
        <color indexed="64"/>
      </left>
      <right style="medium">
        <color theme="1"/>
      </right>
      <top style="thin">
        <color theme="1"/>
      </top>
      <bottom style="thin">
        <color theme="1"/>
      </bottom>
      <diagonal/>
    </border>
    <border>
      <left style="medium">
        <color indexed="64"/>
      </left>
      <right style="medium">
        <color theme="1"/>
      </right>
      <top style="thin">
        <color theme="1"/>
      </top>
      <bottom style="medium">
        <color indexed="64"/>
      </bottom>
      <diagonal/>
    </border>
    <border>
      <left style="medium">
        <color theme="1"/>
      </left>
      <right style="medium">
        <color theme="1"/>
      </right>
      <top style="thin">
        <color theme="1"/>
      </top>
      <bottom style="medium">
        <color indexed="64"/>
      </bottom>
      <diagonal/>
    </border>
    <border>
      <left style="medium">
        <color theme="1"/>
      </left>
      <right style="medium">
        <color indexed="64"/>
      </right>
      <top style="thin">
        <color theme="1"/>
      </top>
      <bottom style="medium">
        <color indexed="64"/>
      </bottom>
      <diagonal/>
    </border>
    <border>
      <left style="medium">
        <color indexed="64"/>
      </left>
      <right style="medium">
        <color theme="1"/>
      </right>
      <top style="medium">
        <color indexed="64"/>
      </top>
      <bottom style="thin">
        <color theme="1"/>
      </bottom>
      <diagonal/>
    </border>
    <border>
      <left style="medium">
        <color theme="1"/>
      </left>
      <right/>
      <top style="medium">
        <color indexed="64"/>
      </top>
      <bottom/>
      <diagonal/>
    </border>
    <border>
      <left/>
      <right/>
      <top style="medium">
        <color indexed="64"/>
      </top>
      <bottom/>
      <diagonal/>
    </border>
    <border>
      <left style="medium">
        <color theme="1"/>
      </left>
      <right/>
      <top/>
      <bottom/>
      <diagonal/>
    </border>
    <border>
      <left style="medium">
        <color theme="1"/>
      </left>
      <right/>
      <top/>
      <bottom style="thin">
        <color theme="1"/>
      </bottom>
      <diagonal/>
    </border>
    <border>
      <left/>
      <right/>
      <top/>
      <bottom style="thin">
        <color theme="1"/>
      </bottom>
      <diagonal/>
    </border>
    <border>
      <left/>
      <right style="medium">
        <color indexed="64"/>
      </right>
      <top style="medium">
        <color indexed="64"/>
      </top>
      <bottom/>
      <diagonal/>
    </border>
    <border>
      <left/>
      <right style="medium">
        <color indexed="64"/>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90">
    <xf numFmtId="0" fontId="0" fillId="0" borderId="0"/>
    <xf numFmtId="0" fontId="1" fillId="0" borderId="0"/>
    <xf numFmtId="0" fontId="9" fillId="3" borderId="0" applyNumberFormat="0" applyBorder="0" applyAlignment="0" applyProtection="0"/>
    <xf numFmtId="43" fontId="10" fillId="0" borderId="0" applyFon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7" borderId="8" applyNumberFormat="0" applyAlignment="0" applyProtection="0"/>
    <xf numFmtId="0" fontId="18" fillId="8" borderId="9" applyNumberFormat="0" applyAlignment="0" applyProtection="0"/>
    <xf numFmtId="0" fontId="19" fillId="8" borderId="8" applyNumberFormat="0" applyAlignment="0" applyProtection="0"/>
    <xf numFmtId="0" fontId="20" fillId="0" borderId="10" applyNumberFormat="0" applyFill="0" applyAlignment="0" applyProtection="0"/>
    <xf numFmtId="0" fontId="21" fillId="9" borderId="11" applyNumberFormat="0" applyAlignment="0" applyProtection="0"/>
    <xf numFmtId="0" fontId="22" fillId="0" borderId="0" applyNumberFormat="0" applyFill="0" applyBorder="0" applyAlignment="0" applyProtection="0"/>
    <xf numFmtId="0" fontId="10" fillId="10" borderId="12" applyNumberFormat="0" applyFont="0" applyAlignment="0" applyProtection="0"/>
    <xf numFmtId="0" fontId="23" fillId="0" borderId="0" applyNumberFormat="0" applyFill="0" applyBorder="0" applyAlignment="0" applyProtection="0"/>
    <xf numFmtId="0" fontId="8" fillId="0" borderId="13" applyNumberFormat="0" applyFill="0" applyAlignment="0" applyProtection="0"/>
    <xf numFmtId="0" fontId="24"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24"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24"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24"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24"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24"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25" fillId="0" borderId="0" applyNumberFormat="0" applyFill="0" applyBorder="0" applyAlignment="0" applyProtection="0"/>
    <xf numFmtId="0" fontId="26" fillId="6" borderId="0" applyNumberFormat="0" applyBorder="0" applyAlignment="0" applyProtection="0"/>
    <xf numFmtId="0" fontId="24" fillId="14"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7" fillId="0" borderId="0" applyNumberFormat="0" applyFill="0" applyBorder="0" applyAlignment="0" applyProtection="0"/>
    <xf numFmtId="0" fontId="28" fillId="6" borderId="0" applyNumberFormat="0" applyBorder="0" applyAlignment="0" applyProtection="0"/>
    <xf numFmtId="0" fontId="10" fillId="14"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 fillId="0" borderId="0"/>
    <xf numFmtId="43" fontId="1" fillId="0" borderId="0" applyFont="0" applyFill="0" applyBorder="0" applyAlignment="0" applyProtection="0"/>
    <xf numFmtId="168" fontId="1" fillId="0" borderId="0"/>
    <xf numFmtId="168" fontId="1" fillId="0" borderId="0"/>
    <xf numFmtId="0" fontId="4" fillId="0" borderId="0"/>
    <xf numFmtId="0" fontId="10"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29" fillId="0" borderId="0"/>
    <xf numFmtId="167" fontId="30" fillId="0" borderId="0"/>
    <xf numFmtId="0" fontId="1" fillId="0" borderId="0"/>
    <xf numFmtId="168" fontId="1" fillId="0" borderId="0"/>
    <xf numFmtId="43" fontId="1" fillId="0" borderId="0" applyFont="0" applyFill="0" applyBorder="0" applyAlignment="0" applyProtection="0"/>
    <xf numFmtId="167" fontId="1" fillId="0" borderId="0"/>
    <xf numFmtId="167" fontId="1" fillId="0" borderId="0"/>
    <xf numFmtId="167" fontId="1" fillId="0" borderId="0"/>
    <xf numFmtId="168" fontId="1" fillId="0" borderId="0"/>
    <xf numFmtId="0" fontId="10" fillId="0" borderId="0"/>
    <xf numFmtId="43" fontId="10" fillId="0" borderId="0" applyFont="0" applyFill="0" applyBorder="0" applyAlignment="0" applyProtection="0"/>
    <xf numFmtId="43" fontId="29" fillId="0" borderId="0" applyFont="0" applyFill="0" applyBorder="0" applyAlignment="0" applyProtection="0"/>
    <xf numFmtId="0" fontId="10" fillId="10" borderId="12" applyNumberFormat="0" applyFont="0" applyAlignment="0" applyProtection="0"/>
    <xf numFmtId="0" fontId="29" fillId="0" borderId="0"/>
    <xf numFmtId="9" fontId="10"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0" fillId="0" borderId="0"/>
    <xf numFmtId="0" fontId="10" fillId="0" borderId="0"/>
    <xf numFmtId="0" fontId="1" fillId="0" borderId="0">
      <alignment horizontal="left" wrapText="1"/>
    </xf>
    <xf numFmtId="0" fontId="35" fillId="0" borderId="0"/>
  </cellStyleXfs>
  <cellXfs count="72">
    <xf numFmtId="0" fontId="0" fillId="0" borderId="0" xfId="0"/>
    <xf numFmtId="0" fontId="2" fillId="2" borderId="3" xfId="1" applyFont="1" applyFill="1" applyBorder="1" applyAlignment="1">
      <alignment horizontal="center" vertical="center" wrapText="1"/>
    </xf>
    <xf numFmtId="0" fontId="4" fillId="2" borderId="0" xfId="0" applyFont="1" applyFill="1" applyAlignment="1">
      <alignment vertical="center"/>
    </xf>
    <xf numFmtId="0" fontId="4" fillId="2" borderId="1" xfId="0" applyFont="1" applyFill="1" applyBorder="1" applyAlignment="1">
      <alignment vertical="center"/>
    </xf>
    <xf numFmtId="0" fontId="5" fillId="2" borderId="2" xfId="0" applyFont="1" applyFill="1" applyBorder="1" applyAlignment="1">
      <alignment horizontal="right" vertical="center"/>
    </xf>
    <xf numFmtId="0" fontId="5" fillId="2" borderId="0" xfId="0" applyFont="1" applyFill="1" applyAlignment="1">
      <alignment horizontal="right" vertical="center"/>
    </xf>
    <xf numFmtId="0" fontId="6" fillId="2" borderId="3" xfId="0" applyFont="1" applyFill="1" applyBorder="1" applyAlignment="1">
      <alignment horizontal="center" vertical="center"/>
    </xf>
    <xf numFmtId="0" fontId="5" fillId="2" borderId="0" xfId="0" applyFont="1" applyFill="1" applyAlignment="1">
      <alignment horizontal="center" vertical="center"/>
    </xf>
    <xf numFmtId="165" fontId="6" fillId="2" borderId="3" xfId="0" applyNumberFormat="1" applyFont="1" applyFill="1" applyBorder="1" applyAlignment="1">
      <alignment horizontal="center" vertical="center"/>
    </xf>
    <xf numFmtId="0" fontId="11" fillId="2" borderId="0" xfId="0" applyFont="1" applyFill="1" applyAlignment="1">
      <alignment vertical="center"/>
    </xf>
    <xf numFmtId="0" fontId="0" fillId="2" borderId="0" xfId="0" applyFill="1"/>
    <xf numFmtId="14" fontId="0" fillId="0" borderId="0" xfId="0" applyNumberFormat="1"/>
    <xf numFmtId="0" fontId="24" fillId="2" borderId="0" xfId="0" applyFont="1" applyFill="1"/>
    <xf numFmtId="1" fontId="0" fillId="0" borderId="0" xfId="0" applyNumberFormat="1"/>
    <xf numFmtId="0" fontId="21" fillId="4" borderId="0" xfId="0" applyFont="1" applyFill="1"/>
    <xf numFmtId="0" fontId="21" fillId="4" borderId="0" xfId="2" applyFont="1" applyFill="1"/>
    <xf numFmtId="0" fontId="4" fillId="2" borderId="0" xfId="0" quotePrefix="1" applyFont="1" applyFill="1" applyAlignment="1">
      <alignment vertical="center"/>
    </xf>
    <xf numFmtId="3" fontId="3" fillId="2" borderId="4" xfId="0" applyNumberFormat="1" applyFont="1" applyFill="1" applyBorder="1" applyAlignment="1">
      <alignment horizontal="center" vertical="center"/>
    </xf>
    <xf numFmtId="0" fontId="0" fillId="35" borderId="0" xfId="0" applyFill="1"/>
    <xf numFmtId="0" fontId="32" fillId="2" borderId="0" xfId="0" applyFont="1" applyFill="1"/>
    <xf numFmtId="0" fontId="21" fillId="4" borderId="0" xfId="0" applyFont="1" applyFill="1" applyAlignment="1">
      <alignment horizontal="left" vertical="center"/>
    </xf>
    <xf numFmtId="0" fontId="0" fillId="35" borderId="0" xfId="0" quotePrefix="1" applyFill="1"/>
    <xf numFmtId="0" fontId="34" fillId="4" borderId="16" xfId="0" applyFont="1" applyFill="1" applyBorder="1" applyAlignment="1">
      <alignment horizontal="center" vertical="center" wrapText="1"/>
    </xf>
    <xf numFmtId="164" fontId="4" fillId="2" borderId="0" xfId="0" applyNumberFormat="1" applyFont="1" applyFill="1" applyAlignment="1">
      <alignment vertical="center"/>
    </xf>
    <xf numFmtId="172" fontId="4" fillId="2" borderId="0" xfId="3" applyNumberFormat="1" applyFont="1" applyFill="1" applyAlignment="1">
      <alignment vertical="center"/>
    </xf>
    <xf numFmtId="11" fontId="0" fillId="0" borderId="0" xfId="0" applyNumberFormat="1"/>
    <xf numFmtId="15" fontId="0" fillId="0" borderId="0" xfId="0" applyNumberFormat="1"/>
    <xf numFmtId="164" fontId="3" fillId="2" borderId="4" xfId="0" applyNumberFormat="1" applyFont="1" applyFill="1" applyBorder="1" applyAlignment="1">
      <alignment horizontal="right" vertical="center" indent="4"/>
    </xf>
    <xf numFmtId="170" fontId="7" fillId="4" borderId="4" xfId="0" applyNumberFormat="1" applyFont="1" applyFill="1" applyBorder="1" applyAlignment="1">
      <alignment horizontal="center"/>
    </xf>
    <xf numFmtId="0" fontId="5" fillId="2" borderId="3" xfId="3" applyNumberFormat="1" applyFont="1" applyFill="1" applyBorder="1" applyAlignment="1">
      <alignment horizontal="center" vertical="center"/>
    </xf>
    <xf numFmtId="166" fontId="33" fillId="2" borderId="3" xfId="3" applyNumberFormat="1" applyFont="1" applyFill="1" applyBorder="1" applyAlignment="1">
      <alignment horizontal="center" vertical="center"/>
    </xf>
    <xf numFmtId="169" fontId="7" fillId="4" borderId="22" xfId="0" applyNumberFormat="1" applyFont="1" applyFill="1" applyBorder="1" applyAlignment="1">
      <alignment horizontal="center"/>
    </xf>
    <xf numFmtId="0" fontId="3" fillId="2" borderId="24" xfId="0" applyFont="1" applyFill="1" applyBorder="1" applyAlignment="1">
      <alignment horizontal="center" vertical="center"/>
    </xf>
    <xf numFmtId="164" fontId="3" fillId="2" borderId="22" xfId="0" applyNumberFormat="1" applyFont="1" applyFill="1" applyBorder="1" applyAlignment="1">
      <alignment horizontal="center" vertical="center"/>
    </xf>
    <xf numFmtId="0" fontId="3" fillId="2" borderId="25" xfId="0" applyFont="1" applyFill="1" applyBorder="1" applyAlignment="1">
      <alignment horizontal="center" vertical="center"/>
    </xf>
    <xf numFmtId="164" fontId="3" fillId="2" borderId="26" xfId="0" applyNumberFormat="1" applyFont="1" applyFill="1" applyBorder="1" applyAlignment="1">
      <alignment horizontal="right" vertical="center" indent="4"/>
    </xf>
    <xf numFmtId="3" fontId="3" fillId="2" borderId="26" xfId="0" applyNumberFormat="1" applyFont="1" applyFill="1" applyBorder="1" applyAlignment="1">
      <alignment horizontal="center" vertical="center"/>
    </xf>
    <xf numFmtId="164" fontId="3" fillId="2" borderId="27" xfId="0" applyNumberFormat="1" applyFont="1" applyFill="1" applyBorder="1" applyAlignment="1">
      <alignment horizontal="center" vertical="center"/>
    </xf>
    <xf numFmtId="170" fontId="7" fillId="4" borderId="22" xfId="0" applyNumberFormat="1" applyFont="1" applyFill="1" applyBorder="1" applyAlignment="1">
      <alignment horizontal="center"/>
    </xf>
    <xf numFmtId="164" fontId="3" fillId="2" borderId="22" xfId="0" applyNumberFormat="1" applyFont="1" applyFill="1" applyBorder="1" applyAlignment="1">
      <alignment horizontal="right" vertical="center" indent="4"/>
    </xf>
    <xf numFmtId="164" fontId="3" fillId="2" borderId="27" xfId="0" applyNumberFormat="1" applyFont="1" applyFill="1" applyBorder="1" applyAlignment="1">
      <alignment horizontal="right" vertical="center" indent="4"/>
    </xf>
    <xf numFmtId="0" fontId="11" fillId="2" borderId="0" xfId="0" applyFont="1" applyFill="1" applyAlignment="1">
      <alignment vertical="center" wrapText="1"/>
    </xf>
    <xf numFmtId="14" fontId="34" fillId="4" borderId="16" xfId="0" applyNumberFormat="1" applyFont="1" applyFill="1" applyBorder="1" applyAlignment="1">
      <alignment horizontal="center" vertical="center" wrapText="1"/>
    </xf>
    <xf numFmtId="171" fontId="7" fillId="4" borderId="36" xfId="0" applyNumberFormat="1" applyFont="1" applyFill="1" applyBorder="1" applyAlignment="1">
      <alignment horizontal="center"/>
    </xf>
    <xf numFmtId="171" fontId="7" fillId="4" borderId="37" xfId="0" applyNumberFormat="1" applyFont="1" applyFill="1" applyBorder="1" applyAlignment="1">
      <alignment horizontal="center"/>
    </xf>
    <xf numFmtId="0" fontId="36" fillId="2" borderId="0" xfId="0" applyFont="1" applyFill="1" applyAlignment="1">
      <alignment horizontal="center" vertical="center"/>
    </xf>
    <xf numFmtId="0" fontId="37" fillId="2" borderId="0" xfId="0" applyFont="1" applyFill="1" applyAlignment="1">
      <alignment horizontal="center" vertical="center"/>
    </xf>
    <xf numFmtId="0" fontId="7" fillId="4" borderId="17" xfId="0" applyFont="1" applyFill="1" applyBorder="1" applyAlignment="1">
      <alignment horizontal="center"/>
    </xf>
    <xf numFmtId="0" fontId="7" fillId="4" borderId="21" xfId="0" applyFont="1" applyFill="1" applyBorder="1" applyAlignment="1">
      <alignment horizontal="center"/>
    </xf>
    <xf numFmtId="0" fontId="7" fillId="4" borderId="23" xfId="0" applyFont="1" applyFill="1" applyBorder="1" applyAlignment="1">
      <alignment horizontal="center"/>
    </xf>
    <xf numFmtId="0" fontId="7" fillId="4" borderId="18" xfId="0" applyFont="1" applyFill="1" applyBorder="1" applyAlignment="1">
      <alignment horizontal="center" wrapText="1"/>
    </xf>
    <xf numFmtId="0" fontId="7" fillId="4" borderId="14" xfId="0" applyFont="1" applyFill="1" applyBorder="1" applyAlignment="1">
      <alignment horizontal="center" wrapText="1"/>
    </xf>
    <xf numFmtId="0" fontId="7" fillId="4" borderId="15" xfId="0" applyFont="1" applyFill="1" applyBorder="1" applyAlignment="1">
      <alignment horizontal="center" wrapText="1"/>
    </xf>
    <xf numFmtId="0" fontId="7" fillId="4" borderId="29" xfId="0" applyFont="1" applyFill="1" applyBorder="1" applyAlignment="1">
      <alignment horizontal="center"/>
    </xf>
    <xf numFmtId="0" fontId="7" fillId="4" borderId="30" xfId="0" applyFont="1" applyFill="1" applyBorder="1" applyAlignment="1">
      <alignment horizontal="center"/>
    </xf>
    <xf numFmtId="0" fontId="7" fillId="4" borderId="31" xfId="0" applyFont="1" applyFill="1" applyBorder="1" applyAlignment="1">
      <alignment horizontal="center"/>
    </xf>
    <xf numFmtId="0" fontId="7" fillId="4" borderId="0" xfId="0" applyFont="1" applyFill="1" applyBorder="1" applyAlignment="1">
      <alignment horizontal="center"/>
    </xf>
    <xf numFmtId="0" fontId="7" fillId="4" borderId="32" xfId="0" applyFont="1" applyFill="1" applyBorder="1" applyAlignment="1">
      <alignment horizontal="center"/>
    </xf>
    <xf numFmtId="0" fontId="7" fillId="4" borderId="33" xfId="0" applyFont="1" applyFill="1" applyBorder="1" applyAlignment="1">
      <alignment horizontal="center"/>
    </xf>
    <xf numFmtId="171" fontId="7" fillId="4" borderId="34" xfId="0" applyNumberFormat="1" applyFont="1" applyFill="1" applyBorder="1" applyAlignment="1">
      <alignment horizontal="center"/>
    </xf>
    <xf numFmtId="171" fontId="7" fillId="4" borderId="2" xfId="0" applyNumberFormat="1" applyFont="1" applyFill="1" applyBorder="1" applyAlignment="1">
      <alignment horizontal="center"/>
    </xf>
    <xf numFmtId="171" fontId="7" fillId="4" borderId="35" xfId="0" applyNumberFormat="1" applyFont="1" applyFill="1" applyBorder="1" applyAlignment="1">
      <alignment horizontal="center"/>
    </xf>
    <xf numFmtId="0" fontId="4" fillId="2" borderId="1" xfId="0" applyFont="1" applyFill="1" applyBorder="1" applyAlignment="1">
      <alignment horizontal="center" vertical="center"/>
    </xf>
    <xf numFmtId="0" fontId="7" fillId="4" borderId="19" xfId="0" applyFont="1" applyFill="1" applyBorder="1" applyAlignment="1">
      <alignment horizontal="center" wrapText="1"/>
    </xf>
    <xf numFmtId="0" fontId="7" fillId="4" borderId="4" xfId="0" applyFont="1" applyFill="1" applyBorder="1" applyAlignment="1">
      <alignment horizontal="center" wrapText="1"/>
    </xf>
    <xf numFmtId="0" fontId="12" fillId="2" borderId="0" xfId="0" applyFont="1" applyFill="1" applyBorder="1" applyAlignment="1">
      <alignment horizontal="left" wrapText="1"/>
    </xf>
    <xf numFmtId="0" fontId="7" fillId="4" borderId="19" xfId="0" applyFont="1" applyFill="1" applyBorder="1" applyAlignment="1">
      <alignment horizontal="center"/>
    </xf>
    <xf numFmtId="0" fontId="7" fillId="4" borderId="20" xfId="0" applyFont="1" applyFill="1" applyBorder="1" applyAlignment="1">
      <alignment horizontal="center"/>
    </xf>
    <xf numFmtId="0" fontId="7" fillId="4" borderId="4" xfId="0" applyFont="1" applyFill="1" applyBorder="1" applyAlignment="1">
      <alignment horizontal="center"/>
    </xf>
    <xf numFmtId="0" fontId="7" fillId="4" borderId="22" xfId="0" applyFont="1" applyFill="1" applyBorder="1" applyAlignment="1">
      <alignment horizontal="center"/>
    </xf>
    <xf numFmtId="0" fontId="7" fillId="4" borderId="28" xfId="0" applyFont="1" applyFill="1" applyBorder="1" applyAlignment="1">
      <alignment horizontal="center"/>
    </xf>
    <xf numFmtId="0" fontId="7" fillId="4" borderId="24" xfId="0" applyFont="1" applyFill="1" applyBorder="1" applyAlignment="1">
      <alignment horizontal="center"/>
    </xf>
  </cellXfs>
  <cellStyles count="90">
    <cellStyle name="20% - Accent1" xfId="19" builtinId="30" customBuiltin="1"/>
    <cellStyle name="20% - Accent2" xfId="22" builtinId="34" customBuiltin="1"/>
    <cellStyle name="20% - Accent3" xfId="25" builtinId="38" customBuiltin="1"/>
    <cellStyle name="20% - Accent4" xfId="28" builtinId="42" customBuiltin="1"/>
    <cellStyle name="20% - Accent5" xfId="31" builtinId="46" customBuiltin="1"/>
    <cellStyle name="20% - Accent6" xfId="34" builtinId="50" customBuiltin="1"/>
    <cellStyle name="40% - Accent1" xfId="20" builtinId="31" customBuiltin="1"/>
    <cellStyle name="40% - Accent2" xfId="23" builtinId="35" customBuiltin="1"/>
    <cellStyle name="40% - Accent3" xfId="26" builtinId="39" customBuiltin="1"/>
    <cellStyle name="40% - Accent4" xfId="29" builtinId="43" customBuiltin="1"/>
    <cellStyle name="40% - Accent5" xfId="32" builtinId="47" customBuiltin="1"/>
    <cellStyle name="40% - Accent6" xfId="35" builtinId="51" customBuiltin="1"/>
    <cellStyle name="60% - Accent1" xfId="46" builtinId="32" customBuiltin="1"/>
    <cellStyle name="60% - Accent1 2" xfId="38" xr:uid="{00000000-0005-0000-0000-00000D000000}"/>
    <cellStyle name="60% - Accent2" xfId="47" builtinId="36" customBuiltin="1"/>
    <cellStyle name="60% - Accent2 2" xfId="39" xr:uid="{00000000-0005-0000-0000-00000F000000}"/>
    <cellStyle name="60% - Accent3" xfId="48" builtinId="40" customBuiltin="1"/>
    <cellStyle name="60% - Accent3 2" xfId="40" xr:uid="{00000000-0005-0000-0000-000011000000}"/>
    <cellStyle name="60% - Accent4" xfId="49" builtinId="44" customBuiltin="1"/>
    <cellStyle name="60% - Accent4 2" xfId="41" xr:uid="{00000000-0005-0000-0000-000013000000}"/>
    <cellStyle name="60% - Accent5" xfId="50" builtinId="48" customBuiltin="1"/>
    <cellStyle name="60% - Accent5 2" xfId="42" xr:uid="{00000000-0005-0000-0000-000015000000}"/>
    <cellStyle name="60% - Accent6" xfId="51" builtinId="52" customBuiltin="1"/>
    <cellStyle name="60% - Accent6 2" xfId="43" xr:uid="{00000000-0005-0000-0000-000017000000}"/>
    <cellStyle name="Accent1" xfId="18" builtinId="29" customBuiltin="1"/>
    <cellStyle name="Accent2" xfId="21" builtinId="33" customBuiltin="1"/>
    <cellStyle name="Accent3" xfId="24" builtinId="37" customBuiltin="1"/>
    <cellStyle name="Accent4" xfId="27" builtinId="41" customBuiltin="1"/>
    <cellStyle name="Accent5" xfId="30" builtinId="45" customBuiltin="1"/>
    <cellStyle name="Accent6" xfId="33" builtinId="49" customBuiltin="1"/>
    <cellStyle name="Bad" xfId="8" builtinId="27" customBuiltin="1"/>
    <cellStyle name="Calculation" xfId="11" builtinId="22" customBuiltin="1"/>
    <cellStyle name="Check Cell" xfId="13" builtinId="23" customBuiltin="1"/>
    <cellStyle name="Comma" xfId="3" builtinId="3"/>
    <cellStyle name="Comma 10" xfId="69" xr:uid="{00000000-0005-0000-0000-000022000000}"/>
    <cellStyle name="Comma 2" xfId="62" xr:uid="{00000000-0005-0000-0000-000023000000}"/>
    <cellStyle name="Comma 3" xfId="53" xr:uid="{00000000-0005-0000-0000-000024000000}"/>
    <cellStyle name="Comma 4" xfId="58" xr:uid="{00000000-0005-0000-0000-000025000000}"/>
    <cellStyle name="Comma 5" xfId="63" xr:uid="{00000000-0005-0000-0000-000026000000}"/>
    <cellStyle name="Comma 6" xfId="75" xr:uid="{00000000-0005-0000-0000-000027000000}"/>
    <cellStyle name="Comma 7" xfId="76" xr:uid="{00000000-0005-0000-0000-000028000000}"/>
    <cellStyle name="Comma 8" xfId="81" xr:uid="{00000000-0005-0000-0000-000029000000}"/>
    <cellStyle name="Comma 9" xfId="85" xr:uid="{00000000-0005-0000-0000-00002A000000}"/>
    <cellStyle name="Explanatory Text" xfId="16" builtinId="53" customBuiltin="1"/>
    <cellStyle name="Good" xfId="2"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9" builtinId="20" customBuiltin="1"/>
    <cellStyle name="Linked Cell" xfId="12" builtinId="24" customBuiltin="1"/>
    <cellStyle name="Neutral" xfId="45" builtinId="28" customBuiltin="1"/>
    <cellStyle name="Neutral 2" xfId="37" xr:uid="{00000000-0005-0000-0000-000034000000}"/>
    <cellStyle name="Normal" xfId="0" builtinId="0"/>
    <cellStyle name="Normal 10" xfId="67" xr:uid="{00000000-0005-0000-0000-000036000000}"/>
    <cellStyle name="Normal 11" xfId="65" xr:uid="{00000000-0005-0000-0000-000037000000}"/>
    <cellStyle name="Normal 12" xfId="74" xr:uid="{00000000-0005-0000-0000-000038000000}"/>
    <cellStyle name="Normal 13" xfId="78" xr:uid="{00000000-0005-0000-0000-000039000000}"/>
    <cellStyle name="Normal 14" xfId="80" xr:uid="{00000000-0005-0000-0000-00003A000000}"/>
    <cellStyle name="Normal 15" xfId="83" xr:uid="{00000000-0005-0000-0000-00003B000000}"/>
    <cellStyle name="Normal 16" xfId="84" xr:uid="{00000000-0005-0000-0000-00003C000000}"/>
    <cellStyle name="Normal 17" xfId="86" xr:uid="{00000000-0005-0000-0000-00003D000000}"/>
    <cellStyle name="Normal 18" xfId="87" xr:uid="{00000000-0005-0000-0000-00003E000000}"/>
    <cellStyle name="Normal 19" xfId="66" xr:uid="{00000000-0005-0000-0000-00003F000000}"/>
    <cellStyle name="Normal 2" xfId="1" xr:uid="{00000000-0005-0000-0000-000040000000}"/>
    <cellStyle name="Normal 2 2" xfId="56" xr:uid="{00000000-0005-0000-0000-000041000000}"/>
    <cellStyle name="Normal 2 2 2" xfId="64" xr:uid="{00000000-0005-0000-0000-000042000000}"/>
    <cellStyle name="Normal 2 3" xfId="52" xr:uid="{00000000-0005-0000-0000-000043000000}"/>
    <cellStyle name="Normal 2 4" xfId="72" xr:uid="{00000000-0005-0000-0000-000044000000}"/>
    <cellStyle name="Normal 20" xfId="89" xr:uid="{DD0A3D2D-54EC-437D-BA40-F1BF8CB82C77}"/>
    <cellStyle name="Normal 23" xfId="88" xr:uid="{00000000-0005-0000-0000-000045000000}"/>
    <cellStyle name="Normal 3" xfId="70" xr:uid="{00000000-0005-0000-0000-000046000000}"/>
    <cellStyle name="Normal 3 2" xfId="71" xr:uid="{00000000-0005-0000-0000-000047000000}"/>
    <cellStyle name="Normal 4" xfId="73" xr:uid="{00000000-0005-0000-0000-000048000000}"/>
    <cellStyle name="Normal 5" xfId="61" xr:uid="{00000000-0005-0000-0000-000049000000}"/>
    <cellStyle name="Normal 6" xfId="57" xr:uid="{00000000-0005-0000-0000-00004A000000}"/>
    <cellStyle name="Normal 7" xfId="54" xr:uid="{00000000-0005-0000-0000-00004B000000}"/>
    <cellStyle name="Normal 8" xfId="68" xr:uid="{00000000-0005-0000-0000-00004C000000}"/>
    <cellStyle name="Normal 9" xfId="55" xr:uid="{00000000-0005-0000-0000-00004D000000}"/>
    <cellStyle name="Note" xfId="15" builtinId="10" customBuiltin="1"/>
    <cellStyle name="Note 2" xfId="77" xr:uid="{00000000-0005-0000-0000-00004F000000}"/>
    <cellStyle name="Output" xfId="10" builtinId="21" customBuiltin="1"/>
    <cellStyle name="Percent 2" xfId="59" xr:uid="{00000000-0005-0000-0000-000051000000}"/>
    <cellStyle name="Percent 3" xfId="60" xr:uid="{00000000-0005-0000-0000-000052000000}"/>
    <cellStyle name="Percent 4" xfId="79" xr:uid="{00000000-0005-0000-0000-000053000000}"/>
    <cellStyle name="Percent 5" xfId="82" xr:uid="{00000000-0005-0000-0000-000054000000}"/>
    <cellStyle name="Title" xfId="44" builtinId="15" customBuiltin="1"/>
    <cellStyle name="Title 2" xfId="36" xr:uid="{00000000-0005-0000-0000-000056000000}"/>
    <cellStyle name="Total" xfId="17" builtinId="25" customBuiltin="1"/>
    <cellStyle name="Warning Text" xfId="14" builtinId="11" customBuiltin="1"/>
  </cellStyles>
  <dxfs count="19">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BFBFBF"/>
        </patternFill>
      </fill>
    </dxf>
    <dxf>
      <fill>
        <patternFill>
          <bgColor theme="4" tint="0.59996337778862885"/>
        </patternFill>
      </fill>
    </dxf>
    <dxf>
      <fill>
        <patternFill>
          <bgColor rgb="FFBFBFBF"/>
        </patternFill>
      </fill>
    </dxf>
    <dxf>
      <fill>
        <patternFill>
          <bgColor rgb="FFBFBFBF"/>
        </patternFill>
      </fill>
    </dxf>
    <dxf>
      <fill>
        <patternFill>
          <bgColor rgb="FFBFBFBF"/>
        </patternFill>
      </fill>
    </dxf>
    <dxf>
      <fill>
        <patternFill>
          <bgColor theme="4" tint="0.59996337778862885"/>
        </patternFill>
      </fill>
    </dxf>
    <dxf>
      <fill>
        <patternFill>
          <bgColor rgb="FFBFBFBF"/>
        </patternFill>
      </fill>
    </dxf>
    <dxf>
      <font>
        <b val="0"/>
        <i/>
        <color theme="1"/>
      </font>
    </dxf>
    <dxf>
      <font>
        <color rgb="FFFF0000"/>
      </font>
      <fill>
        <patternFill>
          <bgColor theme="7" tint="0.79998168889431442"/>
        </patternFill>
      </fill>
    </dxf>
    <dxf>
      <font>
        <b/>
        <i val="0"/>
        <color rgb="FFC00000"/>
      </font>
      <fill>
        <patternFill>
          <bgColor rgb="FFFF9999"/>
        </patternFill>
      </fill>
    </dxf>
    <dxf>
      <fill>
        <patternFill>
          <bgColor theme="4" tint="0.59996337778862885"/>
        </patternFill>
      </fill>
    </dxf>
    <dxf>
      <font>
        <color theme="7" tint="0.79998168889431442"/>
      </font>
      <fill>
        <patternFill>
          <bgColor theme="7" tint="0.79998168889431442"/>
        </patternFill>
      </fill>
    </dxf>
  </dxfs>
  <tableStyles count="0" defaultTableStyle="TableStyleMedium2" defaultPivotStyle="PivotStyleLight16"/>
  <colors>
    <mruColors>
      <color rgb="FF1A1D5D"/>
      <color rgb="FFBFBFB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Table!$F$10</c:f>
              <c:strCache>
                <c:ptCount val="1"/>
                <c:pt idx="0">
                  <c:v>Observed Event Day Load (MWh/hour)</c:v>
                </c:pt>
              </c:strCache>
            </c:strRef>
          </c:tx>
          <c:spPr>
            <a:ln w="28575" cap="rnd">
              <a:solidFill>
                <a:srgbClr val="4472C4">
                  <a:lumMod val="60000"/>
                  <a:lumOff val="40000"/>
                </a:srgbClr>
              </a:solidFill>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Table!$F$14:$F$37</c:f>
              <c:numCache>
                <c:formatCode>#,##0.0</c:formatCode>
                <c:ptCount val="24"/>
                <c:pt idx="0">
                  <c:v>67.339146636370003</c:v>
                </c:pt>
                <c:pt idx="1">
                  <c:v>65.099427524570004</c:v>
                </c:pt>
                <c:pt idx="2">
                  <c:v>63.543647326269998</c:v>
                </c:pt>
                <c:pt idx="3">
                  <c:v>63.287222473459998</c:v>
                </c:pt>
                <c:pt idx="4">
                  <c:v>65.806994879969992</c:v>
                </c:pt>
                <c:pt idx="5">
                  <c:v>69.851460813599999</c:v>
                </c:pt>
                <c:pt idx="6">
                  <c:v>74.20690597542</c:v>
                </c:pt>
                <c:pt idx="7">
                  <c:v>81.721280934030005</c:v>
                </c:pt>
                <c:pt idx="8">
                  <c:v>90.086215505959998</c:v>
                </c:pt>
                <c:pt idx="9">
                  <c:v>96.351819273269996</c:v>
                </c:pt>
                <c:pt idx="10">
                  <c:v>101.62949698884</c:v>
                </c:pt>
                <c:pt idx="11">
                  <c:v>105.23119485404999</c:v>
                </c:pt>
                <c:pt idx="12">
                  <c:v>106.98932774288001</c:v>
                </c:pt>
                <c:pt idx="13">
                  <c:v>109.44885565943</c:v>
                </c:pt>
                <c:pt idx="14">
                  <c:v>108.42629063334</c:v>
                </c:pt>
                <c:pt idx="15">
                  <c:v>107.22521031763</c:v>
                </c:pt>
                <c:pt idx="16">
                  <c:v>102.97355348870001</c:v>
                </c:pt>
                <c:pt idx="17">
                  <c:v>94.681304504709999</c:v>
                </c:pt>
                <c:pt idx="18">
                  <c:v>89.758246302879996</c:v>
                </c:pt>
                <c:pt idx="19">
                  <c:v>86.343052390979992</c:v>
                </c:pt>
                <c:pt idx="20">
                  <c:v>84.793669553139992</c:v>
                </c:pt>
                <c:pt idx="21">
                  <c:v>80.988236653179996</c:v>
                </c:pt>
                <c:pt idx="22">
                  <c:v>75.476090854619997</c:v>
                </c:pt>
                <c:pt idx="23">
                  <c:v>71.001233655470003</c:v>
                </c:pt>
              </c:numCache>
            </c:numRef>
          </c:yVal>
          <c:smooth val="1"/>
          <c:extLst>
            <c:ext xmlns:c16="http://schemas.microsoft.com/office/drawing/2014/chart" uri="{C3380CC4-5D6E-409C-BE32-E72D297353CC}">
              <c16:uniqueId val="{00000000-F894-42F4-B36B-1986F6160401}"/>
            </c:ext>
          </c:extLst>
        </c:ser>
        <c:ser>
          <c:idx val="2"/>
          <c:order val="1"/>
          <c:tx>
            <c:strRef>
              <c:f>Table!$E$10</c:f>
              <c:strCache>
                <c:ptCount val="1"/>
                <c:pt idx="0">
                  <c:v>Estimated Reference Load (MWh/hour)</c:v>
                </c:pt>
              </c:strCache>
            </c:strRef>
          </c:tx>
          <c:spPr>
            <a:ln w="38100" cap="rnd">
              <a:solidFill>
                <a:srgbClr val="1A1D5D"/>
              </a:solidFill>
              <a:prstDash val="sysDot"/>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Table!$E$14:$E$37</c:f>
              <c:numCache>
                <c:formatCode>#,##0.0</c:formatCode>
                <c:ptCount val="24"/>
                <c:pt idx="0">
                  <c:v>66.989344431499006</c:v>
                </c:pt>
                <c:pt idx="1">
                  <c:v>65.151615841006006</c:v>
                </c:pt>
                <c:pt idx="2">
                  <c:v>63.796725620166001</c:v>
                </c:pt>
                <c:pt idx="3">
                  <c:v>63.521203521219</c:v>
                </c:pt>
                <c:pt idx="4">
                  <c:v>65.896660798537994</c:v>
                </c:pt>
                <c:pt idx="5">
                  <c:v>69.788978854855998</c:v>
                </c:pt>
                <c:pt idx="6">
                  <c:v>74.391484291083998</c:v>
                </c:pt>
                <c:pt idx="7">
                  <c:v>81.508300266776004</c:v>
                </c:pt>
                <c:pt idx="8">
                  <c:v>89.603282301063999</c:v>
                </c:pt>
                <c:pt idx="9">
                  <c:v>96.05167215868299</c:v>
                </c:pt>
                <c:pt idx="10">
                  <c:v>101.63649229354401</c:v>
                </c:pt>
                <c:pt idx="11">
                  <c:v>105.30904815904499</c:v>
                </c:pt>
                <c:pt idx="12">
                  <c:v>107.08556944075501</c:v>
                </c:pt>
                <c:pt idx="13">
                  <c:v>109.96884854843799</c:v>
                </c:pt>
                <c:pt idx="14">
                  <c:v>111.082087318475</c:v>
                </c:pt>
                <c:pt idx="15">
                  <c:v>109.970341801671</c:v>
                </c:pt>
                <c:pt idx="16">
                  <c:v>105.391842540938</c:v>
                </c:pt>
                <c:pt idx="17">
                  <c:v>96.946347841144998</c:v>
                </c:pt>
                <c:pt idx="18">
                  <c:v>90.663382794857995</c:v>
                </c:pt>
                <c:pt idx="19">
                  <c:v>86.72356031868199</c:v>
                </c:pt>
                <c:pt idx="20">
                  <c:v>84.343494691503992</c:v>
                </c:pt>
                <c:pt idx="21">
                  <c:v>80.356704659388001</c:v>
                </c:pt>
                <c:pt idx="22">
                  <c:v>75.286123003874991</c:v>
                </c:pt>
                <c:pt idx="23">
                  <c:v>70.755313011355</c:v>
                </c:pt>
              </c:numCache>
            </c:numRef>
          </c:yVal>
          <c:smooth val="1"/>
          <c:extLst>
            <c:ext xmlns:c16="http://schemas.microsoft.com/office/drawing/2014/chart" uri="{C3380CC4-5D6E-409C-BE32-E72D297353CC}">
              <c16:uniqueId val="{00000001-F894-42F4-B36B-1986F6160401}"/>
            </c:ext>
          </c:extLst>
        </c:ser>
        <c:ser>
          <c:idx val="1"/>
          <c:order val="4"/>
          <c:tx>
            <c:strRef>
              <c:f>Table!$G$10</c:f>
              <c:strCache>
                <c:ptCount val="1"/>
                <c:pt idx="0">
                  <c:v>Estimated Load Impact (MWh/hour)</c:v>
                </c:pt>
              </c:strCache>
            </c:strRef>
          </c:tx>
          <c:spPr>
            <a:ln w="28575" cap="rnd">
              <a:solidFill>
                <a:srgbClr val="1A1D5D"/>
              </a:solidFill>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Table!$G$14:$G$37</c:f>
              <c:numCache>
                <c:formatCode>#,##0.0</c:formatCode>
                <c:ptCount val="24"/>
                <c:pt idx="0">
                  <c:v>-0.34980220487099994</c:v>
                </c:pt>
                <c:pt idx="1">
                  <c:v>5.2188316436000005E-2</c:v>
                </c:pt>
                <c:pt idx="2">
                  <c:v>0.25307829389600001</c:v>
                </c:pt>
                <c:pt idx="3">
                  <c:v>0.233981047759</c:v>
                </c:pt>
                <c:pt idx="4">
                  <c:v>8.9665918567999991E-2</c:v>
                </c:pt>
                <c:pt idx="5">
                  <c:v>-6.2481958743999998E-2</c:v>
                </c:pt>
                <c:pt idx="6">
                  <c:v>0.18457831566400001</c:v>
                </c:pt>
                <c:pt idx="7">
                  <c:v>-0.212980667254</c:v>
                </c:pt>
                <c:pt idx="8">
                  <c:v>-0.482933204896</c:v>
                </c:pt>
                <c:pt idx="9">
                  <c:v>-0.300147114587</c:v>
                </c:pt>
                <c:pt idx="10">
                  <c:v>6.9953047039999997E-3</c:v>
                </c:pt>
                <c:pt idx="11">
                  <c:v>7.7853304994999997E-2</c:v>
                </c:pt>
                <c:pt idx="12">
                  <c:v>9.624169787499999E-2</c:v>
                </c:pt>
                <c:pt idx="13">
                  <c:v>0.519992889008</c:v>
                </c:pt>
                <c:pt idx="14">
                  <c:v>2.6557966851349999</c:v>
                </c:pt>
                <c:pt idx="15">
                  <c:v>2.7451314840409999</c:v>
                </c:pt>
                <c:pt idx="16">
                  <c:v>2.4182890522380003</c:v>
                </c:pt>
                <c:pt idx="17">
                  <c:v>2.2650433364349998</c:v>
                </c:pt>
                <c:pt idx="18">
                  <c:v>0.90513649197799995</c:v>
                </c:pt>
                <c:pt idx="19">
                  <c:v>0.38050792770199998</c:v>
                </c:pt>
                <c:pt idx="20">
                  <c:v>-0.45017486163599996</c:v>
                </c:pt>
                <c:pt idx="21">
                  <c:v>-0.63153199379199998</c:v>
                </c:pt>
                <c:pt idx="22">
                  <c:v>-0.18996785074499997</c:v>
                </c:pt>
                <c:pt idx="23">
                  <c:v>-0.245920644115</c:v>
                </c:pt>
              </c:numCache>
            </c:numRef>
          </c:yVal>
          <c:smooth val="1"/>
          <c:extLst>
            <c:ext xmlns:c16="http://schemas.microsoft.com/office/drawing/2014/chart" uri="{C3380CC4-5D6E-409C-BE32-E72D297353CC}">
              <c16:uniqueId val="{00000000-2E63-4D76-8C30-BA4E5F360C5E}"/>
            </c:ext>
          </c:extLst>
        </c:ser>
        <c:dLbls>
          <c:showLegendKey val="0"/>
          <c:showVal val="0"/>
          <c:showCatName val="0"/>
          <c:showSerName val="0"/>
          <c:showPercent val="0"/>
          <c:showBubbleSize val="0"/>
        </c:dLbls>
        <c:axId val="480612448"/>
        <c:axId val="486495584"/>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Table!$F$7</c:f>
              <c:numCache>
                <c:formatCode>General</c:formatCode>
                <c:ptCount val="1"/>
                <c:pt idx="0">
                  <c:v>15</c:v>
                </c:pt>
              </c:numCache>
            </c:numRef>
          </c:xVal>
          <c:yVal>
            <c:numLit>
              <c:formatCode>General</c:formatCode>
              <c:ptCount val="1"/>
              <c:pt idx="0">
                <c:v>1</c:v>
              </c:pt>
            </c:numLit>
          </c:yVal>
          <c:smooth val="1"/>
          <c:extLst>
            <c:ext xmlns:c16="http://schemas.microsoft.com/office/drawing/2014/chart" uri="{C3380CC4-5D6E-409C-BE32-E72D297353CC}">
              <c16:uniqueId val="{00000003-F894-42F4-B36B-1986F6160401}"/>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Table!$H$7</c:f>
              <c:numCache>
                <c:formatCode>General</c:formatCode>
                <c:ptCount val="1"/>
                <c:pt idx="0">
                  <c:v>18</c:v>
                </c:pt>
              </c:numCache>
            </c:numRef>
          </c:xVal>
          <c:yVal>
            <c:numLit>
              <c:formatCode>General</c:formatCode>
              <c:ptCount val="1"/>
              <c:pt idx="0">
                <c:v>1</c:v>
              </c:pt>
            </c:numLit>
          </c:yVal>
          <c:smooth val="1"/>
          <c:extLst>
            <c:ext xmlns:c16="http://schemas.microsoft.com/office/drawing/2014/chart" uri="{C3380CC4-5D6E-409C-BE32-E72D297353CC}">
              <c16:uniqueId val="{00000004-F894-42F4-B36B-1986F6160401}"/>
            </c:ext>
          </c:extLst>
        </c:ser>
        <c:dLbls>
          <c:showLegendKey val="0"/>
          <c:showVal val="0"/>
          <c:showCatName val="0"/>
          <c:showSerName val="0"/>
          <c:showPercent val="0"/>
          <c:showBubbleSize val="0"/>
        </c:dLbls>
        <c:axId val="421186880"/>
        <c:axId val="421186320"/>
      </c:scatterChart>
      <c:valAx>
        <c:axId val="480612448"/>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6495584"/>
        <c:crosses val="autoZero"/>
        <c:crossBetween val="midCat"/>
        <c:majorUnit val="1"/>
      </c:valAx>
      <c:valAx>
        <c:axId val="486495584"/>
        <c:scaling>
          <c:orientation val="minMax"/>
          <c:min val="0"/>
        </c:scaling>
        <c:delete val="0"/>
        <c:axPos val="l"/>
        <c:majorGridlines>
          <c:spPr>
            <a:ln w="9525" cap="flat" cmpd="sng" algn="ctr">
              <a:solidFill>
                <a:schemeClr val="bg1">
                  <a:lumMod val="65000"/>
                </a:schemeClr>
              </a:solidFill>
              <a:round/>
            </a:ln>
            <a:effectLst/>
          </c:spPr>
        </c:majorGridlines>
        <c:title>
          <c:tx>
            <c:strRef>
              <c:f>Table!$A$3</c:f>
              <c:strCache>
                <c:ptCount val="1"/>
                <c:pt idx="0">
                  <c:v>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0612448"/>
        <c:crosses val="autoZero"/>
        <c:crossBetween val="midCat"/>
      </c:valAx>
      <c:valAx>
        <c:axId val="421186320"/>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421186880"/>
        <c:crosses val="max"/>
        <c:crossBetween val="midCat"/>
      </c:valAx>
      <c:valAx>
        <c:axId val="421186880"/>
        <c:scaling>
          <c:orientation val="minMax"/>
        </c:scaling>
        <c:delete val="1"/>
        <c:axPos val="b"/>
        <c:numFmt formatCode="General" sourceLinked="1"/>
        <c:majorTickMark val="out"/>
        <c:minorTickMark val="none"/>
        <c:tickLblPos val="nextTo"/>
        <c:crossAx val="421186320"/>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3900800869709597"/>
          <c:y val="1.1618776411118543E-2"/>
          <c:w val="0.46099192918707971"/>
          <c:h val="8.2920715156700422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00000000000131" l="0.70000000000000062" r="0.70000000000000062" t="0.7500000000000131" header="0.30000000000000032" footer="0.30000000000000032"/>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190499</xdr:rowOff>
    </xdr:from>
    <xdr:to>
      <xdr:col>2</xdr:col>
      <xdr:colOff>2247899</xdr:colOff>
      <xdr:row>40</xdr:row>
      <xdr:rowOff>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O50"/>
  <sheetViews>
    <sheetView tabSelected="1" zoomScale="80" zoomScaleNormal="80" workbookViewId="0">
      <selection activeCell="B43" sqref="B43"/>
    </sheetView>
  </sheetViews>
  <sheetFormatPr defaultColWidth="9.140625" defaultRowHeight="15" customHeight="1" x14ac:dyDescent="0.25"/>
  <cols>
    <col min="1" max="1" width="29" style="2" customWidth="1"/>
    <col min="2" max="2" width="36.28515625" style="2" customWidth="1"/>
    <col min="3" max="3" width="34" style="2" customWidth="1"/>
    <col min="4" max="4" width="20.28515625" style="2" bestFit="1" customWidth="1"/>
    <col min="5" max="7" width="16.140625" style="2" customWidth="1"/>
    <col min="8" max="8" width="15.28515625" style="2" customWidth="1"/>
    <col min="9" max="9" width="15.7109375" style="2" bestFit="1" customWidth="1"/>
    <col min="10" max="13" width="16.140625" style="2" bestFit="1" customWidth="1"/>
    <col min="14" max="14" width="15.7109375" style="2" customWidth="1"/>
    <col min="15" max="15" width="12.85546875" style="2" hidden="1" customWidth="1"/>
    <col min="16" max="16" width="12.7109375" style="2" customWidth="1"/>
    <col min="17" max="16384" width="9.140625" style="2"/>
  </cols>
  <sheetData>
    <row r="1" spans="1:15" ht="45" customHeight="1" x14ac:dyDescent="0.25">
      <c r="A1" s="45" t="s">
        <v>281</v>
      </c>
      <c r="B1" s="45"/>
      <c r="C1" s="45"/>
      <c r="D1" s="45"/>
      <c r="E1" s="45"/>
      <c r="F1" s="45"/>
      <c r="G1" s="45"/>
      <c r="H1" s="45"/>
      <c r="I1" s="45"/>
      <c r="J1" s="45"/>
      <c r="K1" s="45"/>
      <c r="L1" s="45"/>
      <c r="M1" s="45"/>
      <c r="N1" s="45"/>
    </row>
    <row r="2" spans="1:15" ht="15" customHeight="1" x14ac:dyDescent="0.25">
      <c r="A2" s="46" t="s">
        <v>285</v>
      </c>
      <c r="B2" s="46"/>
      <c r="C2" s="46"/>
      <c r="D2" s="46"/>
      <c r="E2" s="46"/>
      <c r="F2" s="46"/>
      <c r="G2" s="46"/>
      <c r="H2" s="46"/>
      <c r="I2" s="46"/>
      <c r="J2" s="46"/>
      <c r="K2" s="46"/>
      <c r="L2" s="46"/>
      <c r="M2" s="46"/>
      <c r="N2" s="46"/>
    </row>
    <row r="3" spans="1:15" ht="15" customHeight="1" thickBot="1" x14ac:dyDescent="0.3">
      <c r="A3" s="9" t="str">
        <f>IF(ResultType="Aggregate Impact","MW","kW")</f>
        <v>MW</v>
      </c>
      <c r="B3" s="3"/>
      <c r="C3" s="16"/>
      <c r="F3" s="9" t="s">
        <v>4</v>
      </c>
      <c r="G3" s="9" t="s">
        <v>5</v>
      </c>
      <c r="H3" s="9" t="s">
        <v>6</v>
      </c>
    </row>
    <row r="4" spans="1:15" ht="15" customHeight="1" thickBot="1" x14ac:dyDescent="0.3">
      <c r="A4" s="4" t="s">
        <v>8</v>
      </c>
      <c r="B4" s="6" t="s">
        <v>282</v>
      </c>
      <c r="H4" s="9"/>
      <c r="I4" s="9"/>
      <c r="J4" s="12"/>
    </row>
    <row r="5" spans="1:15" ht="15" customHeight="1" thickBot="1" x14ac:dyDescent="0.3">
      <c r="A5" s="5" t="s">
        <v>9</v>
      </c>
      <c r="B5" s="6" t="s">
        <v>283</v>
      </c>
      <c r="D5" s="4" t="s">
        <v>10</v>
      </c>
      <c r="E5" s="30">
        <f>IFERROR(VLOOKUP(Names!$B$19,Data,MATCH("cust_ct",Data!$A$1:$DI$1,0),FALSE),0)</f>
        <v>16073.77</v>
      </c>
      <c r="J5" s="12" t="s">
        <v>11</v>
      </c>
    </row>
    <row r="6" spans="1:15" ht="15" customHeight="1" thickBot="1" x14ac:dyDescent="0.3">
      <c r="A6" s="5" t="s">
        <v>12</v>
      </c>
      <c r="B6" s="1" t="s">
        <v>13</v>
      </c>
      <c r="J6" s="10"/>
    </row>
    <row r="7" spans="1:15" ht="15" customHeight="1" thickBot="1" x14ac:dyDescent="0.3">
      <c r="A7" s="5" t="s">
        <v>14</v>
      </c>
      <c r="B7" s="8" t="s">
        <v>164</v>
      </c>
      <c r="C7" s="23"/>
      <c r="E7" s="5" t="s">
        <v>156</v>
      </c>
      <c r="F7" s="29">
        <f>0+MID(B8, 4, 2)</f>
        <v>15</v>
      </c>
      <c r="G7" s="7" t="s">
        <v>15</v>
      </c>
      <c r="H7" s="29">
        <f>0+MID(B8, 13, 2)</f>
        <v>18</v>
      </c>
      <c r="I7" s="10"/>
      <c r="J7" s="10"/>
      <c r="K7" s="10"/>
      <c r="L7" s="10"/>
      <c r="M7" s="10"/>
    </row>
    <row r="8" spans="1:15" ht="15" customHeight="1" thickBot="1" x14ac:dyDescent="0.3">
      <c r="A8" s="5" t="s">
        <v>16</v>
      </c>
      <c r="B8" s="8" t="s">
        <v>0</v>
      </c>
      <c r="E8" s="5"/>
      <c r="F8" s="12" t="s">
        <v>4</v>
      </c>
      <c r="G8" s="12" t="s">
        <v>5</v>
      </c>
      <c r="H8" s="12" t="s">
        <v>6</v>
      </c>
      <c r="I8" s="9" t="s">
        <v>7</v>
      </c>
      <c r="J8" s="19"/>
      <c r="K8" s="19"/>
      <c r="L8" s="19"/>
      <c r="M8" s="19"/>
      <c r="N8" s="9">
        <v>95</v>
      </c>
    </row>
    <row r="9" spans="1:15" ht="26.25" customHeight="1" thickBot="1" x14ac:dyDescent="0.3">
      <c r="A9" s="5"/>
      <c r="D9" s="62" t="str">
        <f>IF(Names!$B$20=1,"Results are confidential for this combination.",IF(Table!$E$5=0,"Unable to Display: There is no data available for this combination.",""))</f>
        <v/>
      </c>
      <c r="E9" s="62"/>
      <c r="F9" s="62"/>
      <c r="G9" s="62"/>
      <c r="H9" s="62"/>
      <c r="I9" s="62"/>
      <c r="J9" s="62"/>
      <c r="K9" s="62"/>
      <c r="L9" s="62"/>
      <c r="M9" s="62"/>
      <c r="N9" s="62"/>
    </row>
    <row r="10" spans="1:15" ht="14.25" customHeight="1" thickBot="1" x14ac:dyDescent="0.3">
      <c r="A10" s="4" t="s">
        <v>197</v>
      </c>
      <c r="B10" s="6" t="s">
        <v>2</v>
      </c>
      <c r="D10" s="47" t="s">
        <v>17</v>
      </c>
      <c r="E10" s="50" t="str">
        <f>"Estimated Reference Load ("&amp;IF(ResultType="Aggregate Impact","MWh","kWh")&amp;"/hour)"</f>
        <v>Estimated Reference Load (MWh/hour)</v>
      </c>
      <c r="F10" s="50" t="str">
        <f>"Observed Event Day Load ("&amp;IF(ResultType="Aggregate Impact","MWh","kWh")&amp;"/hour)"</f>
        <v>Observed Event Day Load (MWh/hour)</v>
      </c>
      <c r="G10" s="50" t="str">
        <f>"Estimated Load Impact ("&amp;IF(ResultType="Aggregate Impact","MWh","kWh")&amp;"/hour)"</f>
        <v>Estimated Load Impact (MWh/hour)</v>
      </c>
      <c r="H10" s="50" t="s">
        <v>18</v>
      </c>
      <c r="I10" s="53" t="str">
        <f>"Uncertainty Adjusted Impact ("&amp;IF(ResultType="Aggregate Impact","MWh/hr)- Percentiles","kWh/hr)- Percentiles")</f>
        <v>Uncertainty Adjusted Impact (MWh/hr)- Percentiles</v>
      </c>
      <c r="J10" s="54"/>
      <c r="K10" s="54"/>
      <c r="L10" s="54"/>
      <c r="M10" s="54"/>
      <c r="N10" s="59">
        <v>90</v>
      </c>
    </row>
    <row r="11" spans="1:15" ht="16.5" customHeight="1" thickBot="1" x14ac:dyDescent="0.3">
      <c r="A11" s="4" t="s">
        <v>196</v>
      </c>
      <c r="B11" s="6" t="s">
        <v>206</v>
      </c>
      <c r="C11" s="23"/>
      <c r="D11" s="48"/>
      <c r="E11" s="51"/>
      <c r="F11" s="51"/>
      <c r="G11" s="51"/>
      <c r="H11" s="51"/>
      <c r="I11" s="55"/>
      <c r="J11" s="56"/>
      <c r="K11" s="56"/>
      <c r="L11" s="56"/>
      <c r="M11" s="56"/>
      <c r="N11" s="60"/>
    </row>
    <row r="12" spans="1:15" ht="15" customHeight="1" thickBot="1" x14ac:dyDescent="0.3">
      <c r="A12" s="4" t="s">
        <v>20</v>
      </c>
      <c r="B12" s="6" t="s">
        <v>2</v>
      </c>
      <c r="D12" s="48"/>
      <c r="E12" s="51"/>
      <c r="F12" s="51"/>
      <c r="G12" s="51"/>
      <c r="H12" s="51"/>
      <c r="I12" s="57"/>
      <c r="J12" s="58"/>
      <c r="K12" s="58"/>
      <c r="L12" s="58"/>
      <c r="M12" s="58"/>
      <c r="N12" s="61"/>
      <c r="O12" s="2" t="s">
        <v>168</v>
      </c>
    </row>
    <row r="13" spans="1:15" ht="15" customHeight="1" thickBot="1" x14ac:dyDescent="0.25">
      <c r="A13" s="4" t="s">
        <v>21</v>
      </c>
      <c r="B13" s="6" t="s">
        <v>2</v>
      </c>
      <c r="D13" s="49"/>
      <c r="E13" s="52"/>
      <c r="F13" s="52"/>
      <c r="G13" s="52"/>
      <c r="H13" s="52"/>
      <c r="I13" s="28">
        <v>10</v>
      </c>
      <c r="J13" s="28">
        <v>30</v>
      </c>
      <c r="K13" s="28">
        <v>50</v>
      </c>
      <c r="L13" s="28">
        <v>70</v>
      </c>
      <c r="M13" s="28">
        <v>90</v>
      </c>
      <c r="N13" s="31" t="s">
        <v>167</v>
      </c>
    </row>
    <row r="14" spans="1:15" ht="15" customHeight="1" thickBot="1" x14ac:dyDescent="0.3">
      <c r="A14" s="4" t="s">
        <v>22</v>
      </c>
      <c r="B14" s="6" t="s">
        <v>2</v>
      </c>
      <c r="D14" s="32">
        <v>1</v>
      </c>
      <c r="E14" s="27">
        <f t="shared" ref="E14:E37" si="0">F14+G14</f>
        <v>66.989344431499006</v>
      </c>
      <c r="F14" s="27">
        <f>VLOOKUP(Selected_Segment,Data,MATCH(F$8&amp;$D14,Data!$A$1:$DI$1,0),FALSE)*IF(ResultType="Aggregate Impact",$E$5/1000,1)</f>
        <v>67.339146636370003</v>
      </c>
      <c r="G14" s="27">
        <f>VLOOKUP(Selected_Segment,Data,MATCH(G$8&amp;$D14,Data!$A$1:$DI$1,0),FALSE)*IF(ResultType="Aggregate Impact",$E$5/1000,1)</f>
        <v>-0.34980220487099994</v>
      </c>
      <c r="H14" s="17">
        <f>VLOOKUP(Selected_Segment,Data,MATCH(H$8&amp;$D14,Data!$A$1:$DI$1,0),FALSE)</f>
        <v>76.643559999999994</v>
      </c>
      <c r="I14" s="27">
        <f t="shared" ref="I14:M23" si="1">$G14+SQRT($O14)*IF(ResultType="Aggregate Impact",$E$5/1000,1)*_xlfn.NORM.S.INV(I$13/100)</f>
        <v>-0.47270983199446737</v>
      </c>
      <c r="J14" s="27">
        <f t="shared" si="1"/>
        <v>-0.40009500963370609</v>
      </c>
      <c r="K14" s="27">
        <f t="shared" si="1"/>
        <v>-0.34980220487099994</v>
      </c>
      <c r="L14" s="27">
        <f t="shared" si="1"/>
        <v>-0.2995094001082938</v>
      </c>
      <c r="M14" s="27">
        <f t="shared" si="1"/>
        <v>-0.22689457774753252</v>
      </c>
      <c r="N14" s="33" t="str">
        <f t="shared" ref="N14:N37" si="2">IF(ABS(G14)&gt;(SQRT($O14)*IF(ResultType="Aggregate Impact",$E$5/1000,1)*_xlfn.NORM.S.INV(N$8/100)),"Yes","No")</f>
        <v>Yes</v>
      </c>
      <c r="O14" s="24">
        <f>VLOOKUP(Selected_Segment,Data,MATCH($I$8&amp;$D14,Data!$A$1:$DI$1,0),FALSE)</f>
        <v>3.5599999999999998E-5</v>
      </c>
    </row>
    <row r="15" spans="1:15" ht="15" customHeight="1" thickBot="1" x14ac:dyDescent="0.3">
      <c r="A15" s="4" t="s">
        <v>23</v>
      </c>
      <c r="B15" s="6" t="s">
        <v>2</v>
      </c>
      <c r="D15" s="32">
        <v>2</v>
      </c>
      <c r="E15" s="27">
        <f t="shared" si="0"/>
        <v>65.151615841006006</v>
      </c>
      <c r="F15" s="27">
        <f>VLOOKUP(Selected_Segment,Data,MATCH(F$8&amp;$D15,Data!$A$1:$DI$1,0),FALSE)*IF(ResultType="Aggregate Impact",$E$5/1000,1)</f>
        <v>65.099427524570004</v>
      </c>
      <c r="G15" s="27">
        <f>VLOOKUP(Selected_Segment,Data,MATCH(G$8&amp;$D15,Data!$A$1:$DI$1,0),FALSE)*IF(ResultType="Aggregate Impact",$E$5/1000,1)</f>
        <v>5.2188316436000005E-2</v>
      </c>
      <c r="H15" s="17">
        <f>VLOOKUP(Selected_Segment,Data,MATCH(H$8&amp;$D15,Data!$A$1:$DI$1,0),FALSE)</f>
        <v>75.091899999999995</v>
      </c>
      <c r="I15" s="27">
        <f t="shared" si="1"/>
        <v>-7.0026867841507467E-2</v>
      </c>
      <c r="J15" s="27">
        <f t="shared" si="1"/>
        <v>2.1788536731049066E-3</v>
      </c>
      <c r="K15" s="27">
        <f t="shared" si="1"/>
        <v>5.2188316436000005E-2</v>
      </c>
      <c r="L15" s="27">
        <f t="shared" si="1"/>
        <v>0.1021977791988951</v>
      </c>
      <c r="M15" s="27">
        <f t="shared" si="1"/>
        <v>0.17440350071350749</v>
      </c>
      <c r="N15" s="33" t="str">
        <f t="shared" si="2"/>
        <v>No</v>
      </c>
      <c r="O15" s="24">
        <f>VLOOKUP(Selected_Segment,Data,MATCH($I$8&amp;$D15,Data!$A$1:$DI$1,0),FALSE)</f>
        <v>3.5200000000000002E-5</v>
      </c>
    </row>
    <row r="16" spans="1:15" ht="15" customHeight="1" x14ac:dyDescent="0.25">
      <c r="D16" s="32">
        <v>3</v>
      </c>
      <c r="E16" s="27">
        <f t="shared" si="0"/>
        <v>63.796725620166001</v>
      </c>
      <c r="F16" s="27">
        <f>VLOOKUP(Selected_Segment,Data,MATCH(F$8&amp;$D16,Data!$A$1:$DI$1,0),FALSE)*IF(ResultType="Aggregate Impact",$E$5/1000,1)</f>
        <v>63.543647326269998</v>
      </c>
      <c r="G16" s="27">
        <f>VLOOKUP(Selected_Segment,Data,MATCH(G$8&amp;$D16,Data!$A$1:$DI$1,0),FALSE)*IF(ResultType="Aggregate Impact",$E$5/1000,1)</f>
        <v>0.25307829389600001</v>
      </c>
      <c r="H16" s="17">
        <f>VLOOKUP(Selected_Segment,Data,MATCH(H$8&amp;$D16,Data!$A$1:$DI$1,0),FALSE)</f>
        <v>73.591059999999999</v>
      </c>
      <c r="I16" s="27">
        <f t="shared" si="1"/>
        <v>0.13349547529849251</v>
      </c>
      <c r="J16" s="27">
        <f t="shared" si="1"/>
        <v>0.20414597383211167</v>
      </c>
      <c r="K16" s="27">
        <f t="shared" si="1"/>
        <v>0.25307829389600001</v>
      </c>
      <c r="L16" s="27">
        <f t="shared" si="1"/>
        <v>0.30201061395988832</v>
      </c>
      <c r="M16" s="27">
        <f t="shared" si="1"/>
        <v>0.37266111249350753</v>
      </c>
      <c r="N16" s="33" t="str">
        <f t="shared" si="2"/>
        <v>Yes</v>
      </c>
      <c r="O16" s="24">
        <f>VLOOKUP(Selected_Segment,Data,MATCH($I$8&amp;$D16,Data!$A$1:$DI$1,0),FALSE)</f>
        <v>3.3699999999999999E-5</v>
      </c>
    </row>
    <row r="17" spans="4:15" ht="15" customHeight="1" x14ac:dyDescent="0.25">
      <c r="D17" s="32">
        <v>4</v>
      </c>
      <c r="E17" s="27">
        <f t="shared" si="0"/>
        <v>63.521203521219</v>
      </c>
      <c r="F17" s="27">
        <f>VLOOKUP(Selected_Segment,Data,MATCH(F$8&amp;$D17,Data!$A$1:$DI$1,0),FALSE)*IF(ResultType="Aggregate Impact",$E$5/1000,1)</f>
        <v>63.287222473459998</v>
      </c>
      <c r="G17" s="27">
        <f>VLOOKUP(Selected_Segment,Data,MATCH(G$8&amp;$D17,Data!$A$1:$DI$1,0),FALSE)*IF(ResultType="Aggregate Impact",$E$5/1000,1)</f>
        <v>0.233981047759</v>
      </c>
      <c r="H17" s="17">
        <f>VLOOKUP(Selected_Segment,Data,MATCH(H$8&amp;$D17,Data!$A$1:$DI$1,0),FALSE)</f>
        <v>72.308040000000005</v>
      </c>
      <c r="I17" s="27">
        <f t="shared" si="1"/>
        <v>0.12096578918964294</v>
      </c>
      <c r="J17" s="27">
        <f t="shared" si="1"/>
        <v>0.18773612002375306</v>
      </c>
      <c r="K17" s="27">
        <f t="shared" si="1"/>
        <v>0.233981047759</v>
      </c>
      <c r="L17" s="27">
        <f t="shared" si="1"/>
        <v>0.28022597549424694</v>
      </c>
      <c r="M17" s="27">
        <f t="shared" si="1"/>
        <v>0.34699630632835704</v>
      </c>
      <c r="N17" s="33" t="str">
        <f t="shared" si="2"/>
        <v>Yes</v>
      </c>
      <c r="O17" s="24">
        <f>VLOOKUP(Selected_Segment,Data,MATCH($I$8&amp;$D17,Data!$A$1:$DI$1,0),FALSE)</f>
        <v>3.01E-5</v>
      </c>
    </row>
    <row r="18" spans="4:15" ht="15" customHeight="1" x14ac:dyDescent="0.25">
      <c r="D18" s="32">
        <v>5</v>
      </c>
      <c r="E18" s="27">
        <f t="shared" si="0"/>
        <v>65.896660798537994</v>
      </c>
      <c r="F18" s="27">
        <f>VLOOKUP(Selected_Segment,Data,MATCH(F$8&amp;$D18,Data!$A$1:$DI$1,0),FALSE)*IF(ResultType="Aggregate Impact",$E$5/1000,1)</f>
        <v>65.806994879969992</v>
      </c>
      <c r="G18" s="27">
        <f>VLOOKUP(Selected_Segment,Data,MATCH(G$8&amp;$D18,Data!$A$1:$DI$1,0),FALSE)*IF(ResultType="Aggregate Impact",$E$5/1000,1)</f>
        <v>8.9665918567999991E-2</v>
      </c>
      <c r="H18" s="17">
        <f>VLOOKUP(Selected_Segment,Data,MATCH(H$8&amp;$D18,Data!$A$1:$DI$1,0),FALSE)</f>
        <v>71.028400000000005</v>
      </c>
      <c r="I18" s="27">
        <f t="shared" si="1"/>
        <v>-2.068978490727108E-2</v>
      </c>
      <c r="J18" s="27">
        <f t="shared" si="1"/>
        <v>4.4509259219613698E-2</v>
      </c>
      <c r="K18" s="27">
        <f t="shared" si="1"/>
        <v>8.9665918567999991E-2</v>
      </c>
      <c r="L18" s="27">
        <f t="shared" si="1"/>
        <v>0.13482257791638627</v>
      </c>
      <c r="M18" s="27">
        <f t="shared" si="1"/>
        <v>0.20002162204327106</v>
      </c>
      <c r="N18" s="33" t="str">
        <f t="shared" si="2"/>
        <v>No</v>
      </c>
      <c r="O18" s="24">
        <f>VLOOKUP(Selected_Segment,Data,MATCH($I$8&amp;$D18,Data!$A$1:$DI$1,0),FALSE)</f>
        <v>2.87E-5</v>
      </c>
    </row>
    <row r="19" spans="4:15" ht="15" customHeight="1" x14ac:dyDescent="0.25">
      <c r="D19" s="32">
        <v>6</v>
      </c>
      <c r="E19" s="27">
        <f t="shared" si="0"/>
        <v>69.788978854855998</v>
      </c>
      <c r="F19" s="27">
        <f>VLOOKUP(Selected_Segment,Data,MATCH(F$8&amp;$D19,Data!$A$1:$DI$1,0),FALSE)*IF(ResultType="Aggregate Impact",$E$5/1000,1)</f>
        <v>69.851460813599999</v>
      </c>
      <c r="G19" s="27">
        <f>VLOOKUP(Selected_Segment,Data,MATCH(G$8&amp;$D19,Data!$A$1:$DI$1,0),FALSE)*IF(ResultType="Aggregate Impact",$E$5/1000,1)</f>
        <v>-6.2481958743999998E-2</v>
      </c>
      <c r="H19" s="17">
        <f>VLOOKUP(Selected_Segment,Data,MATCH(H$8&amp;$D19,Data!$A$1:$DI$1,0),FALSE)</f>
        <v>70.034350000000003</v>
      </c>
      <c r="I19" s="27">
        <f t="shared" si="1"/>
        <v>-0.16951939965461374</v>
      </c>
      <c r="J19" s="27">
        <f t="shared" si="1"/>
        <v>-0.1062808119478737</v>
      </c>
      <c r="K19" s="27">
        <f t="shared" si="1"/>
        <v>-6.2481958743999998E-2</v>
      </c>
      <c r="L19" s="27">
        <f t="shared" si="1"/>
        <v>-1.868310554012631E-2</v>
      </c>
      <c r="M19" s="27">
        <f t="shared" si="1"/>
        <v>4.4555482166613737E-2</v>
      </c>
      <c r="N19" s="33" t="str">
        <f t="shared" si="2"/>
        <v>No</v>
      </c>
      <c r="O19" s="24">
        <f>VLOOKUP(Selected_Segment,Data,MATCH($I$8&amp;$D19,Data!$A$1:$DI$1,0),FALSE)</f>
        <v>2.6999999999999999E-5</v>
      </c>
    </row>
    <row r="20" spans="4:15" ht="15" customHeight="1" x14ac:dyDescent="0.25">
      <c r="D20" s="32">
        <v>7</v>
      </c>
      <c r="E20" s="27">
        <f t="shared" si="0"/>
        <v>74.391484291083998</v>
      </c>
      <c r="F20" s="27">
        <f>VLOOKUP(Selected_Segment,Data,MATCH(F$8&amp;$D20,Data!$A$1:$DI$1,0),FALSE)*IF(ResultType="Aggregate Impact",$E$5/1000,1)</f>
        <v>74.20690597542</v>
      </c>
      <c r="G20" s="27">
        <f>VLOOKUP(Selected_Segment,Data,MATCH(G$8&amp;$D20,Data!$A$1:$DI$1,0),FALSE)*IF(ResultType="Aggregate Impact",$E$5/1000,1)</f>
        <v>0.18457831566400001</v>
      </c>
      <c r="H20" s="17">
        <f>VLOOKUP(Selected_Segment,Data,MATCH(H$8&amp;$D20,Data!$A$1:$DI$1,0),FALSE)</f>
        <v>69.235839999999996</v>
      </c>
      <c r="I20" s="27">
        <f t="shared" si="1"/>
        <v>8.5787231120245847E-2</v>
      </c>
      <c r="J20" s="27">
        <f t="shared" si="1"/>
        <v>0.14415380464269523</v>
      </c>
      <c r="K20" s="27">
        <f t="shared" si="1"/>
        <v>0.18457831566400001</v>
      </c>
      <c r="L20" s="27">
        <f t="shared" si="1"/>
        <v>0.22500282668530477</v>
      </c>
      <c r="M20" s="27">
        <f t="shared" si="1"/>
        <v>0.2833694002077542</v>
      </c>
      <c r="N20" s="33" t="str">
        <f t="shared" si="2"/>
        <v>Yes</v>
      </c>
      <c r="O20" s="24">
        <f>VLOOKUP(Selected_Segment,Data,MATCH($I$8&amp;$D20,Data!$A$1:$DI$1,0),FALSE)</f>
        <v>2.3E-5</v>
      </c>
    </row>
    <row r="21" spans="4:15" ht="15" customHeight="1" x14ac:dyDescent="0.25">
      <c r="D21" s="32">
        <v>8</v>
      </c>
      <c r="E21" s="27">
        <f t="shared" si="0"/>
        <v>81.508300266776004</v>
      </c>
      <c r="F21" s="27">
        <f>VLOOKUP(Selected_Segment,Data,MATCH(F$8&amp;$D21,Data!$A$1:$DI$1,0),FALSE)*IF(ResultType="Aggregate Impact",$E$5/1000,1)</f>
        <v>81.721280934030005</v>
      </c>
      <c r="G21" s="27">
        <f>VLOOKUP(Selected_Segment,Data,MATCH(G$8&amp;$D21,Data!$A$1:$DI$1,0),FALSE)*IF(ResultType="Aggregate Impact",$E$5/1000,1)</f>
        <v>-0.212980667254</v>
      </c>
      <c r="H21" s="17">
        <f>VLOOKUP(Selected_Segment,Data,MATCH(H$8&amp;$D21,Data!$A$1:$DI$1,0),FALSE)</f>
        <v>69.897009999999995</v>
      </c>
      <c r="I21" s="27">
        <f t="shared" si="1"/>
        <v>-0.30347731452240101</v>
      </c>
      <c r="J21" s="27">
        <f t="shared" si="1"/>
        <v>-0.25001116177471122</v>
      </c>
      <c r="K21" s="27">
        <f t="shared" si="1"/>
        <v>-0.212980667254</v>
      </c>
      <c r="L21" s="27">
        <f t="shared" si="1"/>
        <v>-0.17595017273328881</v>
      </c>
      <c r="M21" s="27">
        <f t="shared" si="1"/>
        <v>-0.12248401998559902</v>
      </c>
      <c r="N21" s="33" t="str">
        <f t="shared" si="2"/>
        <v>Yes</v>
      </c>
      <c r="O21" s="24">
        <f>VLOOKUP(Selected_Segment,Data,MATCH($I$8&amp;$D21,Data!$A$1:$DI$1,0),FALSE)</f>
        <v>1.9300000000000002E-5</v>
      </c>
    </row>
    <row r="22" spans="4:15" ht="15" customHeight="1" x14ac:dyDescent="0.25">
      <c r="D22" s="32">
        <v>9</v>
      </c>
      <c r="E22" s="27">
        <f t="shared" si="0"/>
        <v>89.603282301063999</v>
      </c>
      <c r="F22" s="27">
        <f>VLOOKUP(Selected_Segment,Data,MATCH(F$8&amp;$D22,Data!$A$1:$DI$1,0),FALSE)*IF(ResultType="Aggregate Impact",$E$5/1000,1)</f>
        <v>90.086215505959998</v>
      </c>
      <c r="G22" s="27">
        <f>VLOOKUP(Selected_Segment,Data,MATCH(G$8&amp;$D22,Data!$A$1:$DI$1,0),FALSE)*IF(ResultType="Aggregate Impact",$E$5/1000,1)</f>
        <v>-0.482933204896</v>
      </c>
      <c r="H22" s="17">
        <f>VLOOKUP(Selected_Segment,Data,MATCH(H$8&amp;$D22,Data!$A$1:$DI$1,0),FALSE)</f>
        <v>72.921469999999999</v>
      </c>
      <c r="I22" s="27">
        <f t="shared" si="1"/>
        <v>-0.56584405010949346</v>
      </c>
      <c r="J22" s="27">
        <f t="shared" si="1"/>
        <v>-0.51685965070431727</v>
      </c>
      <c r="K22" s="27">
        <f t="shared" si="1"/>
        <v>-0.482933204896</v>
      </c>
      <c r="L22" s="27">
        <f t="shared" si="1"/>
        <v>-0.44900675908768278</v>
      </c>
      <c r="M22" s="27">
        <f t="shared" si="1"/>
        <v>-0.40002235968250649</v>
      </c>
      <c r="N22" s="33" t="str">
        <f t="shared" si="2"/>
        <v>Yes</v>
      </c>
      <c r="O22" s="24">
        <f>VLOOKUP(Selected_Segment,Data,MATCH($I$8&amp;$D22,Data!$A$1:$DI$1,0),FALSE)</f>
        <v>1.6200000000000001E-5</v>
      </c>
    </row>
    <row r="23" spans="4:15" ht="15" customHeight="1" x14ac:dyDescent="0.25">
      <c r="D23" s="32">
        <v>10</v>
      </c>
      <c r="E23" s="27">
        <f t="shared" si="0"/>
        <v>96.05167215868299</v>
      </c>
      <c r="F23" s="27">
        <f>VLOOKUP(Selected_Segment,Data,MATCH(F$8&amp;$D23,Data!$A$1:$DI$1,0),FALSE)*IF(ResultType="Aggregate Impact",$E$5/1000,1)</f>
        <v>96.351819273269996</v>
      </c>
      <c r="G23" s="27">
        <f>VLOOKUP(Selected_Segment,Data,MATCH(G$8&amp;$D23,Data!$A$1:$DI$1,0),FALSE)*IF(ResultType="Aggregate Impact",$E$5/1000,1)</f>
        <v>-0.300147114587</v>
      </c>
      <c r="H23" s="17">
        <f>VLOOKUP(Selected_Segment,Data,MATCH(H$8&amp;$D23,Data!$A$1:$DI$1,0),FALSE)</f>
        <v>76.956419999999994</v>
      </c>
      <c r="I23" s="27">
        <f t="shared" si="1"/>
        <v>-0.37180211789011819</v>
      </c>
      <c r="J23" s="27">
        <f t="shared" si="1"/>
        <v>-0.32946776112242326</v>
      </c>
      <c r="K23" s="27">
        <f t="shared" si="1"/>
        <v>-0.300147114587</v>
      </c>
      <c r="L23" s="27">
        <f t="shared" si="1"/>
        <v>-0.27082646805157673</v>
      </c>
      <c r="M23" s="27">
        <f t="shared" si="1"/>
        <v>-0.22849211128388178</v>
      </c>
      <c r="N23" s="33" t="str">
        <f t="shared" si="2"/>
        <v>Yes</v>
      </c>
      <c r="O23" s="24">
        <f>VLOOKUP(Selected_Segment,Data,MATCH($I$8&amp;$D23,Data!$A$1:$DI$1,0),FALSE)</f>
        <v>1.2099999999999999E-5</v>
      </c>
    </row>
    <row r="24" spans="4:15" ht="15" customHeight="1" x14ac:dyDescent="0.25">
      <c r="D24" s="32">
        <v>11</v>
      </c>
      <c r="E24" s="27">
        <f t="shared" si="0"/>
        <v>101.63649229354401</v>
      </c>
      <c r="F24" s="27">
        <f>VLOOKUP(Selected_Segment,Data,MATCH(F$8&amp;$D24,Data!$A$1:$DI$1,0),FALSE)*IF(ResultType="Aggregate Impact",$E$5/1000,1)</f>
        <v>101.62949698884</v>
      </c>
      <c r="G24" s="27">
        <f>VLOOKUP(Selected_Segment,Data,MATCH(G$8&amp;$D24,Data!$A$1:$DI$1,0),FALSE)*IF(ResultType="Aggregate Impact",$E$5/1000,1)</f>
        <v>6.9953047039999997E-3</v>
      </c>
      <c r="H24" s="17">
        <f>VLOOKUP(Selected_Segment,Data,MATCH(H$8&amp;$D24,Data!$A$1:$DI$1,0),FALSE)</f>
        <v>80.834620000000001</v>
      </c>
      <c r="I24" s="27">
        <f t="shared" ref="I24:M37" si="3">$G24+SQRT($O24)*IF(ResultType="Aggregate Impact",$E$5/1000,1)*_xlfn.NORM.S.INV(I$13/100)</f>
        <v>-3.679954624493003E-2</v>
      </c>
      <c r="J24" s="27">
        <f t="shared" si="3"/>
        <v>-1.0925193315002165E-2</v>
      </c>
      <c r="K24" s="27">
        <f t="shared" si="3"/>
        <v>6.9953047039999997E-3</v>
      </c>
      <c r="L24" s="27">
        <f t="shared" si="3"/>
        <v>2.4915802723002159E-2</v>
      </c>
      <c r="M24" s="27">
        <f t="shared" si="3"/>
        <v>5.0790155652930026E-2</v>
      </c>
      <c r="N24" s="33" t="str">
        <f t="shared" si="2"/>
        <v>No</v>
      </c>
      <c r="O24" s="24">
        <f>VLOOKUP(Selected_Segment,Data,MATCH($I$8&amp;$D24,Data!$A$1:$DI$1,0),FALSE)</f>
        <v>4.5199999999999999E-6</v>
      </c>
    </row>
    <row r="25" spans="4:15" ht="15" customHeight="1" x14ac:dyDescent="0.25">
      <c r="D25" s="32">
        <v>12</v>
      </c>
      <c r="E25" s="27">
        <f t="shared" si="0"/>
        <v>105.30904815904499</v>
      </c>
      <c r="F25" s="27">
        <f>VLOOKUP(Selected_Segment,Data,MATCH(F$8&amp;$D25,Data!$A$1:$DI$1,0),FALSE)*IF(ResultType="Aggregate Impact",$E$5/1000,1)</f>
        <v>105.23119485404999</v>
      </c>
      <c r="G25" s="27">
        <f>VLOOKUP(Selected_Segment,Data,MATCH(G$8&amp;$D25,Data!$A$1:$DI$1,0),FALSE)*IF(ResultType="Aggregate Impact",$E$5/1000,1)</f>
        <v>7.7853304994999997E-2</v>
      </c>
      <c r="H25" s="17">
        <f>VLOOKUP(Selected_Segment,Data,MATCH(H$8&amp;$D25,Data!$A$1:$DI$1,0),FALSE)</f>
        <v>84.722189999999998</v>
      </c>
      <c r="I25" s="27">
        <f t="shared" si="3"/>
        <v>3.9758400578339986E-2</v>
      </c>
      <c r="J25" s="27">
        <f t="shared" si="3"/>
        <v>6.2265178894766945E-2</v>
      </c>
      <c r="K25" s="27">
        <f t="shared" si="3"/>
        <v>7.7853304994999997E-2</v>
      </c>
      <c r="L25" s="27">
        <f t="shared" si="3"/>
        <v>9.3441431095233049E-2</v>
      </c>
      <c r="M25" s="27">
        <f t="shared" si="3"/>
        <v>0.11594820941166001</v>
      </c>
      <c r="N25" s="33" t="str">
        <f t="shared" si="2"/>
        <v>Yes</v>
      </c>
      <c r="O25" s="24">
        <f>VLOOKUP(Selected_Segment,Data,MATCH($I$8&amp;$D25,Data!$A$1:$DI$1,0),FALSE)</f>
        <v>3.4199999999999999E-6</v>
      </c>
    </row>
    <row r="26" spans="4:15" ht="15" customHeight="1" x14ac:dyDescent="0.25">
      <c r="D26" s="32">
        <v>13</v>
      </c>
      <c r="E26" s="27">
        <f t="shared" si="0"/>
        <v>107.08556944075501</v>
      </c>
      <c r="F26" s="27">
        <f>VLOOKUP(Selected_Segment,Data,MATCH(F$8&amp;$D26,Data!$A$1:$DI$1,0),FALSE)*IF(ResultType="Aggregate Impact",$E$5/1000,1)</f>
        <v>106.98932774288001</v>
      </c>
      <c r="G26" s="27">
        <f>VLOOKUP(Selected_Segment,Data,MATCH(G$8&amp;$D26,Data!$A$1:$DI$1,0),FALSE)*IF(ResultType="Aggregate Impact",$E$5/1000,1)</f>
        <v>9.624169787499999E-2</v>
      </c>
      <c r="H26" s="17">
        <f>VLOOKUP(Selected_Segment,Data,MATCH(H$8&amp;$D26,Data!$A$1:$DI$1,0),FALSE)</f>
        <v>88.264060000000001</v>
      </c>
      <c r="I26" s="27">
        <f t="shared" si="3"/>
        <v>4.1779843688285065E-2</v>
      </c>
      <c r="J26" s="27">
        <f t="shared" si="3"/>
        <v>7.3956348594959698E-2</v>
      </c>
      <c r="K26" s="27">
        <f t="shared" si="3"/>
        <v>9.624169787499999E-2</v>
      </c>
      <c r="L26" s="27">
        <f t="shared" si="3"/>
        <v>0.11852704715504028</v>
      </c>
      <c r="M26" s="27">
        <f t="shared" si="3"/>
        <v>0.15070355206171493</v>
      </c>
      <c r="N26" s="33" t="str">
        <f t="shared" si="2"/>
        <v>Yes</v>
      </c>
      <c r="O26" s="24">
        <f>VLOOKUP(Selected_Segment,Data,MATCH($I$8&amp;$D26,Data!$A$1:$DI$1,0),FALSE)</f>
        <v>6.99E-6</v>
      </c>
    </row>
    <row r="27" spans="4:15" ht="15" customHeight="1" x14ac:dyDescent="0.25">
      <c r="D27" s="32">
        <v>14</v>
      </c>
      <c r="E27" s="27">
        <f t="shared" si="0"/>
        <v>109.96884854843799</v>
      </c>
      <c r="F27" s="27">
        <f>VLOOKUP(Selected_Segment,Data,MATCH(F$8&amp;$D27,Data!$A$1:$DI$1,0),FALSE)*IF(ResultType="Aggregate Impact",$E$5/1000,1)</f>
        <v>109.44885565943</v>
      </c>
      <c r="G27" s="27">
        <f>VLOOKUP(Selected_Segment,Data,MATCH(G$8&amp;$D27,Data!$A$1:$DI$1,0),FALSE)*IF(ResultType="Aggregate Impact",$E$5/1000,1)</f>
        <v>0.519992889008</v>
      </c>
      <c r="H27" s="17">
        <f>VLOOKUP(Selected_Segment,Data,MATCH(H$8&amp;$D27,Data!$A$1:$DI$1,0),FALSE)</f>
        <v>91.072190000000006</v>
      </c>
      <c r="I27" s="27">
        <f t="shared" si="3"/>
        <v>0.43785332423459905</v>
      </c>
      <c r="J27" s="27">
        <f t="shared" si="3"/>
        <v>0.48638204490397652</v>
      </c>
      <c r="K27" s="27">
        <f t="shared" si="3"/>
        <v>0.519992889008</v>
      </c>
      <c r="L27" s="27">
        <f t="shared" si="3"/>
        <v>0.55360373311202349</v>
      </c>
      <c r="M27" s="27">
        <f t="shared" si="3"/>
        <v>0.6021324537814009</v>
      </c>
      <c r="N27" s="33" t="str">
        <f t="shared" si="2"/>
        <v>Yes</v>
      </c>
      <c r="O27" s="24">
        <f>VLOOKUP(Selected_Segment,Data,MATCH($I$8&amp;$D27,Data!$A$1:$DI$1,0),FALSE)</f>
        <v>1.59E-5</v>
      </c>
    </row>
    <row r="28" spans="4:15" ht="15" customHeight="1" x14ac:dyDescent="0.25">
      <c r="D28" s="32">
        <v>15</v>
      </c>
      <c r="E28" s="27">
        <f t="shared" si="0"/>
        <v>111.082087318475</v>
      </c>
      <c r="F28" s="27">
        <f>VLOOKUP(Selected_Segment,Data,MATCH(F$8&amp;$D28,Data!$A$1:$DI$1,0),FALSE)*IF(ResultType="Aggregate Impact",$E$5/1000,1)</f>
        <v>108.42629063334</v>
      </c>
      <c r="G28" s="27">
        <f>VLOOKUP(Selected_Segment,Data,MATCH(G$8&amp;$D28,Data!$A$1:$DI$1,0),FALSE)*IF(ResultType="Aggregate Impact",$E$5/1000,1)</f>
        <v>2.6557966851349999</v>
      </c>
      <c r="H28" s="17">
        <f>VLOOKUP(Selected_Segment,Data,MATCH(H$8&amp;$D28,Data!$A$1:$DI$1,0),FALSE)</f>
        <v>93.29907</v>
      </c>
      <c r="I28" s="27">
        <f t="shared" si="3"/>
        <v>2.5173052063487944</v>
      </c>
      <c r="J28" s="27">
        <f t="shared" si="3"/>
        <v>2.5991270945904175</v>
      </c>
      <c r="K28" s="27">
        <f t="shared" si="3"/>
        <v>2.6557966851349999</v>
      </c>
      <c r="L28" s="27">
        <f t="shared" si="3"/>
        <v>2.7124662756795823</v>
      </c>
      <c r="M28" s="27">
        <f t="shared" si="3"/>
        <v>2.7942881639212054</v>
      </c>
      <c r="N28" s="33" t="str">
        <f t="shared" si="2"/>
        <v>Yes</v>
      </c>
      <c r="O28" s="24">
        <f>VLOOKUP(Selected_Segment,Data,MATCH($I$8&amp;$D28,Data!$A$1:$DI$1,0),FALSE)</f>
        <v>4.5200000000000001E-5</v>
      </c>
    </row>
    <row r="29" spans="4:15" ht="15" customHeight="1" x14ac:dyDescent="0.25">
      <c r="D29" s="32">
        <v>16</v>
      </c>
      <c r="E29" s="27">
        <f t="shared" si="0"/>
        <v>109.970341801671</v>
      </c>
      <c r="F29" s="27">
        <f>VLOOKUP(Selected_Segment,Data,MATCH(F$8&amp;$D29,Data!$A$1:$DI$1,0),FALSE)*IF(ResultType="Aggregate Impact",$E$5/1000,1)</f>
        <v>107.22521031763</v>
      </c>
      <c r="G29" s="27">
        <f>VLOOKUP(Selected_Segment,Data,MATCH(G$8&amp;$D29,Data!$A$1:$DI$1,0),FALSE)*IF(ResultType="Aggregate Impact",$E$5/1000,1)</f>
        <v>2.7451314840409999</v>
      </c>
      <c r="H29" s="17">
        <f>VLOOKUP(Selected_Segment,Data,MATCH(H$8&amp;$D29,Data!$A$1:$DI$1,0),FALSE)</f>
        <v>94.730350000000001</v>
      </c>
      <c r="I29" s="27">
        <f t="shared" si="3"/>
        <v>2.5990356514691006</v>
      </c>
      <c r="J29" s="27">
        <f t="shared" si="3"/>
        <v>2.6853502535661611</v>
      </c>
      <c r="K29" s="27">
        <f t="shared" si="3"/>
        <v>2.7451314840409999</v>
      </c>
      <c r="L29" s="27">
        <f t="shared" si="3"/>
        <v>2.8049127145158388</v>
      </c>
      <c r="M29" s="27">
        <f t="shared" si="3"/>
        <v>2.8912273166128992</v>
      </c>
      <c r="N29" s="33" t="str">
        <f t="shared" si="2"/>
        <v>Yes</v>
      </c>
      <c r="O29" s="24">
        <f>VLOOKUP(Selected_Segment,Data,MATCH($I$8&amp;$D29,Data!$A$1:$DI$1,0),FALSE)</f>
        <v>5.0300000000000003E-5</v>
      </c>
    </row>
    <row r="30" spans="4:15" ht="15" customHeight="1" x14ac:dyDescent="0.25">
      <c r="D30" s="32">
        <v>17</v>
      </c>
      <c r="E30" s="27">
        <f t="shared" si="0"/>
        <v>105.391842540938</v>
      </c>
      <c r="F30" s="27">
        <f>VLOOKUP(Selected_Segment,Data,MATCH(F$8&amp;$D30,Data!$A$1:$DI$1,0),FALSE)*IF(ResultType="Aggregate Impact",$E$5/1000,1)</f>
        <v>102.97355348870001</v>
      </c>
      <c r="G30" s="27">
        <f>VLOOKUP(Selected_Segment,Data,MATCH(G$8&amp;$D30,Data!$A$1:$DI$1,0),FALSE)*IF(ResultType="Aggregate Impact",$E$5/1000,1)</f>
        <v>2.4182890522380003</v>
      </c>
      <c r="H30" s="17">
        <f>VLOOKUP(Selected_Segment,Data,MATCH(H$8&amp;$D30,Data!$A$1:$DI$1,0),FALSE)</f>
        <v>95.369699999999995</v>
      </c>
      <c r="I30" s="27">
        <f t="shared" si="3"/>
        <v>2.2618152118304229</v>
      </c>
      <c r="J30" s="27">
        <f t="shared" si="3"/>
        <v>2.3542612250781465</v>
      </c>
      <c r="K30" s="27">
        <f t="shared" si="3"/>
        <v>2.4182890522380003</v>
      </c>
      <c r="L30" s="27">
        <f t="shared" si="3"/>
        <v>2.4823168793978541</v>
      </c>
      <c r="M30" s="27">
        <f t="shared" si="3"/>
        <v>2.5747628926455777</v>
      </c>
      <c r="N30" s="33" t="str">
        <f t="shared" si="2"/>
        <v>Yes</v>
      </c>
      <c r="O30" s="24">
        <f>VLOOKUP(Selected_Segment,Data,MATCH($I$8&amp;$D30,Data!$A$1:$DI$1,0),FALSE)</f>
        <v>5.77E-5</v>
      </c>
    </row>
    <row r="31" spans="4:15" ht="15" customHeight="1" x14ac:dyDescent="0.25">
      <c r="D31" s="32">
        <v>18</v>
      </c>
      <c r="E31" s="27">
        <f t="shared" si="0"/>
        <v>96.946347841144998</v>
      </c>
      <c r="F31" s="27">
        <f>VLOOKUP(Selected_Segment,Data,MATCH(F$8&amp;$D31,Data!$A$1:$DI$1,0),FALSE)*IF(ResultType="Aggregate Impact",$E$5/1000,1)</f>
        <v>94.681304504709999</v>
      </c>
      <c r="G31" s="27">
        <f>VLOOKUP(Selected_Segment,Data,MATCH(G$8&amp;$D31,Data!$A$1:$DI$1,0),FALSE)*IF(ResultType="Aggregate Impact",$E$5/1000,1)</f>
        <v>2.2650433364349998</v>
      </c>
      <c r="H31" s="17">
        <f>VLOOKUP(Selected_Segment,Data,MATCH(H$8&amp;$D31,Data!$A$1:$DI$1,0),FALSE)</f>
        <v>94.836820000000003</v>
      </c>
      <c r="I31" s="27">
        <f t="shared" si="3"/>
        <v>2.098965945485384</v>
      </c>
      <c r="J31" s="27">
        <f t="shared" si="3"/>
        <v>2.1970858142371452</v>
      </c>
      <c r="K31" s="27">
        <f t="shared" si="3"/>
        <v>2.2650433364349998</v>
      </c>
      <c r="L31" s="27">
        <f t="shared" si="3"/>
        <v>2.3330008586328543</v>
      </c>
      <c r="M31" s="27">
        <f t="shared" si="3"/>
        <v>2.4311207273846156</v>
      </c>
      <c r="N31" s="33" t="str">
        <f t="shared" si="2"/>
        <v>Yes</v>
      </c>
      <c r="O31" s="24">
        <f>VLOOKUP(Selected_Segment,Data,MATCH($I$8&amp;$D31,Data!$A$1:$DI$1,0),FALSE)</f>
        <v>6.4999999999999994E-5</v>
      </c>
    </row>
    <row r="32" spans="4:15" ht="15" customHeight="1" x14ac:dyDescent="0.25">
      <c r="D32" s="32">
        <v>19</v>
      </c>
      <c r="E32" s="27">
        <f t="shared" si="0"/>
        <v>90.663382794857995</v>
      </c>
      <c r="F32" s="27">
        <f>VLOOKUP(Selected_Segment,Data,MATCH(F$8&amp;$D32,Data!$A$1:$DI$1,0),FALSE)*IF(ResultType="Aggregate Impact",$E$5/1000,1)</f>
        <v>89.758246302879996</v>
      </c>
      <c r="G32" s="27">
        <f>VLOOKUP(Selected_Segment,Data,MATCH(G$8&amp;$D32,Data!$A$1:$DI$1,0),FALSE)*IF(ResultType="Aggregate Impact",$E$5/1000,1)</f>
        <v>0.90513649197799995</v>
      </c>
      <c r="H32" s="17">
        <f>VLOOKUP(Selected_Segment,Data,MATCH(H$8&amp;$D32,Data!$A$1:$DI$1,0),FALSE)</f>
        <v>93.35136</v>
      </c>
      <c r="I32" s="27">
        <f t="shared" si="3"/>
        <v>0.74215398199053406</v>
      </c>
      <c r="J32" s="27">
        <f t="shared" si="3"/>
        <v>0.83844536998358332</v>
      </c>
      <c r="K32" s="27">
        <f t="shared" si="3"/>
        <v>0.90513649197799995</v>
      </c>
      <c r="L32" s="27">
        <f t="shared" si="3"/>
        <v>0.97182761397241657</v>
      </c>
      <c r="M32" s="27">
        <f t="shared" si="3"/>
        <v>1.0681190019654658</v>
      </c>
      <c r="N32" s="33" t="str">
        <f t="shared" si="2"/>
        <v>Yes</v>
      </c>
      <c r="O32" s="24">
        <f>VLOOKUP(Selected_Segment,Data,MATCH($I$8&amp;$D32,Data!$A$1:$DI$1,0),FALSE)</f>
        <v>6.2600000000000004E-5</v>
      </c>
    </row>
    <row r="33" spans="4:15" ht="15" customHeight="1" x14ac:dyDescent="0.25">
      <c r="D33" s="32">
        <v>20</v>
      </c>
      <c r="E33" s="27">
        <f t="shared" si="0"/>
        <v>86.72356031868199</v>
      </c>
      <c r="F33" s="27">
        <f>VLOOKUP(Selected_Segment,Data,MATCH(F$8&amp;$D33,Data!$A$1:$DI$1,0),FALSE)*IF(ResultType="Aggregate Impact",$E$5/1000,1)</f>
        <v>86.343052390979992</v>
      </c>
      <c r="G33" s="27">
        <f>VLOOKUP(Selected_Segment,Data,MATCH(G$8&amp;$D33,Data!$A$1:$DI$1,0),FALSE)*IF(ResultType="Aggregate Impact",$E$5/1000,1)</f>
        <v>0.38050792770199998</v>
      </c>
      <c r="H33" s="17">
        <f>VLOOKUP(Selected_Segment,Data,MATCH(H$8&amp;$D33,Data!$A$1:$DI$1,0),FALSE)</f>
        <v>90.70241</v>
      </c>
      <c r="I33" s="27">
        <f t="shared" si="3"/>
        <v>0.21366578647162648</v>
      </c>
      <c r="J33" s="27">
        <f t="shared" si="3"/>
        <v>0.3122374758881199</v>
      </c>
      <c r="K33" s="27">
        <f t="shared" si="3"/>
        <v>0.38050792770199998</v>
      </c>
      <c r="L33" s="27">
        <f t="shared" si="3"/>
        <v>0.44877837951588007</v>
      </c>
      <c r="M33" s="27">
        <f t="shared" si="3"/>
        <v>0.54735006893237348</v>
      </c>
      <c r="N33" s="33" t="str">
        <f t="shared" si="2"/>
        <v>Yes</v>
      </c>
      <c r="O33" s="24">
        <f>VLOOKUP(Selected_Segment,Data,MATCH($I$8&amp;$D33,Data!$A$1:$DI$1,0),FALSE)</f>
        <v>6.5599999999999995E-5</v>
      </c>
    </row>
    <row r="34" spans="4:15" ht="15" customHeight="1" x14ac:dyDescent="0.25">
      <c r="D34" s="32">
        <v>21</v>
      </c>
      <c r="E34" s="27">
        <f t="shared" si="0"/>
        <v>84.343494691503992</v>
      </c>
      <c r="F34" s="27">
        <f>VLOOKUP(Selected_Segment,Data,MATCH(F$8&amp;$D34,Data!$A$1:$DI$1,0),FALSE)*IF(ResultType="Aggregate Impact",$E$5/1000,1)</f>
        <v>84.793669553139992</v>
      </c>
      <c r="G34" s="27">
        <f>VLOOKUP(Selected_Segment,Data,MATCH(G$8&amp;$D34,Data!$A$1:$DI$1,0),FALSE)*IF(ResultType="Aggregate Impact",$E$5/1000,1)</f>
        <v>-0.45017486163599996</v>
      </c>
      <c r="H34" s="17">
        <f>VLOOKUP(Selected_Segment,Data,MATCH(H$8&amp;$D34,Data!$A$1:$DI$1,0),FALSE)</f>
        <v>86.852260000000001</v>
      </c>
      <c r="I34" s="27">
        <f t="shared" si="3"/>
        <v>-0.6039129344944012</v>
      </c>
      <c r="J34" s="27">
        <f t="shared" si="3"/>
        <v>-0.51308323489012786</v>
      </c>
      <c r="K34" s="27">
        <f t="shared" si="3"/>
        <v>-0.45017486163599996</v>
      </c>
      <c r="L34" s="27">
        <f t="shared" si="3"/>
        <v>-0.38726648838187205</v>
      </c>
      <c r="M34" s="27">
        <f t="shared" si="3"/>
        <v>-0.29643678877759871</v>
      </c>
      <c r="N34" s="33" t="str">
        <f t="shared" si="2"/>
        <v>Yes</v>
      </c>
      <c r="O34" s="24">
        <f>VLOOKUP(Selected_Segment,Data,MATCH($I$8&amp;$D34,Data!$A$1:$DI$1,0),FALSE)</f>
        <v>5.5699999999999999E-5</v>
      </c>
    </row>
    <row r="35" spans="4:15" ht="15" customHeight="1" x14ac:dyDescent="0.25">
      <c r="D35" s="32">
        <v>22</v>
      </c>
      <c r="E35" s="27">
        <f t="shared" si="0"/>
        <v>80.356704659388001</v>
      </c>
      <c r="F35" s="27">
        <f>VLOOKUP(Selected_Segment,Data,MATCH(F$8&amp;$D35,Data!$A$1:$DI$1,0),FALSE)*IF(ResultType="Aggregate Impact",$E$5/1000,1)</f>
        <v>80.988236653179996</v>
      </c>
      <c r="G35" s="27">
        <f>VLOOKUP(Selected_Segment,Data,MATCH(G$8&amp;$D35,Data!$A$1:$DI$1,0),FALSE)*IF(ResultType="Aggregate Impact",$E$5/1000,1)</f>
        <v>-0.63153199379199998</v>
      </c>
      <c r="H35" s="17">
        <f>VLOOKUP(Selected_Segment,Data,MATCH(H$8&amp;$D35,Data!$A$1:$DI$1,0),FALSE)</f>
        <v>83.469679999999997</v>
      </c>
      <c r="I35" s="27">
        <f t="shared" si="3"/>
        <v>-0.78623308860455587</v>
      </c>
      <c r="J35" s="27">
        <f t="shared" si="3"/>
        <v>-0.6948344278237707</v>
      </c>
      <c r="K35" s="27">
        <f t="shared" si="3"/>
        <v>-0.63153199379199998</v>
      </c>
      <c r="L35" s="27">
        <f t="shared" si="3"/>
        <v>-0.56822955976022926</v>
      </c>
      <c r="M35" s="27">
        <f t="shared" si="3"/>
        <v>-0.47683089897944403</v>
      </c>
      <c r="N35" s="33" t="str">
        <f t="shared" si="2"/>
        <v>Yes</v>
      </c>
      <c r="O35" s="24">
        <f>VLOOKUP(Selected_Segment,Data,MATCH($I$8&amp;$D35,Data!$A$1:$DI$1,0),FALSE)</f>
        <v>5.6400000000000002E-5</v>
      </c>
    </row>
    <row r="36" spans="4:15" ht="15" customHeight="1" x14ac:dyDescent="0.25">
      <c r="D36" s="32">
        <v>23</v>
      </c>
      <c r="E36" s="27">
        <f t="shared" si="0"/>
        <v>75.286123003874991</v>
      </c>
      <c r="F36" s="27">
        <f>VLOOKUP(Selected_Segment,Data,MATCH(F$8&amp;$D36,Data!$A$1:$DI$1,0),FALSE)*IF(ResultType="Aggregate Impact",$E$5/1000,1)</f>
        <v>75.476090854619997</v>
      </c>
      <c r="G36" s="27">
        <f>VLOOKUP(Selected_Segment,Data,MATCH(G$8&amp;$D36,Data!$A$1:$DI$1,0),FALSE)*IF(ResultType="Aggregate Impact",$E$5/1000,1)</f>
        <v>-0.18996785074499997</v>
      </c>
      <c r="H36" s="17">
        <f>VLOOKUP(Selected_Segment,Data,MATCH(H$8&amp;$D36,Data!$A$1:$DI$1,0),FALSE)</f>
        <v>80.765969999999996</v>
      </c>
      <c r="I36" s="27">
        <f t="shared" si="3"/>
        <v>-0.33750878112608762</v>
      </c>
      <c r="J36" s="27">
        <f t="shared" si="3"/>
        <v>-0.25034040352978376</v>
      </c>
      <c r="K36" s="27">
        <f t="shared" si="3"/>
        <v>-0.18996785074499997</v>
      </c>
      <c r="L36" s="27">
        <f t="shared" si="3"/>
        <v>-0.12959529796021618</v>
      </c>
      <c r="M36" s="27">
        <f t="shared" si="3"/>
        <v>-4.2426920363912352E-2</v>
      </c>
      <c r="N36" s="33" t="str">
        <f t="shared" si="2"/>
        <v>Yes</v>
      </c>
      <c r="O36" s="24">
        <f>VLOOKUP(Selected_Segment,Data,MATCH($I$8&amp;$D36,Data!$A$1:$DI$1,0),FALSE)</f>
        <v>5.13E-5</v>
      </c>
    </row>
    <row r="37" spans="4:15" ht="15" customHeight="1" thickBot="1" x14ac:dyDescent="0.3">
      <c r="D37" s="34">
        <v>24</v>
      </c>
      <c r="E37" s="35">
        <f t="shared" si="0"/>
        <v>70.755313011355</v>
      </c>
      <c r="F37" s="35">
        <f>VLOOKUP(Selected_Segment,Data,MATCH(F$8&amp;$D37,Data!$A$1:$DI$1,0),FALSE)*IF(ResultType="Aggregate Impact",$E$5/1000,1)</f>
        <v>71.001233655470003</v>
      </c>
      <c r="G37" s="35">
        <f>VLOOKUP(Selected_Segment,Data,MATCH(G$8&amp;$D37,Data!$A$1:$DI$1,0),FALSE)*IF(ResultType="Aggregate Impact",$E$5/1000,1)</f>
        <v>-0.245920644115</v>
      </c>
      <c r="H37" s="36">
        <f>VLOOKUP(Selected_Segment,Data,MATCH(H$8&amp;$D37,Data!$A$1:$DI$1,0),FALSE)</f>
        <v>78.515000000000001</v>
      </c>
      <c r="I37" s="35">
        <f t="shared" si="3"/>
        <v>-0.39503500749036863</v>
      </c>
      <c r="J37" s="35">
        <f t="shared" si="3"/>
        <v>-0.3069370329272183</v>
      </c>
      <c r="K37" s="35">
        <f t="shared" si="3"/>
        <v>-0.245920644115</v>
      </c>
      <c r="L37" s="35">
        <f t="shared" si="3"/>
        <v>-0.18490425530278171</v>
      </c>
      <c r="M37" s="35">
        <f t="shared" si="3"/>
        <v>-9.6806280739631378E-2</v>
      </c>
      <c r="N37" s="37" t="str">
        <f t="shared" si="2"/>
        <v>Yes</v>
      </c>
      <c r="O37" s="24">
        <f>VLOOKUP(Selected_Segment,Data,MATCH($I$8&amp;$D37,Data!$A$1:$DI$1,0),FALSE)</f>
        <v>5.24E-5</v>
      </c>
    </row>
    <row r="38" spans="4:15" ht="24.75" customHeight="1" x14ac:dyDescent="0.25">
      <c r="D38" s="70" t="s">
        <v>24</v>
      </c>
      <c r="E38" s="63" t="str">
        <f>"Estimated Reference Energy Use ("&amp;IF(ResultType="Aggregate Impact","MWh","kWh")&amp;"/hour)"</f>
        <v>Estimated Reference Energy Use (MWh/hour)</v>
      </c>
      <c r="F38" s="63" t="str">
        <f>"Observed Event Day Energy Use ("&amp;IF(ResultType="Aggregate Impact","MWh","kWh")&amp;"/hour)"</f>
        <v>Observed Event Day Energy Use (MWh/hour)</v>
      </c>
      <c r="G38" s="63" t="str">
        <f>"Estimated Change in Energy Use ("&amp;IF(ResultType="Aggregate Impact","MWh","kWh")&amp;"/hour)"</f>
        <v>Estimated Change in Energy Use (MWh/hour)</v>
      </c>
      <c r="H38" s="63" t="s">
        <v>18</v>
      </c>
      <c r="I38" s="66" t="str">
        <f>"Uncertainty Adjusted Impact ("&amp;IF(ResultType="Aggregate Impact","MWh/hr)- Percentiles","kWh/hr)- Percentiles")</f>
        <v>Uncertainty Adjusted Impact (MWh/hr)- Percentiles</v>
      </c>
      <c r="J38" s="66"/>
      <c r="K38" s="66"/>
      <c r="L38" s="66"/>
      <c r="M38" s="67"/>
      <c r="N38" s="43">
        <v>90</v>
      </c>
    </row>
    <row r="39" spans="4:15" ht="15" customHeight="1" x14ac:dyDescent="0.25">
      <c r="D39" s="71"/>
      <c r="E39" s="64"/>
      <c r="F39" s="64"/>
      <c r="G39" s="64"/>
      <c r="H39" s="64"/>
      <c r="I39" s="68"/>
      <c r="J39" s="68"/>
      <c r="K39" s="68"/>
      <c r="L39" s="68"/>
      <c r="M39" s="69"/>
      <c r="N39" s="44"/>
    </row>
    <row r="40" spans="4:15" ht="15" customHeight="1" x14ac:dyDescent="0.2">
      <c r="D40" s="71"/>
      <c r="E40" s="64"/>
      <c r="F40" s="64"/>
      <c r="G40" s="64"/>
      <c r="H40" s="64"/>
      <c r="I40" s="28">
        <v>10</v>
      </c>
      <c r="J40" s="28">
        <v>30</v>
      </c>
      <c r="K40" s="28">
        <v>50</v>
      </c>
      <c r="L40" s="28">
        <v>70</v>
      </c>
      <c r="M40" s="38">
        <v>90</v>
      </c>
      <c r="N40" s="38" t="s">
        <v>167</v>
      </c>
    </row>
    <row r="41" spans="4:15" ht="15" customHeight="1" x14ac:dyDescent="0.25">
      <c r="D41" s="32" t="s">
        <v>3</v>
      </c>
      <c r="E41" s="27">
        <f>SUM(E14:E37)</f>
        <v>2072.2184245085641</v>
      </c>
      <c r="F41" s="27">
        <f>SUM(F14:F37)</f>
        <v>2062.2598849427695</v>
      </c>
      <c r="G41" s="27">
        <f>SUM(G14:G37)</f>
        <v>9.9585395657940001</v>
      </c>
      <c r="H41" s="17">
        <f>AVERAGE(H14:H37)</f>
        <v>81.853905416666649</v>
      </c>
      <c r="I41" s="27" t="s">
        <v>25</v>
      </c>
      <c r="J41" s="27" t="s">
        <v>25</v>
      </c>
      <c r="K41" s="27" t="s">
        <v>25</v>
      </c>
      <c r="L41" s="27" t="s">
        <v>25</v>
      </c>
      <c r="M41" s="39" t="s">
        <v>25</v>
      </c>
      <c r="N41" s="39" t="s">
        <v>25</v>
      </c>
    </row>
    <row r="42" spans="4:15" ht="15" customHeight="1" thickBot="1" x14ac:dyDescent="0.3">
      <c r="D42" s="34" t="s">
        <v>26</v>
      </c>
      <c r="E42" s="35">
        <f>AVERAGE(E28:E31)</f>
        <v>105.84765487555725</v>
      </c>
      <c r="F42" s="35">
        <f>AVERAGE(F28:F31)</f>
        <v>103.326589736095</v>
      </c>
      <c r="G42" s="35">
        <f>AVERAGE(G28:G31)</f>
        <v>2.5210651394622499</v>
      </c>
      <c r="H42" s="36">
        <f>AVERAGE(H28:H31)</f>
        <v>94.558985000000007</v>
      </c>
      <c r="I42" s="35">
        <f>$G42+SQRT($O42)*IF(ResultType="Aggregate Impact",$E$5/1000,1)*_xlfn.NORM.S.INV(I$13/100)</f>
        <v>2.3689224067178021</v>
      </c>
      <c r="J42" s="35">
        <f>$G42+SQRT($O42)*IF(ResultType="Aggregate Impact",$E$5/1000,1)*_xlfn.NORM.S.INV(J$13/100)</f>
        <v>2.458809566451353</v>
      </c>
      <c r="K42" s="35">
        <f>$G42+SQRT($O42)*IF(ResultType="Aggregate Impact",$E$5/1000,1)*_xlfn.NORM.S.INV(K$13/100)</f>
        <v>2.5210651394622499</v>
      </c>
      <c r="L42" s="35">
        <f>$G42+SQRT($O42)*IF(ResultType="Aggregate Impact",$E$5/1000,1)*_xlfn.NORM.S.INV(L$13/100)</f>
        <v>2.5833207124731468</v>
      </c>
      <c r="M42" s="40">
        <f>$G42+SQRT($O42)*IF(ResultType="Aggregate Impact",$E$5/1000,1)*_xlfn.NORM.S.INV(M$13/100)</f>
        <v>2.6732078722066976</v>
      </c>
      <c r="N42" s="40" t="str">
        <f>IF(ABS(G42)&gt;(SQRT($O42)*IF(ResultType="Aggregate Impact",$E$5/1000,1)*_xlfn.NORM.S.INV(N$8/100)),"Yes","No")</f>
        <v>Yes</v>
      </c>
      <c r="O42" s="24">
        <f>AVERAGE(O28:O31)</f>
        <v>5.4549999999999998E-5</v>
      </c>
    </row>
    <row r="43" spans="4:15" ht="24.95" customHeight="1" x14ac:dyDescent="0.2">
      <c r="D43" s="65" t="s">
        <v>27</v>
      </c>
      <c r="E43" s="65"/>
      <c r="F43" s="65"/>
      <c r="G43" s="65"/>
      <c r="H43" s="65"/>
      <c r="I43" s="65"/>
      <c r="J43" s="65"/>
      <c r="K43" s="65"/>
      <c r="L43" s="65"/>
      <c r="M43" s="65"/>
    </row>
    <row r="45" spans="4:15" ht="15" customHeight="1" x14ac:dyDescent="0.25">
      <c r="D45" s="41" t="s">
        <v>28</v>
      </c>
      <c r="E45" s="9"/>
      <c r="F45" s="9"/>
      <c r="G45" s="9"/>
      <c r="H45" s="9"/>
      <c r="I45" s="9"/>
      <c r="J45" s="9"/>
      <c r="K45" s="9"/>
      <c r="L45" s="9"/>
      <c r="M45" s="9"/>
    </row>
    <row r="46" spans="4:15" ht="15" customHeight="1" x14ac:dyDescent="0.25">
      <c r="D46" s="9"/>
      <c r="E46" s="9"/>
      <c r="F46" s="9"/>
      <c r="G46" s="9"/>
      <c r="H46" s="9"/>
      <c r="I46" s="9"/>
      <c r="J46" s="9"/>
      <c r="K46" s="9"/>
      <c r="L46" s="9"/>
      <c r="M46" s="9"/>
    </row>
    <row r="47" spans="4:15" ht="15" customHeight="1" x14ac:dyDescent="0.25">
      <c r="D47" s="9"/>
      <c r="E47" s="9"/>
      <c r="F47" s="9"/>
      <c r="G47" s="9"/>
      <c r="H47" s="9"/>
      <c r="I47" s="9"/>
      <c r="J47" s="9"/>
      <c r="K47" s="9"/>
      <c r="L47" s="9"/>
      <c r="M47" s="9"/>
    </row>
    <row r="48" spans="4:15" ht="15" customHeight="1" x14ac:dyDescent="0.25">
      <c r="D48" s="9"/>
      <c r="E48" s="9"/>
      <c r="F48" s="9"/>
      <c r="G48" s="9"/>
      <c r="H48" s="9"/>
      <c r="I48" s="9"/>
      <c r="J48" s="9"/>
      <c r="K48" s="9"/>
      <c r="L48" s="9"/>
      <c r="M48" s="9"/>
    </row>
    <row r="49" spans="4:13" ht="15" customHeight="1" x14ac:dyDescent="0.25">
      <c r="D49" s="9"/>
      <c r="E49" s="9"/>
      <c r="F49" s="9"/>
      <c r="G49" s="9"/>
      <c r="H49" s="9"/>
      <c r="I49" s="9"/>
      <c r="J49" s="9"/>
      <c r="K49" s="9"/>
      <c r="L49" s="9"/>
      <c r="M49" s="9"/>
    </row>
    <row r="50" spans="4:13" ht="15" customHeight="1" x14ac:dyDescent="0.25">
      <c r="D50" s="9"/>
      <c r="E50" s="9"/>
      <c r="F50" s="9"/>
      <c r="G50" s="9"/>
      <c r="H50" s="9"/>
      <c r="I50" s="9"/>
      <c r="J50" s="9"/>
      <c r="K50" s="9"/>
      <c r="L50" s="9"/>
      <c r="M50" s="9"/>
    </row>
  </sheetData>
  <mergeCells count="18">
    <mergeCell ref="D43:M43"/>
    <mergeCell ref="I38:M39"/>
    <mergeCell ref="D38:D40"/>
    <mergeCell ref="F38:F40"/>
    <mergeCell ref="E38:E40"/>
    <mergeCell ref="G38:G40"/>
    <mergeCell ref="N38:N39"/>
    <mergeCell ref="A1:N1"/>
    <mergeCell ref="A2:N2"/>
    <mergeCell ref="D10:D13"/>
    <mergeCell ref="E10:E13"/>
    <mergeCell ref="F10:F13"/>
    <mergeCell ref="G10:G13"/>
    <mergeCell ref="H10:H13"/>
    <mergeCell ref="I10:M12"/>
    <mergeCell ref="N10:N12"/>
    <mergeCell ref="D9:N9"/>
    <mergeCell ref="H38:H40"/>
  </mergeCells>
  <conditionalFormatting sqref="F7 H7">
    <cfRule type="containsErrors" dxfId="18" priority="45">
      <formula>ISERROR(F7)</formula>
    </cfRule>
  </conditionalFormatting>
  <conditionalFormatting sqref="D14:N37 E41:M42">
    <cfRule type="expression" dxfId="17" priority="30">
      <formula>AND($D14&gt;=$F$7, $D14 &lt;=$H$7)</formula>
    </cfRule>
  </conditionalFormatting>
  <conditionalFormatting sqref="D9">
    <cfRule type="expression" dxfId="16" priority="38">
      <formula>D9&lt;&gt;""</formula>
    </cfRule>
  </conditionalFormatting>
  <conditionalFormatting sqref="N7:O7">
    <cfRule type="notContainsBlanks" dxfId="15" priority="25">
      <formula>LEN(TRIM(N7))&gt;0</formula>
    </cfRule>
  </conditionalFormatting>
  <conditionalFormatting sqref="D45:M50">
    <cfRule type="expression" dxfId="14" priority="17">
      <formula>$D$9="Results are confidential for this combination."</formula>
    </cfRule>
  </conditionalFormatting>
  <conditionalFormatting sqref="E14:M37">
    <cfRule type="expression" dxfId="13" priority="43">
      <formula>$D$9="Results are confidential for this combination."</formula>
    </cfRule>
  </conditionalFormatting>
  <conditionalFormatting sqref="E5">
    <cfRule type="expression" dxfId="12" priority="13">
      <formula>AND(#REF!&gt;=$F$7, #REF! &lt;=$H$7)</formula>
    </cfRule>
  </conditionalFormatting>
  <conditionalFormatting sqref="E5">
    <cfRule type="expression" dxfId="11" priority="14">
      <formula>$D$9="Results are confidential for this combination."</formula>
    </cfRule>
  </conditionalFormatting>
  <conditionalFormatting sqref="N14:N37">
    <cfRule type="expression" dxfId="10" priority="12">
      <formula>$D$9="Results are confidential for this combination."</formula>
    </cfRule>
  </conditionalFormatting>
  <conditionalFormatting sqref="E41:M42">
    <cfRule type="expression" dxfId="9" priority="8">
      <formula>$D$9="Results are confidential for this combination."</formula>
    </cfRule>
  </conditionalFormatting>
  <conditionalFormatting sqref="N41:N42">
    <cfRule type="expression" dxfId="8" priority="2">
      <formula>AND($D41&gt;=$F$7, $D41 &lt;=$H$7)</formula>
    </cfRule>
  </conditionalFormatting>
  <conditionalFormatting sqref="N41:N42">
    <cfRule type="expression" dxfId="7" priority="1">
      <formula>$D$9="Results are confidential for this combination."</formula>
    </cfRule>
  </conditionalFormatting>
  <dataValidations count="4">
    <dataValidation type="list" allowBlank="1" showInputMessage="1" showErrorMessage="1" sqref="B14" xr:uid="{00000000-0002-0000-0000-000005000000}">
      <formula1>AutoDRs</formula1>
    </dataValidation>
    <dataValidation type="list" allowBlank="1" showInputMessage="1" showErrorMessage="1" sqref="B15" xr:uid="{00000000-0002-0000-0000-000006000000}">
      <formula1>DualDRs</formula1>
    </dataValidation>
    <dataValidation type="list" allowBlank="1" showInputMessage="1" showErrorMessage="1" sqref="B12" xr:uid="{00000000-0002-0000-0000-000008000000}">
      <formula1>SizeDesc</formula1>
    </dataValidation>
    <dataValidation type="list" allowBlank="1" showInputMessage="1" showErrorMessage="1" sqref="B10" xr:uid="{0C13C572-DA32-469A-92B6-E346BE1B10A1}">
      <formula1>LCAs</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Names!$A$3:$A$4</xm:f>
          </x14:formula1>
          <xm:sqref>B6</xm:sqref>
        </x14:dataValidation>
        <x14:dataValidation type="list" allowBlank="1" showInputMessage="1" showErrorMessage="1" xr:uid="{BE2D8922-5838-43F3-BADF-8176A3AE373E}">
          <x14:formula1>
            <xm:f>Names!$D$3:$D$5</xm:f>
          </x14:formula1>
          <xm:sqref>B11</xm:sqref>
        </x14:dataValidation>
        <x14:dataValidation type="list" allowBlank="1" showInputMessage="1" showErrorMessage="1" xr:uid="{00000000-0002-0000-0000-000004000000}">
          <x14:formula1>
            <xm:f>Names!$E$3:$E$11</xm:f>
          </x14:formula1>
          <xm:sqref>B13</xm:sqref>
        </x14:dataValidation>
        <x14:dataValidation type="list" allowBlank="1" showInputMessage="1" showErrorMessage="1" xr:uid="{00000000-0002-0000-0000-000007000000}">
          <x14:formula1>
            <xm:f>Names!$I$3:$I$16</xm:f>
          </x14:formula1>
          <xm:sqref>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1"/>
  </sheetPr>
  <dimension ref="A1:I2075"/>
  <sheetViews>
    <sheetView zoomScale="70" zoomScaleNormal="70" workbookViewId="0">
      <selection activeCell="I17" sqref="I17"/>
    </sheetView>
  </sheetViews>
  <sheetFormatPr defaultRowHeight="15" x14ac:dyDescent="0.25"/>
  <cols>
    <col min="1" max="1" width="29.7109375" bestFit="1" customWidth="1"/>
    <col min="2" max="2" width="21.7109375" bestFit="1" customWidth="1"/>
    <col min="3" max="3" width="23.42578125" bestFit="1" customWidth="1"/>
    <col min="4" max="4" width="14.5703125" bestFit="1" customWidth="1"/>
    <col min="5" max="5" width="37.140625" bestFit="1" customWidth="1"/>
    <col min="6" max="6" width="26.7109375" bestFit="1" customWidth="1"/>
    <col min="7" max="7" width="24.5703125" bestFit="1" customWidth="1"/>
    <col min="8" max="8" width="18.85546875" style="11" bestFit="1" customWidth="1"/>
    <col min="9" max="9" width="11.5703125" bestFit="1" customWidth="1"/>
    <col min="12" max="13" width="10.7109375" bestFit="1" customWidth="1"/>
    <col min="14" max="14" width="9.85546875" bestFit="1" customWidth="1"/>
    <col min="15" max="16" width="10.28515625" bestFit="1" customWidth="1"/>
  </cols>
  <sheetData>
    <row r="1" spans="1:9" x14ac:dyDescent="0.25">
      <c r="A1" s="14" t="s">
        <v>29</v>
      </c>
      <c r="B1" s="14" t="s">
        <v>30</v>
      </c>
      <c r="C1" s="14" t="s">
        <v>1</v>
      </c>
      <c r="D1" s="14" t="s">
        <v>19</v>
      </c>
      <c r="E1" s="14" t="s">
        <v>31</v>
      </c>
      <c r="F1" s="15" t="s">
        <v>32</v>
      </c>
      <c r="G1" s="15" t="s">
        <v>33</v>
      </c>
      <c r="H1" s="15" t="s">
        <v>34</v>
      </c>
      <c r="I1" s="14" t="s">
        <v>35</v>
      </c>
    </row>
    <row r="2" spans="1:9" x14ac:dyDescent="0.25">
      <c r="A2" s="20">
        <f>COUNTA(A3:A16)</f>
        <v>2</v>
      </c>
      <c r="B2" s="20">
        <f t="shared" ref="B2:G2" si="0">COUNTA(B3:B16)</f>
        <v>6</v>
      </c>
      <c r="C2" s="20">
        <f>COUNTA(C3:C16)</f>
        <v>9</v>
      </c>
      <c r="D2" s="20">
        <f>COUNTA(D3:D16)</f>
        <v>3</v>
      </c>
      <c r="E2" s="20">
        <f t="shared" si="0"/>
        <v>9</v>
      </c>
      <c r="F2" s="20">
        <f t="shared" si="0"/>
        <v>3</v>
      </c>
      <c r="G2" s="20">
        <f t="shared" si="0"/>
        <v>3</v>
      </c>
      <c r="H2" s="20">
        <f>COUNTA(H3:H15)</f>
        <v>4</v>
      </c>
      <c r="I2" s="20">
        <f>COUNTA(I3:I16)</f>
        <v>14</v>
      </c>
    </row>
    <row r="3" spans="1:9" x14ac:dyDescent="0.25">
      <c r="A3" t="s">
        <v>13</v>
      </c>
      <c r="B3" t="s">
        <v>1</v>
      </c>
      <c r="C3" t="s">
        <v>2</v>
      </c>
      <c r="D3" t="s">
        <v>2</v>
      </c>
      <c r="E3" t="s">
        <v>2</v>
      </c>
      <c r="F3" t="s">
        <v>2</v>
      </c>
      <c r="G3" t="s">
        <v>2</v>
      </c>
      <c r="H3" t="s">
        <v>2</v>
      </c>
      <c r="I3" s="11" t="s">
        <v>164</v>
      </c>
    </row>
    <row r="4" spans="1:9" x14ac:dyDescent="0.25">
      <c r="A4" t="s">
        <v>166</v>
      </c>
      <c r="B4" t="s">
        <v>19</v>
      </c>
      <c r="C4" t="s">
        <v>220</v>
      </c>
      <c r="D4" t="s">
        <v>207</v>
      </c>
      <c r="E4" t="s">
        <v>36</v>
      </c>
      <c r="F4" t="s">
        <v>207</v>
      </c>
      <c r="G4" t="s">
        <v>207</v>
      </c>
      <c r="H4" s="11" t="s">
        <v>208</v>
      </c>
      <c r="I4" s="11">
        <v>43978</v>
      </c>
    </row>
    <row r="5" spans="1:9" x14ac:dyDescent="0.25">
      <c r="B5" t="s">
        <v>31</v>
      </c>
      <c r="C5" t="s">
        <v>222</v>
      </c>
      <c r="D5" t="s">
        <v>206</v>
      </c>
      <c r="E5" t="s">
        <v>37</v>
      </c>
      <c r="F5" t="s">
        <v>206</v>
      </c>
      <c r="G5" t="s">
        <v>206</v>
      </c>
      <c r="H5" t="s">
        <v>239</v>
      </c>
      <c r="I5" s="11">
        <v>44006</v>
      </c>
    </row>
    <row r="6" spans="1:9" x14ac:dyDescent="0.25">
      <c r="B6" t="s">
        <v>32</v>
      </c>
      <c r="C6" t="s">
        <v>224</v>
      </c>
      <c r="E6" t="s">
        <v>38</v>
      </c>
      <c r="H6" t="s">
        <v>39</v>
      </c>
      <c r="I6" s="11">
        <v>44007</v>
      </c>
    </row>
    <row r="7" spans="1:9" x14ac:dyDescent="0.25">
      <c r="B7" t="s">
        <v>33</v>
      </c>
      <c r="C7" t="s">
        <v>226</v>
      </c>
      <c r="E7" t="s">
        <v>40</v>
      </c>
      <c r="H7"/>
      <c r="I7" s="11">
        <v>44039</v>
      </c>
    </row>
    <row r="8" spans="1:9" x14ac:dyDescent="0.25">
      <c r="B8" t="s">
        <v>34</v>
      </c>
      <c r="C8" t="s">
        <v>228</v>
      </c>
      <c r="E8" t="s">
        <v>41</v>
      </c>
      <c r="H8"/>
      <c r="I8" s="11">
        <v>44040</v>
      </c>
    </row>
    <row r="9" spans="1:9" x14ac:dyDescent="0.25">
      <c r="C9" t="s">
        <v>236</v>
      </c>
      <c r="E9" t="s">
        <v>42</v>
      </c>
      <c r="H9"/>
      <c r="I9" s="11">
        <v>44042</v>
      </c>
    </row>
    <row r="10" spans="1:9" x14ac:dyDescent="0.25">
      <c r="C10" t="s">
        <v>238</v>
      </c>
      <c r="E10" t="s">
        <v>43</v>
      </c>
      <c r="H10"/>
      <c r="I10" s="11">
        <v>44053</v>
      </c>
    </row>
    <row r="11" spans="1:9" x14ac:dyDescent="0.25">
      <c r="C11" t="s">
        <v>232</v>
      </c>
      <c r="E11" t="s">
        <v>44</v>
      </c>
      <c r="H11"/>
      <c r="I11" s="11">
        <v>44056</v>
      </c>
    </row>
    <row r="12" spans="1:9" x14ac:dyDescent="0.25">
      <c r="H12"/>
      <c r="I12" s="11">
        <v>44057</v>
      </c>
    </row>
    <row r="13" spans="1:9" x14ac:dyDescent="0.25">
      <c r="H13"/>
      <c r="I13" s="11">
        <v>44060</v>
      </c>
    </row>
    <row r="14" spans="1:9" x14ac:dyDescent="0.25">
      <c r="H14"/>
      <c r="I14" s="11">
        <v>44061</v>
      </c>
    </row>
    <row r="15" spans="1:9" x14ac:dyDescent="0.25">
      <c r="H15"/>
      <c r="I15" s="11">
        <v>44062</v>
      </c>
    </row>
    <row r="16" spans="1:9" x14ac:dyDescent="0.25">
      <c r="H16"/>
      <c r="I16" s="11">
        <v>44080</v>
      </c>
    </row>
    <row r="17" spans="1:9" x14ac:dyDescent="0.25">
      <c r="A17" t="s">
        <v>35</v>
      </c>
      <c r="B17" s="11">
        <f>IF(Date="Average Event Day",DATE(9999,12,31),Date)</f>
        <v>2958465</v>
      </c>
      <c r="H17"/>
      <c r="I17" s="11"/>
    </row>
    <row r="18" spans="1:9" x14ac:dyDescent="0.25">
      <c r="A18" s="14" t="s">
        <v>163</v>
      </c>
      <c r="B18" t="s">
        <v>158</v>
      </c>
      <c r="H18"/>
    </row>
    <row r="19" spans="1:9" x14ac:dyDescent="0.25">
      <c r="A19" t="s">
        <v>159</v>
      </c>
      <c r="B19" s="2" t="str">
        <f>LCA&amp;"_"&amp;Industry&amp;"_"&amp;AutoDR&amp;"_"&amp;DualDR&amp;"_"&amp;Notification&amp;"_"&amp;Size&amp;"_"&amp;B17</f>
        <v>All_All_All_All_No_All_2958465</v>
      </c>
      <c r="H19"/>
    </row>
    <row r="20" spans="1:9" x14ac:dyDescent="0.25">
      <c r="A20" t="s">
        <v>160</v>
      </c>
      <c r="B20">
        <f>IFERROR(VLOOKUP($B$19,Data,MATCH("redact",Data!$A$1:$DI$1,0),FALSE),9999999)</f>
        <v>0</v>
      </c>
    </row>
    <row r="21" spans="1:9" x14ac:dyDescent="0.25">
      <c r="A21" t="s">
        <v>161</v>
      </c>
      <c r="B21" s="18" t="str">
        <f>B19</f>
        <v>All_All_All_All_No_All_2958465</v>
      </c>
      <c r="H21"/>
    </row>
    <row r="22" spans="1:9" x14ac:dyDescent="0.25">
      <c r="A22" t="s">
        <v>162</v>
      </c>
      <c r="B22" s="21" t="s">
        <v>165</v>
      </c>
      <c r="H22"/>
    </row>
    <row r="23" spans="1:9" x14ac:dyDescent="0.25">
      <c r="H23"/>
    </row>
    <row r="24" spans="1:9" x14ac:dyDescent="0.25">
      <c r="H24"/>
    </row>
    <row r="25" spans="1:9" x14ac:dyDescent="0.25">
      <c r="F25" s="26"/>
      <c r="H25"/>
    </row>
    <row r="26" spans="1:9" x14ac:dyDescent="0.25">
      <c r="F26" s="26"/>
      <c r="H26"/>
    </row>
    <row r="27" spans="1:9" x14ac:dyDescent="0.25">
      <c r="F27" s="26"/>
      <c r="H27"/>
    </row>
    <row r="28" spans="1:9" x14ac:dyDescent="0.25">
      <c r="F28" s="26"/>
      <c r="H28"/>
    </row>
    <row r="29" spans="1:9" x14ac:dyDescent="0.25">
      <c r="F29" s="26"/>
      <c r="H29"/>
    </row>
    <row r="30" spans="1:9" x14ac:dyDescent="0.25">
      <c r="F30" s="26"/>
      <c r="H30"/>
    </row>
    <row r="31" spans="1:9" x14ac:dyDescent="0.25">
      <c r="F31" s="26"/>
      <c r="H31"/>
    </row>
    <row r="32" spans="1:9" x14ac:dyDescent="0.25">
      <c r="F32" s="26"/>
      <c r="H32"/>
    </row>
    <row r="33" spans="6:8" x14ac:dyDescent="0.25">
      <c r="F33" s="26"/>
      <c r="H33"/>
    </row>
    <row r="34" spans="6:8" x14ac:dyDescent="0.25">
      <c r="F34" s="26"/>
      <c r="H34"/>
    </row>
    <row r="35" spans="6:8" x14ac:dyDescent="0.25">
      <c r="H35"/>
    </row>
    <row r="36" spans="6:8" x14ac:dyDescent="0.25">
      <c r="H36"/>
    </row>
    <row r="37" spans="6:8" x14ac:dyDescent="0.25">
      <c r="H37"/>
    </row>
    <row r="38" spans="6:8" x14ac:dyDescent="0.25">
      <c r="H38"/>
    </row>
    <row r="39" spans="6:8" x14ac:dyDescent="0.25">
      <c r="H39"/>
    </row>
    <row r="40" spans="6:8" x14ac:dyDescent="0.25">
      <c r="H40"/>
    </row>
    <row r="41" spans="6:8" x14ac:dyDescent="0.25">
      <c r="H41"/>
    </row>
    <row r="42" spans="6:8" x14ac:dyDescent="0.25">
      <c r="H42"/>
    </row>
    <row r="43" spans="6:8" x14ac:dyDescent="0.25">
      <c r="H43"/>
    </row>
    <row r="44" spans="6:8" x14ac:dyDescent="0.25">
      <c r="H44"/>
    </row>
    <row r="45" spans="6:8" x14ac:dyDescent="0.25">
      <c r="H45"/>
    </row>
    <row r="46" spans="6:8" x14ac:dyDescent="0.25">
      <c r="H46"/>
    </row>
    <row r="47" spans="6:8" x14ac:dyDescent="0.25">
      <c r="H47"/>
    </row>
    <row r="48" spans="6:8" x14ac:dyDescent="0.25">
      <c r="H48"/>
    </row>
    <row r="49" spans="8:8" x14ac:dyDescent="0.25">
      <c r="H49"/>
    </row>
    <row r="50" spans="8:8" x14ac:dyDescent="0.25">
      <c r="H50"/>
    </row>
    <row r="51" spans="8:8" x14ac:dyDescent="0.25">
      <c r="H51"/>
    </row>
    <row r="52" spans="8:8" x14ac:dyDescent="0.25">
      <c r="H52"/>
    </row>
    <row r="53" spans="8:8" x14ac:dyDescent="0.25">
      <c r="H53"/>
    </row>
    <row r="54" spans="8:8" x14ac:dyDescent="0.25">
      <c r="H54"/>
    </row>
    <row r="55" spans="8:8" x14ac:dyDescent="0.25">
      <c r="H55"/>
    </row>
    <row r="56" spans="8:8" x14ac:dyDescent="0.25">
      <c r="H56"/>
    </row>
    <row r="57" spans="8:8" x14ac:dyDescent="0.25">
      <c r="H57"/>
    </row>
    <row r="58" spans="8:8" x14ac:dyDescent="0.25">
      <c r="H58"/>
    </row>
    <row r="59" spans="8:8" x14ac:dyDescent="0.25">
      <c r="H59"/>
    </row>
    <row r="60" spans="8:8" x14ac:dyDescent="0.25">
      <c r="H60"/>
    </row>
    <row r="61" spans="8:8" x14ac:dyDescent="0.25">
      <c r="H61"/>
    </row>
    <row r="62" spans="8:8" x14ac:dyDescent="0.25">
      <c r="H62"/>
    </row>
    <row r="63" spans="8:8" x14ac:dyDescent="0.25">
      <c r="H63"/>
    </row>
    <row r="64" spans="8:8" x14ac:dyDescent="0.25">
      <c r="H64"/>
    </row>
    <row r="65" spans="8:8" x14ac:dyDescent="0.25">
      <c r="H65"/>
    </row>
    <row r="66" spans="8:8" x14ac:dyDescent="0.25">
      <c r="H66"/>
    </row>
    <row r="67" spans="8:8" x14ac:dyDescent="0.25">
      <c r="H67"/>
    </row>
    <row r="68" spans="8:8" x14ac:dyDescent="0.25">
      <c r="H68"/>
    </row>
    <row r="69" spans="8:8" x14ac:dyDescent="0.25">
      <c r="H69"/>
    </row>
    <row r="70" spans="8:8" x14ac:dyDescent="0.25">
      <c r="H70"/>
    </row>
    <row r="71" spans="8:8" x14ac:dyDescent="0.25">
      <c r="H71"/>
    </row>
    <row r="72" spans="8:8" x14ac:dyDescent="0.25">
      <c r="H72"/>
    </row>
    <row r="73" spans="8:8" x14ac:dyDescent="0.25">
      <c r="H73"/>
    </row>
    <row r="74" spans="8:8" x14ac:dyDescent="0.25">
      <c r="H74"/>
    </row>
    <row r="75" spans="8:8" x14ac:dyDescent="0.25">
      <c r="H75"/>
    </row>
    <row r="76" spans="8:8" x14ac:dyDescent="0.25">
      <c r="H76"/>
    </row>
    <row r="77" spans="8:8" x14ac:dyDescent="0.25">
      <c r="H77"/>
    </row>
    <row r="78" spans="8:8" x14ac:dyDescent="0.25">
      <c r="H78"/>
    </row>
    <row r="79" spans="8:8" x14ac:dyDescent="0.25">
      <c r="H79"/>
    </row>
    <row r="80" spans="8:8" x14ac:dyDescent="0.25">
      <c r="H80"/>
    </row>
    <row r="81" spans="8:8" x14ac:dyDescent="0.25">
      <c r="H81"/>
    </row>
    <row r="82" spans="8:8" x14ac:dyDescent="0.25">
      <c r="H82"/>
    </row>
    <row r="83" spans="8:8" x14ac:dyDescent="0.25">
      <c r="H83"/>
    </row>
    <row r="84" spans="8:8" x14ac:dyDescent="0.25">
      <c r="H84"/>
    </row>
    <row r="85" spans="8:8" x14ac:dyDescent="0.25">
      <c r="H85"/>
    </row>
    <row r="86" spans="8:8" x14ac:dyDescent="0.25">
      <c r="H86"/>
    </row>
    <row r="87" spans="8:8" x14ac:dyDescent="0.25">
      <c r="H87"/>
    </row>
    <row r="88" spans="8:8" x14ac:dyDescent="0.25">
      <c r="H88"/>
    </row>
    <row r="89" spans="8:8" x14ac:dyDescent="0.25">
      <c r="H89"/>
    </row>
    <row r="90" spans="8:8" x14ac:dyDescent="0.25">
      <c r="H90"/>
    </row>
    <row r="91" spans="8:8" x14ac:dyDescent="0.25">
      <c r="H91"/>
    </row>
    <row r="92" spans="8:8" x14ac:dyDescent="0.25">
      <c r="H92"/>
    </row>
    <row r="93" spans="8:8" x14ac:dyDescent="0.25">
      <c r="H93"/>
    </row>
    <row r="94" spans="8:8" x14ac:dyDescent="0.25">
      <c r="H94"/>
    </row>
    <row r="95" spans="8:8" x14ac:dyDescent="0.25">
      <c r="H95"/>
    </row>
    <row r="96" spans="8:8" x14ac:dyDescent="0.25">
      <c r="H96"/>
    </row>
    <row r="97" spans="8:8" x14ac:dyDescent="0.25">
      <c r="H97"/>
    </row>
    <row r="98" spans="8:8" x14ac:dyDescent="0.25">
      <c r="H98"/>
    </row>
    <row r="99" spans="8:8" x14ac:dyDescent="0.25">
      <c r="H99"/>
    </row>
    <row r="100" spans="8:8" x14ac:dyDescent="0.25">
      <c r="H100"/>
    </row>
    <row r="101" spans="8:8" x14ac:dyDescent="0.25">
      <c r="H101"/>
    </row>
    <row r="102" spans="8:8" x14ac:dyDescent="0.25">
      <c r="H102"/>
    </row>
    <row r="103" spans="8:8" x14ac:dyDescent="0.25">
      <c r="H103"/>
    </row>
    <row r="104" spans="8:8" x14ac:dyDescent="0.25">
      <c r="H104"/>
    </row>
    <row r="105" spans="8:8" x14ac:dyDescent="0.25">
      <c r="H105"/>
    </row>
    <row r="106" spans="8:8" x14ac:dyDescent="0.25">
      <c r="H106"/>
    </row>
    <row r="107" spans="8:8" x14ac:dyDescent="0.25">
      <c r="H107"/>
    </row>
    <row r="108" spans="8:8" x14ac:dyDescent="0.25">
      <c r="H108"/>
    </row>
    <row r="109" spans="8:8" x14ac:dyDescent="0.25">
      <c r="H109"/>
    </row>
    <row r="110" spans="8:8" x14ac:dyDescent="0.25">
      <c r="H110"/>
    </row>
    <row r="111" spans="8:8" x14ac:dyDescent="0.25">
      <c r="H111"/>
    </row>
    <row r="112" spans="8:8" x14ac:dyDescent="0.25">
      <c r="H112"/>
    </row>
    <row r="113" spans="8:8" x14ac:dyDescent="0.25">
      <c r="H113"/>
    </row>
    <row r="114" spans="8:8" x14ac:dyDescent="0.25">
      <c r="H114"/>
    </row>
    <row r="115" spans="8:8" x14ac:dyDescent="0.25">
      <c r="H115"/>
    </row>
    <row r="116" spans="8:8" x14ac:dyDescent="0.25">
      <c r="H116"/>
    </row>
    <row r="117" spans="8:8" x14ac:dyDescent="0.25">
      <c r="H117"/>
    </row>
    <row r="118" spans="8:8" x14ac:dyDescent="0.25">
      <c r="H118"/>
    </row>
    <row r="119" spans="8:8" x14ac:dyDescent="0.25">
      <c r="H119"/>
    </row>
    <row r="120" spans="8:8" x14ac:dyDescent="0.25">
      <c r="H120"/>
    </row>
    <row r="121" spans="8:8" x14ac:dyDescent="0.25">
      <c r="H121"/>
    </row>
    <row r="122" spans="8:8" x14ac:dyDescent="0.25">
      <c r="H122"/>
    </row>
    <row r="123" spans="8:8" x14ac:dyDescent="0.25">
      <c r="H123"/>
    </row>
    <row r="124" spans="8:8" x14ac:dyDescent="0.25">
      <c r="H124"/>
    </row>
    <row r="125" spans="8:8" x14ac:dyDescent="0.25">
      <c r="H125"/>
    </row>
    <row r="126" spans="8:8" x14ac:dyDescent="0.25">
      <c r="H126"/>
    </row>
    <row r="127" spans="8:8" x14ac:dyDescent="0.25">
      <c r="H127"/>
    </row>
    <row r="128" spans="8:8" x14ac:dyDescent="0.25">
      <c r="H128"/>
    </row>
    <row r="129" spans="8:8" x14ac:dyDescent="0.25">
      <c r="H129"/>
    </row>
    <row r="130" spans="8:8" x14ac:dyDescent="0.25">
      <c r="H130"/>
    </row>
    <row r="131" spans="8:8" x14ac:dyDescent="0.25">
      <c r="H131"/>
    </row>
    <row r="132" spans="8:8" x14ac:dyDescent="0.25">
      <c r="H132"/>
    </row>
    <row r="133" spans="8:8" x14ac:dyDescent="0.25">
      <c r="H133"/>
    </row>
    <row r="134" spans="8:8" x14ac:dyDescent="0.25">
      <c r="H134"/>
    </row>
    <row r="135" spans="8:8" x14ac:dyDescent="0.25">
      <c r="H135"/>
    </row>
    <row r="136" spans="8:8" x14ac:dyDescent="0.25">
      <c r="H136"/>
    </row>
    <row r="137" spans="8:8" x14ac:dyDescent="0.25">
      <c r="H137"/>
    </row>
    <row r="138" spans="8:8" x14ac:dyDescent="0.25">
      <c r="H138"/>
    </row>
    <row r="139" spans="8:8" x14ac:dyDescent="0.25">
      <c r="H139"/>
    </row>
    <row r="140" spans="8:8" x14ac:dyDescent="0.25">
      <c r="H140"/>
    </row>
    <row r="141" spans="8:8" x14ac:dyDescent="0.25">
      <c r="H141"/>
    </row>
    <row r="142" spans="8:8" x14ac:dyDescent="0.25">
      <c r="H142"/>
    </row>
    <row r="143" spans="8:8" x14ac:dyDescent="0.25">
      <c r="H143"/>
    </row>
    <row r="144" spans="8:8" x14ac:dyDescent="0.25">
      <c r="H144"/>
    </row>
    <row r="145" spans="8:8" x14ac:dyDescent="0.25">
      <c r="H145"/>
    </row>
    <row r="146" spans="8:8" x14ac:dyDescent="0.25">
      <c r="H146"/>
    </row>
    <row r="147" spans="8:8" x14ac:dyDescent="0.25">
      <c r="H147"/>
    </row>
    <row r="148" spans="8:8" x14ac:dyDescent="0.25">
      <c r="H148"/>
    </row>
    <row r="149" spans="8:8" x14ac:dyDescent="0.25">
      <c r="H149"/>
    </row>
    <row r="150" spans="8:8" x14ac:dyDescent="0.25">
      <c r="H150"/>
    </row>
    <row r="151" spans="8:8" x14ac:dyDescent="0.25">
      <c r="H151"/>
    </row>
    <row r="152" spans="8:8" x14ac:dyDescent="0.25">
      <c r="H152"/>
    </row>
    <row r="153" spans="8:8" x14ac:dyDescent="0.25">
      <c r="H153"/>
    </row>
    <row r="154" spans="8:8" x14ac:dyDescent="0.25">
      <c r="H154"/>
    </row>
    <row r="155" spans="8:8" x14ac:dyDescent="0.25">
      <c r="H155"/>
    </row>
    <row r="156" spans="8:8" x14ac:dyDescent="0.25">
      <c r="H156"/>
    </row>
    <row r="157" spans="8:8" x14ac:dyDescent="0.25">
      <c r="H157"/>
    </row>
    <row r="158" spans="8:8" x14ac:dyDescent="0.25">
      <c r="H158"/>
    </row>
    <row r="159" spans="8:8" x14ac:dyDescent="0.25">
      <c r="H159"/>
    </row>
    <row r="160" spans="8:8" x14ac:dyDescent="0.25">
      <c r="H160"/>
    </row>
    <row r="161" spans="8:8" x14ac:dyDescent="0.25">
      <c r="H161"/>
    </row>
    <row r="162" spans="8:8" x14ac:dyDescent="0.25">
      <c r="H162"/>
    </row>
    <row r="163" spans="8:8" x14ac:dyDescent="0.25">
      <c r="H163"/>
    </row>
    <row r="164" spans="8:8" x14ac:dyDescent="0.25">
      <c r="H164"/>
    </row>
    <row r="165" spans="8:8" x14ac:dyDescent="0.25">
      <c r="H165"/>
    </row>
    <row r="166" spans="8:8" x14ac:dyDescent="0.25">
      <c r="H166"/>
    </row>
    <row r="167" spans="8:8" x14ac:dyDescent="0.25">
      <c r="H167"/>
    </row>
    <row r="168" spans="8:8" x14ac:dyDescent="0.25">
      <c r="H168"/>
    </row>
    <row r="169" spans="8:8" x14ac:dyDescent="0.25">
      <c r="H169"/>
    </row>
    <row r="170" spans="8:8" x14ac:dyDescent="0.25">
      <c r="H170"/>
    </row>
    <row r="171" spans="8:8" x14ac:dyDescent="0.25">
      <c r="H171"/>
    </row>
    <row r="172" spans="8:8" x14ac:dyDescent="0.25">
      <c r="H172"/>
    </row>
    <row r="173" spans="8:8" x14ac:dyDescent="0.25">
      <c r="H173"/>
    </row>
    <row r="174" spans="8:8" x14ac:dyDescent="0.25">
      <c r="H174"/>
    </row>
    <row r="175" spans="8:8" x14ac:dyDescent="0.25">
      <c r="H175"/>
    </row>
    <row r="176" spans="8:8" x14ac:dyDescent="0.25">
      <c r="H176"/>
    </row>
    <row r="177" spans="8:8" x14ac:dyDescent="0.25">
      <c r="H177"/>
    </row>
    <row r="178" spans="8:8" x14ac:dyDescent="0.25">
      <c r="H178"/>
    </row>
    <row r="179" spans="8:8" x14ac:dyDescent="0.25">
      <c r="H179"/>
    </row>
    <row r="180" spans="8:8" x14ac:dyDescent="0.25">
      <c r="H180"/>
    </row>
    <row r="181" spans="8:8" x14ac:dyDescent="0.25">
      <c r="H181"/>
    </row>
    <row r="182" spans="8:8" x14ac:dyDescent="0.25">
      <c r="H182"/>
    </row>
    <row r="183" spans="8:8" x14ac:dyDescent="0.25">
      <c r="H183"/>
    </row>
    <row r="184" spans="8:8" x14ac:dyDescent="0.25">
      <c r="H184"/>
    </row>
    <row r="185" spans="8:8" x14ac:dyDescent="0.25">
      <c r="H185"/>
    </row>
    <row r="186" spans="8:8" x14ac:dyDescent="0.25">
      <c r="H186"/>
    </row>
    <row r="187" spans="8:8" x14ac:dyDescent="0.25">
      <c r="H187"/>
    </row>
    <row r="188" spans="8:8" x14ac:dyDescent="0.25">
      <c r="H188"/>
    </row>
    <row r="189" spans="8:8" x14ac:dyDescent="0.25">
      <c r="H189"/>
    </row>
    <row r="190" spans="8:8" x14ac:dyDescent="0.25">
      <c r="H190"/>
    </row>
    <row r="191" spans="8:8" x14ac:dyDescent="0.25">
      <c r="H191"/>
    </row>
    <row r="192" spans="8:8" x14ac:dyDescent="0.25">
      <c r="H192"/>
    </row>
    <row r="193" spans="8:8" x14ac:dyDescent="0.25">
      <c r="H193"/>
    </row>
    <row r="194" spans="8:8" x14ac:dyDescent="0.25">
      <c r="H194"/>
    </row>
    <row r="195" spans="8:8" x14ac:dyDescent="0.25">
      <c r="H195"/>
    </row>
    <row r="196" spans="8:8" x14ac:dyDescent="0.25">
      <c r="H196"/>
    </row>
    <row r="197" spans="8:8" x14ac:dyDescent="0.25">
      <c r="H197"/>
    </row>
    <row r="198" spans="8:8" x14ac:dyDescent="0.25">
      <c r="H198"/>
    </row>
    <row r="199" spans="8:8" x14ac:dyDescent="0.25">
      <c r="H199"/>
    </row>
    <row r="200" spans="8:8" x14ac:dyDescent="0.25">
      <c r="H200"/>
    </row>
    <row r="201" spans="8:8" x14ac:dyDescent="0.25">
      <c r="H201"/>
    </row>
    <row r="202" spans="8:8" x14ac:dyDescent="0.25">
      <c r="H202"/>
    </row>
    <row r="203" spans="8:8" x14ac:dyDescent="0.25">
      <c r="H203"/>
    </row>
    <row r="204" spans="8:8" x14ac:dyDescent="0.25">
      <c r="H204"/>
    </row>
    <row r="205" spans="8:8" x14ac:dyDescent="0.25">
      <c r="H205"/>
    </row>
    <row r="206" spans="8:8" x14ac:dyDescent="0.25">
      <c r="H206"/>
    </row>
    <row r="207" spans="8:8" x14ac:dyDescent="0.25">
      <c r="H207"/>
    </row>
    <row r="208" spans="8:8" x14ac:dyDescent="0.25">
      <c r="H208"/>
    </row>
    <row r="209" spans="8:8" x14ac:dyDescent="0.25">
      <c r="H209"/>
    </row>
    <row r="210" spans="8:8" x14ac:dyDescent="0.25">
      <c r="H210"/>
    </row>
    <row r="211" spans="8:8" x14ac:dyDescent="0.25">
      <c r="H211"/>
    </row>
    <row r="212" spans="8:8" x14ac:dyDescent="0.25">
      <c r="H212"/>
    </row>
    <row r="213" spans="8:8" x14ac:dyDescent="0.25">
      <c r="H213"/>
    </row>
    <row r="214" spans="8:8" x14ac:dyDescent="0.25">
      <c r="H214"/>
    </row>
    <row r="215" spans="8:8" x14ac:dyDescent="0.25">
      <c r="H215"/>
    </row>
    <row r="216" spans="8:8" x14ac:dyDescent="0.25">
      <c r="H216"/>
    </row>
    <row r="217" spans="8:8" x14ac:dyDescent="0.25">
      <c r="H217"/>
    </row>
    <row r="218" spans="8:8" x14ac:dyDescent="0.25">
      <c r="H218"/>
    </row>
    <row r="219" spans="8:8" x14ac:dyDescent="0.25">
      <c r="H219"/>
    </row>
    <row r="220" spans="8:8" x14ac:dyDescent="0.25">
      <c r="H220"/>
    </row>
    <row r="221" spans="8:8" x14ac:dyDescent="0.25">
      <c r="H221"/>
    </row>
    <row r="222" spans="8:8" x14ac:dyDescent="0.25">
      <c r="H222"/>
    </row>
    <row r="223" spans="8:8" x14ac:dyDescent="0.25">
      <c r="H223"/>
    </row>
    <row r="224" spans="8:8" x14ac:dyDescent="0.25">
      <c r="H224"/>
    </row>
    <row r="225" spans="8:8" x14ac:dyDescent="0.25">
      <c r="H225"/>
    </row>
    <row r="226" spans="8:8" x14ac:dyDescent="0.25">
      <c r="H226"/>
    </row>
    <row r="227" spans="8:8" x14ac:dyDescent="0.25">
      <c r="H227"/>
    </row>
    <row r="228" spans="8:8" x14ac:dyDescent="0.25">
      <c r="H228"/>
    </row>
    <row r="229" spans="8:8" x14ac:dyDescent="0.25">
      <c r="H229"/>
    </row>
    <row r="230" spans="8:8" x14ac:dyDescent="0.25">
      <c r="H230"/>
    </row>
    <row r="231" spans="8:8" x14ac:dyDescent="0.25">
      <c r="H231"/>
    </row>
    <row r="232" spans="8:8" x14ac:dyDescent="0.25">
      <c r="H232"/>
    </row>
    <row r="233" spans="8:8" x14ac:dyDescent="0.25">
      <c r="H233"/>
    </row>
    <row r="234" spans="8:8" x14ac:dyDescent="0.25">
      <c r="H234"/>
    </row>
    <row r="235" spans="8:8" x14ac:dyDescent="0.25">
      <c r="H235"/>
    </row>
    <row r="236" spans="8:8" x14ac:dyDescent="0.25">
      <c r="H236"/>
    </row>
    <row r="237" spans="8:8" x14ac:dyDescent="0.25">
      <c r="H237"/>
    </row>
    <row r="238" spans="8:8" x14ac:dyDescent="0.25">
      <c r="H238"/>
    </row>
    <row r="239" spans="8:8" x14ac:dyDescent="0.25">
      <c r="H239"/>
    </row>
    <row r="240" spans="8:8" x14ac:dyDescent="0.25">
      <c r="H240"/>
    </row>
    <row r="241" spans="8:8" x14ac:dyDescent="0.25">
      <c r="H241"/>
    </row>
    <row r="242" spans="8:8" x14ac:dyDescent="0.25">
      <c r="H242"/>
    </row>
    <row r="243" spans="8:8" x14ac:dyDescent="0.25">
      <c r="H243"/>
    </row>
    <row r="244" spans="8:8" x14ac:dyDescent="0.25">
      <c r="H244"/>
    </row>
    <row r="245" spans="8:8" x14ac:dyDescent="0.25">
      <c r="H245"/>
    </row>
    <row r="246" spans="8:8" x14ac:dyDescent="0.25">
      <c r="H246"/>
    </row>
    <row r="247" spans="8:8" x14ac:dyDescent="0.25">
      <c r="H247"/>
    </row>
    <row r="248" spans="8:8" x14ac:dyDescent="0.25">
      <c r="H248"/>
    </row>
    <row r="249" spans="8:8" x14ac:dyDescent="0.25">
      <c r="H249"/>
    </row>
    <row r="250" spans="8:8" x14ac:dyDescent="0.25">
      <c r="H250"/>
    </row>
    <row r="251" spans="8:8" x14ac:dyDescent="0.25">
      <c r="H251"/>
    </row>
    <row r="252" spans="8:8" x14ac:dyDescent="0.25">
      <c r="H252"/>
    </row>
    <row r="253" spans="8:8" x14ac:dyDescent="0.25">
      <c r="H253"/>
    </row>
    <row r="254" spans="8:8" x14ac:dyDescent="0.25">
      <c r="H254"/>
    </row>
    <row r="255" spans="8:8" x14ac:dyDescent="0.25">
      <c r="H255"/>
    </row>
    <row r="256" spans="8:8"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x14ac:dyDescent="0.25">
      <c r="H276"/>
    </row>
    <row r="277" spans="8:8" x14ac:dyDescent="0.25">
      <c r="H277"/>
    </row>
    <row r="278" spans="8:8" x14ac:dyDescent="0.25">
      <c r="H278"/>
    </row>
    <row r="279" spans="8:8" x14ac:dyDescent="0.25">
      <c r="H279"/>
    </row>
    <row r="280" spans="8:8" x14ac:dyDescent="0.25">
      <c r="H280"/>
    </row>
    <row r="281" spans="8:8" x14ac:dyDescent="0.25">
      <c r="H281"/>
    </row>
    <row r="282" spans="8:8" x14ac:dyDescent="0.25">
      <c r="H282"/>
    </row>
    <row r="283" spans="8:8" x14ac:dyDescent="0.25">
      <c r="H283"/>
    </row>
    <row r="284" spans="8:8" x14ac:dyDescent="0.25">
      <c r="H284"/>
    </row>
    <row r="285" spans="8:8" x14ac:dyDescent="0.25">
      <c r="H285"/>
    </row>
    <row r="286" spans="8:8" x14ac:dyDescent="0.25">
      <c r="H286"/>
    </row>
    <row r="287" spans="8:8" x14ac:dyDescent="0.25">
      <c r="H287"/>
    </row>
    <row r="288" spans="8:8" x14ac:dyDescent="0.25">
      <c r="H288"/>
    </row>
    <row r="289" spans="8:8" x14ac:dyDescent="0.25">
      <c r="H289"/>
    </row>
    <row r="290" spans="8:8" x14ac:dyDescent="0.25">
      <c r="H290"/>
    </row>
    <row r="291" spans="8:8" x14ac:dyDescent="0.25">
      <c r="H291"/>
    </row>
    <row r="292" spans="8:8" x14ac:dyDescent="0.25">
      <c r="H292"/>
    </row>
    <row r="293" spans="8:8" x14ac:dyDescent="0.25">
      <c r="H293"/>
    </row>
    <row r="294" spans="8:8" x14ac:dyDescent="0.25">
      <c r="H294"/>
    </row>
    <row r="295" spans="8:8" x14ac:dyDescent="0.25">
      <c r="H295"/>
    </row>
    <row r="296" spans="8:8" x14ac:dyDescent="0.25">
      <c r="H296"/>
    </row>
    <row r="297" spans="8:8" x14ac:dyDescent="0.25">
      <c r="H297"/>
    </row>
    <row r="298" spans="8:8" x14ac:dyDescent="0.25">
      <c r="H298"/>
    </row>
    <row r="299" spans="8:8" x14ac:dyDescent="0.25">
      <c r="H299"/>
    </row>
    <row r="300" spans="8:8" x14ac:dyDescent="0.25">
      <c r="H300"/>
    </row>
    <row r="301" spans="8:8" x14ac:dyDescent="0.25">
      <c r="H301"/>
    </row>
    <row r="302" spans="8:8" x14ac:dyDescent="0.25">
      <c r="H302"/>
    </row>
    <row r="303" spans="8:8" x14ac:dyDescent="0.25">
      <c r="H303"/>
    </row>
    <row r="304" spans="8:8" x14ac:dyDescent="0.25">
      <c r="H304"/>
    </row>
    <row r="305" spans="8:8" x14ac:dyDescent="0.25">
      <c r="H305"/>
    </row>
    <row r="306" spans="8:8" x14ac:dyDescent="0.25">
      <c r="H306"/>
    </row>
    <row r="307" spans="8:8" x14ac:dyDescent="0.25">
      <c r="H307"/>
    </row>
    <row r="308" spans="8:8" x14ac:dyDescent="0.25">
      <c r="H308"/>
    </row>
    <row r="309" spans="8:8" x14ac:dyDescent="0.25">
      <c r="H309"/>
    </row>
    <row r="310" spans="8:8" x14ac:dyDescent="0.25">
      <c r="H310"/>
    </row>
    <row r="311" spans="8:8" x14ac:dyDescent="0.25">
      <c r="H311"/>
    </row>
    <row r="312" spans="8:8" x14ac:dyDescent="0.25">
      <c r="H312"/>
    </row>
    <row r="313" spans="8:8" x14ac:dyDescent="0.25">
      <c r="H313"/>
    </row>
    <row r="314" spans="8:8" x14ac:dyDescent="0.25">
      <c r="H314"/>
    </row>
    <row r="315" spans="8:8" x14ac:dyDescent="0.25">
      <c r="H315"/>
    </row>
    <row r="316" spans="8:8" x14ac:dyDescent="0.25">
      <c r="H316"/>
    </row>
    <row r="317" spans="8:8" x14ac:dyDescent="0.25">
      <c r="H317"/>
    </row>
    <row r="318" spans="8:8" x14ac:dyDescent="0.25">
      <c r="H318"/>
    </row>
    <row r="319" spans="8:8" x14ac:dyDescent="0.25">
      <c r="H319"/>
    </row>
    <row r="320" spans="8:8" x14ac:dyDescent="0.25">
      <c r="H320"/>
    </row>
    <row r="321" spans="8:8" x14ac:dyDescent="0.25">
      <c r="H321"/>
    </row>
    <row r="322" spans="8:8" x14ac:dyDescent="0.25">
      <c r="H322"/>
    </row>
    <row r="323" spans="8:8" x14ac:dyDescent="0.25">
      <c r="H323"/>
    </row>
    <row r="324" spans="8:8" x14ac:dyDescent="0.25">
      <c r="H324"/>
    </row>
    <row r="325" spans="8:8" x14ac:dyDescent="0.25">
      <c r="H325"/>
    </row>
    <row r="326" spans="8:8" x14ac:dyDescent="0.25">
      <c r="H326"/>
    </row>
    <row r="327" spans="8:8" x14ac:dyDescent="0.25">
      <c r="H327"/>
    </row>
    <row r="328" spans="8:8" x14ac:dyDescent="0.25">
      <c r="H328"/>
    </row>
    <row r="329" spans="8:8" x14ac:dyDescent="0.25">
      <c r="H329"/>
    </row>
    <row r="330" spans="8:8" x14ac:dyDescent="0.25">
      <c r="H330"/>
    </row>
    <row r="331" spans="8:8" x14ac:dyDescent="0.25">
      <c r="H331"/>
    </row>
    <row r="332" spans="8:8" x14ac:dyDescent="0.25">
      <c r="H332"/>
    </row>
    <row r="333" spans="8:8" x14ac:dyDescent="0.25">
      <c r="H333"/>
    </row>
    <row r="334" spans="8:8" x14ac:dyDescent="0.25">
      <c r="H334"/>
    </row>
    <row r="335" spans="8:8" x14ac:dyDescent="0.25">
      <c r="H335"/>
    </row>
    <row r="336" spans="8:8" x14ac:dyDescent="0.25">
      <c r="H336"/>
    </row>
    <row r="337" spans="8:8" x14ac:dyDescent="0.25">
      <c r="H337"/>
    </row>
    <row r="338" spans="8:8" x14ac:dyDescent="0.25">
      <c r="H338"/>
    </row>
    <row r="339" spans="8:8" x14ac:dyDescent="0.25">
      <c r="H339"/>
    </row>
    <row r="340" spans="8:8" x14ac:dyDescent="0.25">
      <c r="H340"/>
    </row>
    <row r="341" spans="8:8" x14ac:dyDescent="0.25">
      <c r="H341"/>
    </row>
    <row r="342" spans="8:8" x14ac:dyDescent="0.25">
      <c r="H342"/>
    </row>
    <row r="343" spans="8:8" x14ac:dyDescent="0.25">
      <c r="H343"/>
    </row>
    <row r="344" spans="8:8" x14ac:dyDescent="0.25">
      <c r="H344"/>
    </row>
    <row r="345" spans="8:8" x14ac:dyDescent="0.25">
      <c r="H345"/>
    </row>
    <row r="346" spans="8:8" x14ac:dyDescent="0.25">
      <c r="H346"/>
    </row>
    <row r="347" spans="8:8" x14ac:dyDescent="0.25">
      <c r="H347"/>
    </row>
    <row r="348" spans="8:8" x14ac:dyDescent="0.25">
      <c r="H348"/>
    </row>
    <row r="349" spans="8:8" x14ac:dyDescent="0.25">
      <c r="H349"/>
    </row>
    <row r="350" spans="8:8" x14ac:dyDescent="0.25">
      <c r="H350"/>
    </row>
    <row r="351" spans="8:8" x14ac:dyDescent="0.25">
      <c r="H351"/>
    </row>
    <row r="352" spans="8:8" x14ac:dyDescent="0.25">
      <c r="H352"/>
    </row>
    <row r="353" spans="8:8" x14ac:dyDescent="0.25">
      <c r="H353"/>
    </row>
    <row r="354" spans="8:8" x14ac:dyDescent="0.25">
      <c r="H354"/>
    </row>
    <row r="355" spans="8:8" x14ac:dyDescent="0.25">
      <c r="H355"/>
    </row>
    <row r="356" spans="8:8" x14ac:dyDescent="0.25">
      <c r="H356"/>
    </row>
    <row r="357" spans="8:8" x14ac:dyDescent="0.25">
      <c r="H357"/>
    </row>
    <row r="358" spans="8:8" x14ac:dyDescent="0.25">
      <c r="H358"/>
    </row>
    <row r="359" spans="8:8" x14ac:dyDescent="0.25">
      <c r="H359"/>
    </row>
    <row r="360" spans="8:8" x14ac:dyDescent="0.25">
      <c r="H360"/>
    </row>
    <row r="361" spans="8:8" x14ac:dyDescent="0.25">
      <c r="H361"/>
    </row>
    <row r="362" spans="8:8" x14ac:dyDescent="0.25">
      <c r="H362"/>
    </row>
    <row r="363" spans="8:8" x14ac:dyDescent="0.25">
      <c r="H363"/>
    </row>
    <row r="364" spans="8:8" x14ac:dyDescent="0.25">
      <c r="H364"/>
    </row>
    <row r="365" spans="8:8" x14ac:dyDescent="0.25">
      <c r="H365"/>
    </row>
    <row r="366" spans="8:8" x14ac:dyDescent="0.25">
      <c r="H366"/>
    </row>
    <row r="367" spans="8:8" x14ac:dyDescent="0.25">
      <c r="H367"/>
    </row>
    <row r="368" spans="8:8" x14ac:dyDescent="0.25">
      <c r="H368"/>
    </row>
    <row r="369" spans="8:8" x14ac:dyDescent="0.25">
      <c r="H369"/>
    </row>
    <row r="370" spans="8:8" x14ac:dyDescent="0.25">
      <c r="H370"/>
    </row>
    <row r="371" spans="8:8" x14ac:dyDescent="0.25">
      <c r="H371"/>
    </row>
    <row r="372" spans="8:8" x14ac:dyDescent="0.25">
      <c r="H372"/>
    </row>
    <row r="373" spans="8:8" x14ac:dyDescent="0.25">
      <c r="H373"/>
    </row>
    <row r="374" spans="8:8" x14ac:dyDescent="0.25">
      <c r="H374"/>
    </row>
    <row r="375" spans="8:8" x14ac:dyDescent="0.25">
      <c r="H375"/>
    </row>
    <row r="376" spans="8:8" x14ac:dyDescent="0.25">
      <c r="H376"/>
    </row>
    <row r="377" spans="8:8" x14ac:dyDescent="0.25">
      <c r="H377"/>
    </row>
    <row r="378" spans="8:8" x14ac:dyDescent="0.25">
      <c r="H378"/>
    </row>
    <row r="379" spans="8:8" x14ac:dyDescent="0.25">
      <c r="H379"/>
    </row>
    <row r="380" spans="8:8" x14ac:dyDescent="0.25">
      <c r="H380"/>
    </row>
    <row r="381" spans="8:8" x14ac:dyDescent="0.25">
      <c r="H381"/>
    </row>
    <row r="382" spans="8:8" x14ac:dyDescent="0.25">
      <c r="H382"/>
    </row>
    <row r="383" spans="8:8" x14ac:dyDescent="0.25">
      <c r="H383"/>
    </row>
    <row r="384" spans="8:8" x14ac:dyDescent="0.25">
      <c r="H384"/>
    </row>
    <row r="385" spans="8:8" x14ac:dyDescent="0.25">
      <c r="H385"/>
    </row>
    <row r="386" spans="8:8" x14ac:dyDescent="0.25">
      <c r="H386"/>
    </row>
    <row r="387" spans="8:8" x14ac:dyDescent="0.25">
      <c r="H387"/>
    </row>
    <row r="388" spans="8:8" x14ac:dyDescent="0.25">
      <c r="H388"/>
    </row>
    <row r="389" spans="8:8" x14ac:dyDescent="0.25">
      <c r="H389"/>
    </row>
    <row r="390" spans="8:8" x14ac:dyDescent="0.25">
      <c r="H390"/>
    </row>
    <row r="391" spans="8:8" x14ac:dyDescent="0.25">
      <c r="H391"/>
    </row>
    <row r="392" spans="8:8" x14ac:dyDescent="0.25">
      <c r="H392"/>
    </row>
    <row r="393" spans="8:8" x14ac:dyDescent="0.25">
      <c r="H393"/>
    </row>
    <row r="394" spans="8:8" x14ac:dyDescent="0.25">
      <c r="H394"/>
    </row>
    <row r="395" spans="8:8" x14ac:dyDescent="0.25">
      <c r="H395"/>
    </row>
    <row r="396" spans="8:8" x14ac:dyDescent="0.25">
      <c r="H396"/>
    </row>
    <row r="397" spans="8:8" x14ac:dyDescent="0.25">
      <c r="H397"/>
    </row>
    <row r="398" spans="8:8" x14ac:dyDescent="0.25">
      <c r="H398"/>
    </row>
    <row r="399" spans="8:8" x14ac:dyDescent="0.25">
      <c r="H399"/>
    </row>
    <row r="400" spans="8:8" x14ac:dyDescent="0.25">
      <c r="H400"/>
    </row>
    <row r="401" spans="8:8" x14ac:dyDescent="0.25">
      <c r="H401"/>
    </row>
    <row r="402" spans="8:8" x14ac:dyDescent="0.25">
      <c r="H402"/>
    </row>
    <row r="403" spans="8:8" x14ac:dyDescent="0.25">
      <c r="H403"/>
    </row>
    <row r="404" spans="8:8" x14ac:dyDescent="0.25">
      <c r="H404"/>
    </row>
    <row r="405" spans="8:8" x14ac:dyDescent="0.25">
      <c r="H405"/>
    </row>
    <row r="406" spans="8:8" x14ac:dyDescent="0.25">
      <c r="H406"/>
    </row>
    <row r="407" spans="8:8" x14ac:dyDescent="0.25">
      <c r="H407"/>
    </row>
    <row r="408" spans="8:8" x14ac:dyDescent="0.25">
      <c r="H408"/>
    </row>
    <row r="409" spans="8:8" x14ac:dyDescent="0.25">
      <c r="H409"/>
    </row>
    <row r="410" spans="8:8" x14ac:dyDescent="0.25">
      <c r="H410"/>
    </row>
    <row r="411" spans="8:8" x14ac:dyDescent="0.25">
      <c r="H411"/>
    </row>
    <row r="412" spans="8:8" x14ac:dyDescent="0.25">
      <c r="H412"/>
    </row>
    <row r="413" spans="8:8" x14ac:dyDescent="0.25">
      <c r="H413"/>
    </row>
    <row r="414" spans="8:8" x14ac:dyDescent="0.25">
      <c r="H414"/>
    </row>
    <row r="415" spans="8:8" x14ac:dyDescent="0.25">
      <c r="H415"/>
    </row>
    <row r="416" spans="8:8" x14ac:dyDescent="0.25">
      <c r="H416"/>
    </row>
    <row r="417" spans="8:8" x14ac:dyDescent="0.25">
      <c r="H417"/>
    </row>
    <row r="418" spans="8:8" x14ac:dyDescent="0.25">
      <c r="H418"/>
    </row>
    <row r="419" spans="8:8" x14ac:dyDescent="0.25">
      <c r="H419"/>
    </row>
    <row r="420" spans="8:8" x14ac:dyDescent="0.25">
      <c r="H420"/>
    </row>
    <row r="421" spans="8:8" x14ac:dyDescent="0.25">
      <c r="H421"/>
    </row>
    <row r="422" spans="8:8" x14ac:dyDescent="0.25">
      <c r="H422"/>
    </row>
    <row r="423" spans="8:8" x14ac:dyDescent="0.25">
      <c r="H423"/>
    </row>
    <row r="424" spans="8:8" x14ac:dyDescent="0.25">
      <c r="H424"/>
    </row>
    <row r="425" spans="8:8" x14ac:dyDescent="0.25">
      <c r="H425"/>
    </row>
    <row r="426" spans="8:8" x14ac:dyDescent="0.25">
      <c r="H426"/>
    </row>
    <row r="427" spans="8:8" x14ac:dyDescent="0.25">
      <c r="H427"/>
    </row>
    <row r="428" spans="8:8" x14ac:dyDescent="0.25">
      <c r="H428"/>
    </row>
    <row r="429" spans="8:8" x14ac:dyDescent="0.25">
      <c r="H429"/>
    </row>
    <row r="430" spans="8:8" x14ac:dyDescent="0.25">
      <c r="H430"/>
    </row>
    <row r="431" spans="8:8" x14ac:dyDescent="0.25">
      <c r="H431"/>
    </row>
    <row r="432" spans="8:8" x14ac:dyDescent="0.25">
      <c r="H432"/>
    </row>
    <row r="433" spans="8:8" x14ac:dyDescent="0.25">
      <c r="H433"/>
    </row>
    <row r="434" spans="8:8" x14ac:dyDescent="0.25">
      <c r="H434"/>
    </row>
    <row r="435" spans="8:8" x14ac:dyDescent="0.25">
      <c r="H435"/>
    </row>
    <row r="436" spans="8:8" x14ac:dyDescent="0.25">
      <c r="H436"/>
    </row>
    <row r="437" spans="8:8" x14ac:dyDescent="0.25">
      <c r="H437"/>
    </row>
    <row r="438" spans="8:8" x14ac:dyDescent="0.25">
      <c r="H438"/>
    </row>
    <row r="439" spans="8:8" x14ac:dyDescent="0.25">
      <c r="H439"/>
    </row>
    <row r="440" spans="8:8" x14ac:dyDescent="0.25">
      <c r="H440"/>
    </row>
    <row r="441" spans="8:8" x14ac:dyDescent="0.25">
      <c r="H441"/>
    </row>
    <row r="442" spans="8:8" x14ac:dyDescent="0.25">
      <c r="H442"/>
    </row>
    <row r="443" spans="8:8" x14ac:dyDescent="0.25">
      <c r="H443"/>
    </row>
    <row r="444" spans="8:8" x14ac:dyDescent="0.25">
      <c r="H444"/>
    </row>
    <row r="445" spans="8:8" x14ac:dyDescent="0.25">
      <c r="H445"/>
    </row>
    <row r="446" spans="8:8" x14ac:dyDescent="0.25">
      <c r="H446"/>
    </row>
    <row r="447" spans="8:8" x14ac:dyDescent="0.25">
      <c r="H447"/>
    </row>
    <row r="448" spans="8:8" x14ac:dyDescent="0.25">
      <c r="H448"/>
    </row>
    <row r="449" spans="8:8" x14ac:dyDescent="0.25">
      <c r="H449"/>
    </row>
    <row r="450" spans="8:8" x14ac:dyDescent="0.25">
      <c r="H450"/>
    </row>
    <row r="451" spans="8:8" x14ac:dyDescent="0.25">
      <c r="H451"/>
    </row>
    <row r="452" spans="8:8" x14ac:dyDescent="0.25">
      <c r="H452"/>
    </row>
    <row r="453" spans="8:8" x14ac:dyDescent="0.25">
      <c r="H453"/>
    </row>
    <row r="454" spans="8:8" x14ac:dyDescent="0.25">
      <c r="H454"/>
    </row>
    <row r="455" spans="8:8" x14ac:dyDescent="0.25">
      <c r="H455"/>
    </row>
    <row r="456" spans="8:8" x14ac:dyDescent="0.25">
      <c r="H456"/>
    </row>
    <row r="457" spans="8:8" x14ac:dyDescent="0.25">
      <c r="H457"/>
    </row>
    <row r="458" spans="8:8" x14ac:dyDescent="0.25">
      <c r="H458"/>
    </row>
    <row r="459" spans="8:8" x14ac:dyDescent="0.25">
      <c r="H459"/>
    </row>
    <row r="460" spans="8:8" x14ac:dyDescent="0.25">
      <c r="H460"/>
    </row>
    <row r="461" spans="8:8" x14ac:dyDescent="0.25">
      <c r="H461"/>
    </row>
    <row r="462" spans="8:8" x14ac:dyDescent="0.25">
      <c r="H462"/>
    </row>
    <row r="463" spans="8:8" x14ac:dyDescent="0.25">
      <c r="H463"/>
    </row>
    <row r="464" spans="8:8" x14ac:dyDescent="0.25">
      <c r="H464"/>
    </row>
    <row r="465" spans="8:8" x14ac:dyDescent="0.25">
      <c r="H465"/>
    </row>
    <row r="466" spans="8:8" x14ac:dyDescent="0.25">
      <c r="H466"/>
    </row>
    <row r="467" spans="8:8" x14ac:dyDescent="0.25">
      <c r="H467"/>
    </row>
    <row r="468" spans="8:8" x14ac:dyDescent="0.25">
      <c r="H468"/>
    </row>
    <row r="469" spans="8:8" x14ac:dyDescent="0.25">
      <c r="H469"/>
    </row>
    <row r="470" spans="8:8" x14ac:dyDescent="0.25">
      <c r="H470"/>
    </row>
    <row r="471" spans="8:8" x14ac:dyDescent="0.25">
      <c r="H471"/>
    </row>
    <row r="472" spans="8:8" x14ac:dyDescent="0.25">
      <c r="H472"/>
    </row>
    <row r="473" spans="8:8" x14ac:dyDescent="0.25">
      <c r="H473"/>
    </row>
    <row r="474" spans="8:8" x14ac:dyDescent="0.25">
      <c r="H474"/>
    </row>
    <row r="475" spans="8:8" x14ac:dyDescent="0.25">
      <c r="H475"/>
    </row>
    <row r="476" spans="8:8" x14ac:dyDescent="0.25">
      <c r="H476"/>
    </row>
    <row r="477" spans="8:8" x14ac:dyDescent="0.25">
      <c r="H477"/>
    </row>
    <row r="478" spans="8:8" x14ac:dyDescent="0.25">
      <c r="H478"/>
    </row>
    <row r="479" spans="8:8" x14ac:dyDescent="0.25">
      <c r="H479"/>
    </row>
    <row r="480" spans="8:8" x14ac:dyDescent="0.25">
      <c r="H480"/>
    </row>
    <row r="481" spans="8:8" x14ac:dyDescent="0.25">
      <c r="H481"/>
    </row>
    <row r="482" spans="8:8" x14ac:dyDescent="0.25">
      <c r="H482"/>
    </row>
    <row r="483" spans="8:8" x14ac:dyDescent="0.25">
      <c r="H483"/>
    </row>
    <row r="484" spans="8:8" x14ac:dyDescent="0.25">
      <c r="H484"/>
    </row>
    <row r="485" spans="8:8" x14ac:dyDescent="0.25">
      <c r="H485"/>
    </row>
    <row r="486" spans="8:8" x14ac:dyDescent="0.25">
      <c r="H486"/>
    </row>
    <row r="487" spans="8:8" x14ac:dyDescent="0.25">
      <c r="H487"/>
    </row>
    <row r="488" spans="8:8" x14ac:dyDescent="0.25">
      <c r="H488"/>
    </row>
    <row r="489" spans="8:8" x14ac:dyDescent="0.25">
      <c r="H489"/>
    </row>
    <row r="490" spans="8:8" x14ac:dyDescent="0.25">
      <c r="H490"/>
    </row>
    <row r="491" spans="8:8" x14ac:dyDescent="0.25">
      <c r="H491"/>
    </row>
    <row r="492" spans="8:8" x14ac:dyDescent="0.25">
      <c r="H492"/>
    </row>
    <row r="493" spans="8:8" x14ac:dyDescent="0.25">
      <c r="H493"/>
    </row>
    <row r="494" spans="8:8" x14ac:dyDescent="0.25">
      <c r="H494"/>
    </row>
    <row r="495" spans="8:8" x14ac:dyDescent="0.25">
      <c r="H495"/>
    </row>
    <row r="496" spans="8:8" x14ac:dyDescent="0.25">
      <c r="H496"/>
    </row>
    <row r="497" spans="8:8" x14ac:dyDescent="0.25">
      <c r="H497"/>
    </row>
    <row r="498" spans="8:8" x14ac:dyDescent="0.25">
      <c r="H498"/>
    </row>
    <row r="499" spans="8:8" x14ac:dyDescent="0.25">
      <c r="H499"/>
    </row>
    <row r="500" spans="8:8" x14ac:dyDescent="0.25">
      <c r="H500"/>
    </row>
    <row r="501" spans="8:8" x14ac:dyDescent="0.25">
      <c r="H501"/>
    </row>
    <row r="502" spans="8:8" x14ac:dyDescent="0.25">
      <c r="H502"/>
    </row>
    <row r="503" spans="8:8" x14ac:dyDescent="0.25">
      <c r="H503"/>
    </row>
    <row r="504" spans="8:8" x14ac:dyDescent="0.25">
      <c r="H504"/>
    </row>
    <row r="505" spans="8:8" x14ac:dyDescent="0.25">
      <c r="H505"/>
    </row>
    <row r="506" spans="8:8" x14ac:dyDescent="0.25">
      <c r="H506"/>
    </row>
    <row r="507" spans="8:8" x14ac:dyDescent="0.25">
      <c r="H507"/>
    </row>
    <row r="508" spans="8:8" x14ac:dyDescent="0.25">
      <c r="H508"/>
    </row>
    <row r="509" spans="8:8" x14ac:dyDescent="0.25">
      <c r="H509"/>
    </row>
    <row r="510" spans="8:8" x14ac:dyDescent="0.25">
      <c r="H510"/>
    </row>
    <row r="511" spans="8:8" x14ac:dyDescent="0.25">
      <c r="H511"/>
    </row>
    <row r="512" spans="8:8" x14ac:dyDescent="0.25">
      <c r="H512"/>
    </row>
    <row r="513" spans="8:8" x14ac:dyDescent="0.25">
      <c r="H513"/>
    </row>
    <row r="514" spans="8:8" x14ac:dyDescent="0.25">
      <c r="H514"/>
    </row>
    <row r="515" spans="8:8" x14ac:dyDescent="0.25">
      <c r="H515"/>
    </row>
    <row r="516" spans="8:8" x14ac:dyDescent="0.25">
      <c r="H516"/>
    </row>
    <row r="517" spans="8:8" x14ac:dyDescent="0.25">
      <c r="H517"/>
    </row>
    <row r="518" spans="8:8" x14ac:dyDescent="0.25">
      <c r="H518"/>
    </row>
    <row r="519" spans="8:8" x14ac:dyDescent="0.25">
      <c r="H519"/>
    </row>
    <row r="520" spans="8:8" x14ac:dyDescent="0.25">
      <c r="H520"/>
    </row>
    <row r="521" spans="8:8" x14ac:dyDescent="0.25">
      <c r="H521"/>
    </row>
    <row r="522" spans="8:8" x14ac:dyDescent="0.25">
      <c r="H522"/>
    </row>
    <row r="523" spans="8:8" x14ac:dyDescent="0.25">
      <c r="H523"/>
    </row>
    <row r="524" spans="8:8" x14ac:dyDescent="0.25">
      <c r="H524"/>
    </row>
    <row r="525" spans="8:8" x14ac:dyDescent="0.25">
      <c r="H525"/>
    </row>
    <row r="526" spans="8:8" x14ac:dyDescent="0.25">
      <c r="H526"/>
    </row>
    <row r="527" spans="8:8" x14ac:dyDescent="0.25">
      <c r="H527"/>
    </row>
    <row r="528" spans="8:8" x14ac:dyDescent="0.25">
      <c r="H528"/>
    </row>
    <row r="529" spans="8:8" x14ac:dyDescent="0.25">
      <c r="H529"/>
    </row>
    <row r="530" spans="8:8" x14ac:dyDescent="0.25">
      <c r="H530"/>
    </row>
    <row r="531" spans="8:8" x14ac:dyDescent="0.25">
      <c r="H531"/>
    </row>
    <row r="532" spans="8:8" x14ac:dyDescent="0.25">
      <c r="H532"/>
    </row>
    <row r="533" spans="8:8" x14ac:dyDescent="0.25">
      <c r="H533"/>
    </row>
    <row r="534" spans="8:8" x14ac:dyDescent="0.25">
      <c r="H534"/>
    </row>
    <row r="535" spans="8:8" x14ac:dyDescent="0.25">
      <c r="H535"/>
    </row>
    <row r="536" spans="8:8" x14ac:dyDescent="0.25">
      <c r="H536"/>
    </row>
    <row r="537" spans="8:8" x14ac:dyDescent="0.25">
      <c r="H537"/>
    </row>
    <row r="538" spans="8:8" x14ac:dyDescent="0.25">
      <c r="H538"/>
    </row>
    <row r="539" spans="8:8" x14ac:dyDescent="0.25">
      <c r="H539"/>
    </row>
    <row r="540" spans="8:8" x14ac:dyDescent="0.25">
      <c r="H540"/>
    </row>
    <row r="541" spans="8:8" x14ac:dyDescent="0.25">
      <c r="H541"/>
    </row>
    <row r="542" spans="8:8" x14ac:dyDescent="0.25">
      <c r="H542"/>
    </row>
    <row r="543" spans="8:8" x14ac:dyDescent="0.25">
      <c r="H543"/>
    </row>
    <row r="544" spans="8:8" x14ac:dyDescent="0.25">
      <c r="H544"/>
    </row>
    <row r="545" spans="8:8" x14ac:dyDescent="0.25">
      <c r="H545"/>
    </row>
    <row r="546" spans="8:8" x14ac:dyDescent="0.25">
      <c r="H546"/>
    </row>
    <row r="547" spans="8:8" x14ac:dyDescent="0.25">
      <c r="H547"/>
    </row>
    <row r="548" spans="8:8" x14ac:dyDescent="0.25">
      <c r="H548"/>
    </row>
    <row r="549" spans="8:8" x14ac:dyDescent="0.25">
      <c r="H549"/>
    </row>
    <row r="550" spans="8:8" x14ac:dyDescent="0.25">
      <c r="H550"/>
    </row>
    <row r="551" spans="8:8" x14ac:dyDescent="0.25">
      <c r="H551"/>
    </row>
    <row r="552" spans="8:8" x14ac:dyDescent="0.25">
      <c r="H552"/>
    </row>
    <row r="553" spans="8:8" x14ac:dyDescent="0.25">
      <c r="H553"/>
    </row>
    <row r="554" spans="8:8" x14ac:dyDescent="0.25">
      <c r="H554"/>
    </row>
    <row r="555" spans="8:8" x14ac:dyDescent="0.25">
      <c r="H555"/>
    </row>
    <row r="556" spans="8:8" x14ac:dyDescent="0.25">
      <c r="H556"/>
    </row>
    <row r="557" spans="8:8" x14ac:dyDescent="0.25">
      <c r="H557"/>
    </row>
    <row r="558" spans="8:8" x14ac:dyDescent="0.25">
      <c r="H558"/>
    </row>
    <row r="559" spans="8:8" x14ac:dyDescent="0.25">
      <c r="H559"/>
    </row>
    <row r="560" spans="8:8" x14ac:dyDescent="0.25">
      <c r="H560"/>
    </row>
    <row r="561" spans="8:8" x14ac:dyDescent="0.25">
      <c r="H561"/>
    </row>
    <row r="562" spans="8:8" x14ac:dyDescent="0.25">
      <c r="H562"/>
    </row>
    <row r="563" spans="8:8" x14ac:dyDescent="0.25">
      <c r="H563"/>
    </row>
    <row r="564" spans="8:8" x14ac:dyDescent="0.25">
      <c r="H564"/>
    </row>
    <row r="565" spans="8:8" x14ac:dyDescent="0.25">
      <c r="H565"/>
    </row>
    <row r="566" spans="8:8" x14ac:dyDescent="0.25">
      <c r="H566"/>
    </row>
    <row r="567" spans="8:8" x14ac:dyDescent="0.25">
      <c r="H567"/>
    </row>
    <row r="568" spans="8:8" x14ac:dyDescent="0.25">
      <c r="H568"/>
    </row>
    <row r="569" spans="8:8" x14ac:dyDescent="0.25">
      <c r="H569"/>
    </row>
    <row r="570" spans="8:8" x14ac:dyDescent="0.25">
      <c r="H570"/>
    </row>
    <row r="571" spans="8:8" x14ac:dyDescent="0.25">
      <c r="H571"/>
    </row>
    <row r="572" spans="8:8" x14ac:dyDescent="0.25">
      <c r="H572"/>
    </row>
    <row r="573" spans="8:8" x14ac:dyDescent="0.25">
      <c r="H573"/>
    </row>
    <row r="574" spans="8:8" x14ac:dyDescent="0.25">
      <c r="H574"/>
    </row>
    <row r="575" spans="8:8" x14ac:dyDescent="0.25">
      <c r="H575"/>
    </row>
    <row r="576" spans="8:8" x14ac:dyDescent="0.25">
      <c r="H576"/>
    </row>
    <row r="577" spans="8:8" x14ac:dyDescent="0.25">
      <c r="H577"/>
    </row>
    <row r="578" spans="8:8" x14ac:dyDescent="0.25">
      <c r="H578"/>
    </row>
    <row r="579" spans="8:8" x14ac:dyDescent="0.25">
      <c r="H579"/>
    </row>
    <row r="580" spans="8:8" x14ac:dyDescent="0.25">
      <c r="H580"/>
    </row>
    <row r="581" spans="8:8" x14ac:dyDescent="0.25">
      <c r="H581"/>
    </row>
    <row r="582" spans="8:8" x14ac:dyDescent="0.25">
      <c r="H582"/>
    </row>
    <row r="583" spans="8:8" x14ac:dyDescent="0.25">
      <c r="H583"/>
    </row>
    <row r="584" spans="8:8" x14ac:dyDescent="0.25">
      <c r="H584"/>
    </row>
    <row r="585" spans="8:8" x14ac:dyDescent="0.25">
      <c r="H585"/>
    </row>
    <row r="586" spans="8:8" x14ac:dyDescent="0.25">
      <c r="H586"/>
    </row>
    <row r="587" spans="8:8" x14ac:dyDescent="0.25">
      <c r="H587"/>
    </row>
    <row r="588" spans="8:8" x14ac:dyDescent="0.25">
      <c r="H588"/>
    </row>
    <row r="589" spans="8:8" x14ac:dyDescent="0.25">
      <c r="H589"/>
    </row>
    <row r="590" spans="8:8" x14ac:dyDescent="0.25">
      <c r="H590"/>
    </row>
    <row r="591" spans="8:8" x14ac:dyDescent="0.25">
      <c r="H591"/>
    </row>
    <row r="592" spans="8:8" x14ac:dyDescent="0.25">
      <c r="H592"/>
    </row>
    <row r="593" spans="8:8" x14ac:dyDescent="0.25">
      <c r="H593"/>
    </row>
    <row r="594" spans="8:8" x14ac:dyDescent="0.25">
      <c r="H594"/>
    </row>
    <row r="595" spans="8:8" x14ac:dyDescent="0.25">
      <c r="H595"/>
    </row>
    <row r="596" spans="8:8" x14ac:dyDescent="0.25">
      <c r="H596"/>
    </row>
    <row r="597" spans="8:8" x14ac:dyDescent="0.25">
      <c r="H597"/>
    </row>
    <row r="598" spans="8:8" x14ac:dyDescent="0.25">
      <c r="H598"/>
    </row>
    <row r="599" spans="8:8" x14ac:dyDescent="0.25">
      <c r="H599"/>
    </row>
    <row r="600" spans="8:8" x14ac:dyDescent="0.25">
      <c r="H600"/>
    </row>
    <row r="601" spans="8:8" x14ac:dyDescent="0.25">
      <c r="H601"/>
    </row>
    <row r="602" spans="8:8" x14ac:dyDescent="0.25">
      <c r="H602"/>
    </row>
    <row r="603" spans="8:8" x14ac:dyDescent="0.25">
      <c r="H603"/>
    </row>
    <row r="604" spans="8:8" x14ac:dyDescent="0.25">
      <c r="H604"/>
    </row>
    <row r="605" spans="8:8" x14ac:dyDescent="0.25">
      <c r="H605"/>
    </row>
    <row r="606" spans="8:8" x14ac:dyDescent="0.25">
      <c r="H606"/>
    </row>
    <row r="607" spans="8:8" x14ac:dyDescent="0.25">
      <c r="H607"/>
    </row>
    <row r="608" spans="8:8" x14ac:dyDescent="0.25">
      <c r="H608"/>
    </row>
    <row r="609" spans="8:8" x14ac:dyDescent="0.25">
      <c r="H609"/>
    </row>
    <row r="610" spans="8:8" x14ac:dyDescent="0.25">
      <c r="H610"/>
    </row>
    <row r="611" spans="8:8" x14ac:dyDescent="0.25">
      <c r="H611"/>
    </row>
    <row r="612" spans="8:8" x14ac:dyDescent="0.25">
      <c r="H612"/>
    </row>
    <row r="613" spans="8:8" x14ac:dyDescent="0.25">
      <c r="H613"/>
    </row>
    <row r="614" spans="8:8" x14ac:dyDescent="0.25">
      <c r="H614"/>
    </row>
    <row r="615" spans="8:8" x14ac:dyDescent="0.25">
      <c r="H615"/>
    </row>
    <row r="616" spans="8:8" x14ac:dyDescent="0.25">
      <c r="H616"/>
    </row>
    <row r="617" spans="8:8" x14ac:dyDescent="0.25">
      <c r="H617"/>
    </row>
    <row r="618" spans="8:8" x14ac:dyDescent="0.25">
      <c r="H618"/>
    </row>
    <row r="619" spans="8:8" x14ac:dyDescent="0.25">
      <c r="H619"/>
    </row>
    <row r="620" spans="8:8" x14ac:dyDescent="0.25">
      <c r="H620"/>
    </row>
    <row r="621" spans="8:8" x14ac:dyDescent="0.25">
      <c r="H621"/>
    </row>
    <row r="622" spans="8:8" x14ac:dyDescent="0.25">
      <c r="H622"/>
    </row>
    <row r="623" spans="8:8" x14ac:dyDescent="0.25">
      <c r="H623"/>
    </row>
    <row r="624" spans="8:8" x14ac:dyDescent="0.25">
      <c r="H624"/>
    </row>
    <row r="625" spans="8:8" x14ac:dyDescent="0.25">
      <c r="H625"/>
    </row>
    <row r="626" spans="8:8" x14ac:dyDescent="0.25">
      <c r="H626"/>
    </row>
    <row r="627" spans="8:8" x14ac:dyDescent="0.25">
      <c r="H627"/>
    </row>
    <row r="628" spans="8:8" x14ac:dyDescent="0.25">
      <c r="H628"/>
    </row>
    <row r="629" spans="8:8" x14ac:dyDescent="0.25">
      <c r="H629"/>
    </row>
    <row r="630" spans="8:8" x14ac:dyDescent="0.25">
      <c r="H630"/>
    </row>
    <row r="631" spans="8:8" x14ac:dyDescent="0.25">
      <c r="H631"/>
    </row>
    <row r="632" spans="8:8" x14ac:dyDescent="0.25">
      <c r="H632"/>
    </row>
    <row r="633" spans="8:8" x14ac:dyDescent="0.25">
      <c r="H633"/>
    </row>
    <row r="634" spans="8:8" x14ac:dyDescent="0.25">
      <c r="H634"/>
    </row>
    <row r="635" spans="8:8" x14ac:dyDescent="0.25">
      <c r="H635"/>
    </row>
    <row r="636" spans="8:8" x14ac:dyDescent="0.25">
      <c r="H636"/>
    </row>
    <row r="637" spans="8:8" x14ac:dyDescent="0.25">
      <c r="H637"/>
    </row>
    <row r="638" spans="8:8" x14ac:dyDescent="0.25">
      <c r="H638"/>
    </row>
    <row r="639" spans="8:8" x14ac:dyDescent="0.25">
      <c r="H639"/>
    </row>
    <row r="640" spans="8:8" x14ac:dyDescent="0.25">
      <c r="H640"/>
    </row>
    <row r="641" spans="8:8" x14ac:dyDescent="0.25">
      <c r="H641"/>
    </row>
    <row r="642" spans="8:8" x14ac:dyDescent="0.25">
      <c r="H642"/>
    </row>
    <row r="643" spans="8:8" x14ac:dyDescent="0.25">
      <c r="H643"/>
    </row>
    <row r="644" spans="8:8" x14ac:dyDescent="0.25">
      <c r="H644"/>
    </row>
    <row r="645" spans="8:8" x14ac:dyDescent="0.25">
      <c r="H645"/>
    </row>
    <row r="646" spans="8:8" x14ac:dyDescent="0.25">
      <c r="H646"/>
    </row>
    <row r="647" spans="8:8" x14ac:dyDescent="0.25">
      <c r="H647"/>
    </row>
    <row r="648" spans="8:8" x14ac:dyDescent="0.25">
      <c r="H648"/>
    </row>
    <row r="649" spans="8:8" x14ac:dyDescent="0.25">
      <c r="H649"/>
    </row>
    <row r="650" spans="8:8" x14ac:dyDescent="0.25">
      <c r="H650"/>
    </row>
    <row r="651" spans="8:8" x14ac:dyDescent="0.25">
      <c r="H651"/>
    </row>
    <row r="652" spans="8:8" x14ac:dyDescent="0.25">
      <c r="H652"/>
    </row>
    <row r="653" spans="8:8" x14ac:dyDescent="0.25">
      <c r="H653"/>
    </row>
    <row r="654" spans="8:8" x14ac:dyDescent="0.25">
      <c r="H654"/>
    </row>
    <row r="655" spans="8:8" x14ac:dyDescent="0.25">
      <c r="H655"/>
    </row>
    <row r="656" spans="8:8" x14ac:dyDescent="0.25">
      <c r="H656"/>
    </row>
    <row r="657" spans="8:8" x14ac:dyDescent="0.25">
      <c r="H657"/>
    </row>
    <row r="658" spans="8:8" x14ac:dyDescent="0.25">
      <c r="H658"/>
    </row>
    <row r="659" spans="8:8" x14ac:dyDescent="0.25">
      <c r="H659"/>
    </row>
    <row r="660" spans="8:8" x14ac:dyDescent="0.25">
      <c r="H660"/>
    </row>
    <row r="661" spans="8:8" x14ac:dyDescent="0.25">
      <c r="H661"/>
    </row>
    <row r="662" spans="8:8" x14ac:dyDescent="0.25">
      <c r="H662"/>
    </row>
    <row r="663" spans="8:8" x14ac:dyDescent="0.25">
      <c r="H663"/>
    </row>
    <row r="664" spans="8:8" x14ac:dyDescent="0.25">
      <c r="H664"/>
    </row>
    <row r="665" spans="8:8" x14ac:dyDescent="0.25">
      <c r="H665"/>
    </row>
    <row r="666" spans="8:8" x14ac:dyDescent="0.25">
      <c r="H666"/>
    </row>
    <row r="667" spans="8:8" x14ac:dyDescent="0.25">
      <c r="H667"/>
    </row>
    <row r="668" spans="8:8" x14ac:dyDescent="0.25">
      <c r="H668"/>
    </row>
    <row r="669" spans="8:8" x14ac:dyDescent="0.25">
      <c r="H669"/>
    </row>
    <row r="670" spans="8:8" x14ac:dyDescent="0.25">
      <c r="H670"/>
    </row>
    <row r="671" spans="8:8" x14ac:dyDescent="0.25">
      <c r="H671"/>
    </row>
    <row r="672" spans="8:8" x14ac:dyDescent="0.25">
      <c r="H672"/>
    </row>
    <row r="673" spans="8:8" x14ac:dyDescent="0.25">
      <c r="H673"/>
    </row>
    <row r="674" spans="8:8" x14ac:dyDescent="0.25">
      <c r="H674"/>
    </row>
    <row r="675" spans="8:8" x14ac:dyDescent="0.25">
      <c r="H675"/>
    </row>
    <row r="676" spans="8:8" x14ac:dyDescent="0.25">
      <c r="H676"/>
    </row>
    <row r="677" spans="8:8" x14ac:dyDescent="0.25">
      <c r="H677"/>
    </row>
    <row r="678" spans="8:8" x14ac:dyDescent="0.25">
      <c r="H678"/>
    </row>
    <row r="679" spans="8:8" x14ac:dyDescent="0.25">
      <c r="H679"/>
    </row>
    <row r="680" spans="8:8" x14ac:dyDescent="0.25">
      <c r="H680"/>
    </row>
    <row r="681" spans="8:8" x14ac:dyDescent="0.25">
      <c r="H681"/>
    </row>
    <row r="682" spans="8:8" x14ac:dyDescent="0.25">
      <c r="H682"/>
    </row>
    <row r="683" spans="8:8" x14ac:dyDescent="0.25">
      <c r="H683"/>
    </row>
    <row r="684" spans="8:8" x14ac:dyDescent="0.25">
      <c r="H684"/>
    </row>
    <row r="685" spans="8:8" x14ac:dyDescent="0.25">
      <c r="H685"/>
    </row>
    <row r="686" spans="8:8" x14ac:dyDescent="0.25">
      <c r="H686"/>
    </row>
    <row r="687" spans="8:8" x14ac:dyDescent="0.25">
      <c r="H687"/>
    </row>
    <row r="688" spans="8:8" x14ac:dyDescent="0.25">
      <c r="H688"/>
    </row>
    <row r="689" spans="8:8" x14ac:dyDescent="0.25">
      <c r="H689"/>
    </row>
    <row r="690" spans="8:8" x14ac:dyDescent="0.25">
      <c r="H690"/>
    </row>
    <row r="691" spans="8:8" x14ac:dyDescent="0.25">
      <c r="H691"/>
    </row>
    <row r="692" spans="8:8" x14ac:dyDescent="0.25">
      <c r="H692"/>
    </row>
    <row r="693" spans="8:8" x14ac:dyDescent="0.25">
      <c r="H693"/>
    </row>
    <row r="694" spans="8:8" x14ac:dyDescent="0.25">
      <c r="H694"/>
    </row>
    <row r="695" spans="8:8" x14ac:dyDescent="0.25">
      <c r="H695"/>
    </row>
    <row r="696" spans="8:8" x14ac:dyDescent="0.25">
      <c r="H696"/>
    </row>
    <row r="697" spans="8:8" x14ac:dyDescent="0.25">
      <c r="H697"/>
    </row>
    <row r="698" spans="8:8" x14ac:dyDescent="0.25">
      <c r="H698"/>
    </row>
    <row r="699" spans="8:8" x14ac:dyDescent="0.25">
      <c r="H699"/>
    </row>
    <row r="700" spans="8:8" x14ac:dyDescent="0.25">
      <c r="H700"/>
    </row>
    <row r="701" spans="8:8" x14ac:dyDescent="0.25">
      <c r="H701"/>
    </row>
    <row r="702" spans="8:8" x14ac:dyDescent="0.25">
      <c r="H702"/>
    </row>
    <row r="703" spans="8:8" x14ac:dyDescent="0.25">
      <c r="H703"/>
    </row>
    <row r="704" spans="8:8" x14ac:dyDescent="0.25">
      <c r="H704"/>
    </row>
    <row r="705" spans="8:8" x14ac:dyDescent="0.25">
      <c r="H705"/>
    </row>
    <row r="706" spans="8:8" x14ac:dyDescent="0.25">
      <c r="H706"/>
    </row>
    <row r="707" spans="8:8" x14ac:dyDescent="0.25">
      <c r="H707"/>
    </row>
    <row r="708" spans="8:8" x14ac:dyDescent="0.25">
      <c r="H708"/>
    </row>
    <row r="709" spans="8:8" x14ac:dyDescent="0.25">
      <c r="H709"/>
    </row>
    <row r="710" spans="8:8" x14ac:dyDescent="0.25">
      <c r="H710"/>
    </row>
    <row r="711" spans="8:8" x14ac:dyDescent="0.25">
      <c r="H711"/>
    </row>
    <row r="712" spans="8:8" x14ac:dyDescent="0.25">
      <c r="H712"/>
    </row>
    <row r="713" spans="8:8" x14ac:dyDescent="0.25">
      <c r="H713"/>
    </row>
    <row r="714" spans="8:8" x14ac:dyDescent="0.25">
      <c r="H714"/>
    </row>
    <row r="715" spans="8:8" x14ac:dyDescent="0.25">
      <c r="H715"/>
    </row>
    <row r="716" spans="8:8" x14ac:dyDescent="0.25">
      <c r="H716"/>
    </row>
    <row r="717" spans="8:8" x14ac:dyDescent="0.25">
      <c r="H717"/>
    </row>
    <row r="718" spans="8:8" x14ac:dyDescent="0.25">
      <c r="H718"/>
    </row>
    <row r="719" spans="8:8" x14ac:dyDescent="0.25">
      <c r="H719"/>
    </row>
    <row r="720" spans="8:8" x14ac:dyDescent="0.25">
      <c r="H720"/>
    </row>
    <row r="721" spans="8:8" x14ac:dyDescent="0.25">
      <c r="H721"/>
    </row>
    <row r="722" spans="8:8" x14ac:dyDescent="0.25">
      <c r="H722"/>
    </row>
    <row r="723" spans="8:8" x14ac:dyDescent="0.25">
      <c r="H723"/>
    </row>
    <row r="724" spans="8:8" x14ac:dyDescent="0.25">
      <c r="H724"/>
    </row>
    <row r="725" spans="8:8" x14ac:dyDescent="0.25">
      <c r="H725"/>
    </row>
    <row r="726" spans="8:8" x14ac:dyDescent="0.25">
      <c r="H726"/>
    </row>
    <row r="727" spans="8:8" x14ac:dyDescent="0.25">
      <c r="H727"/>
    </row>
    <row r="728" spans="8:8" x14ac:dyDescent="0.25">
      <c r="H728"/>
    </row>
    <row r="729" spans="8:8" x14ac:dyDescent="0.25">
      <c r="H729"/>
    </row>
    <row r="730" spans="8:8" x14ac:dyDescent="0.25">
      <c r="H730"/>
    </row>
    <row r="731" spans="8:8" x14ac:dyDescent="0.25">
      <c r="H731"/>
    </row>
    <row r="732" spans="8:8" x14ac:dyDescent="0.25">
      <c r="H732"/>
    </row>
    <row r="733" spans="8:8" x14ac:dyDescent="0.25">
      <c r="H733"/>
    </row>
    <row r="734" spans="8:8" x14ac:dyDescent="0.25">
      <c r="H734"/>
    </row>
    <row r="735" spans="8:8" x14ac:dyDescent="0.25">
      <c r="H735"/>
    </row>
    <row r="736" spans="8:8" x14ac:dyDescent="0.25">
      <c r="H736"/>
    </row>
    <row r="737" spans="8:8" x14ac:dyDescent="0.25">
      <c r="H737"/>
    </row>
    <row r="738" spans="8:8" x14ac:dyDescent="0.25">
      <c r="H738"/>
    </row>
    <row r="739" spans="8:8" x14ac:dyDescent="0.25">
      <c r="H739"/>
    </row>
    <row r="740" spans="8:8" x14ac:dyDescent="0.25">
      <c r="H740"/>
    </row>
    <row r="741" spans="8:8" x14ac:dyDescent="0.25">
      <c r="H741"/>
    </row>
    <row r="742" spans="8:8" x14ac:dyDescent="0.25">
      <c r="H742"/>
    </row>
    <row r="743" spans="8:8" x14ac:dyDescent="0.25">
      <c r="H743"/>
    </row>
    <row r="744" spans="8:8" x14ac:dyDescent="0.25">
      <c r="H744"/>
    </row>
    <row r="745" spans="8:8" x14ac:dyDescent="0.25">
      <c r="H745"/>
    </row>
    <row r="746" spans="8:8" x14ac:dyDescent="0.25">
      <c r="H746"/>
    </row>
    <row r="747" spans="8:8" x14ac:dyDescent="0.25">
      <c r="H747"/>
    </row>
    <row r="748" spans="8:8" x14ac:dyDescent="0.25">
      <c r="H748"/>
    </row>
    <row r="749" spans="8:8" x14ac:dyDescent="0.25">
      <c r="H749"/>
    </row>
    <row r="750" spans="8:8" x14ac:dyDescent="0.25">
      <c r="H750"/>
    </row>
    <row r="751" spans="8:8" x14ac:dyDescent="0.25">
      <c r="H751"/>
    </row>
    <row r="752" spans="8:8" x14ac:dyDescent="0.25">
      <c r="H752"/>
    </row>
    <row r="753" spans="8:8" x14ac:dyDescent="0.25">
      <c r="H753"/>
    </row>
    <row r="754" spans="8:8" x14ac:dyDescent="0.25">
      <c r="H754"/>
    </row>
    <row r="755" spans="8:8" x14ac:dyDescent="0.25">
      <c r="H755"/>
    </row>
    <row r="756" spans="8:8" x14ac:dyDescent="0.25">
      <c r="H756"/>
    </row>
    <row r="757" spans="8:8" x14ac:dyDescent="0.25">
      <c r="H757"/>
    </row>
    <row r="758" spans="8:8" x14ac:dyDescent="0.25">
      <c r="H758"/>
    </row>
    <row r="759" spans="8:8" x14ac:dyDescent="0.25">
      <c r="H759"/>
    </row>
    <row r="760" spans="8:8" x14ac:dyDescent="0.25">
      <c r="H760"/>
    </row>
    <row r="761" spans="8:8" x14ac:dyDescent="0.25">
      <c r="H761"/>
    </row>
    <row r="762" spans="8:8" x14ac:dyDescent="0.25">
      <c r="H762"/>
    </row>
    <row r="763" spans="8:8" x14ac:dyDescent="0.25">
      <c r="H763"/>
    </row>
    <row r="764" spans="8:8" x14ac:dyDescent="0.25">
      <c r="H764"/>
    </row>
    <row r="765" spans="8:8" x14ac:dyDescent="0.25">
      <c r="H765"/>
    </row>
    <row r="766" spans="8:8" x14ac:dyDescent="0.25">
      <c r="H766"/>
    </row>
    <row r="767" spans="8:8" x14ac:dyDescent="0.25">
      <c r="H767"/>
    </row>
    <row r="768" spans="8:8" x14ac:dyDescent="0.25">
      <c r="H768"/>
    </row>
    <row r="769" spans="8:8" x14ac:dyDescent="0.25">
      <c r="H769"/>
    </row>
    <row r="770" spans="8:8" x14ac:dyDescent="0.25">
      <c r="H770"/>
    </row>
    <row r="771" spans="8:8" x14ac:dyDescent="0.25">
      <c r="H771"/>
    </row>
    <row r="772" spans="8:8" x14ac:dyDescent="0.25">
      <c r="H772"/>
    </row>
    <row r="773" spans="8:8" x14ac:dyDescent="0.25">
      <c r="H773"/>
    </row>
    <row r="774" spans="8:8" x14ac:dyDescent="0.25">
      <c r="H774"/>
    </row>
    <row r="775" spans="8:8" x14ac:dyDescent="0.25">
      <c r="H775"/>
    </row>
    <row r="776" spans="8:8" x14ac:dyDescent="0.25">
      <c r="H776"/>
    </row>
    <row r="777" spans="8:8" x14ac:dyDescent="0.25">
      <c r="H777"/>
    </row>
    <row r="778" spans="8:8" x14ac:dyDescent="0.25">
      <c r="H778"/>
    </row>
    <row r="779" spans="8:8" x14ac:dyDescent="0.25">
      <c r="H779"/>
    </row>
    <row r="780" spans="8:8" x14ac:dyDescent="0.25">
      <c r="H780"/>
    </row>
    <row r="781" spans="8:8" x14ac:dyDescent="0.25">
      <c r="H781"/>
    </row>
    <row r="782" spans="8:8" x14ac:dyDescent="0.25">
      <c r="H782"/>
    </row>
    <row r="783" spans="8:8" x14ac:dyDescent="0.25">
      <c r="H783"/>
    </row>
    <row r="784" spans="8:8" x14ac:dyDescent="0.25">
      <c r="H784"/>
    </row>
    <row r="785" spans="8:8" x14ac:dyDescent="0.25">
      <c r="H785"/>
    </row>
    <row r="786" spans="8:8" x14ac:dyDescent="0.25">
      <c r="H786"/>
    </row>
    <row r="787" spans="8:8" x14ac:dyDescent="0.25">
      <c r="H787"/>
    </row>
    <row r="788" spans="8:8" x14ac:dyDescent="0.25">
      <c r="H788"/>
    </row>
    <row r="789" spans="8:8" x14ac:dyDescent="0.25">
      <c r="H789"/>
    </row>
    <row r="790" spans="8:8" x14ac:dyDescent="0.25">
      <c r="H790"/>
    </row>
    <row r="791" spans="8:8" x14ac:dyDescent="0.25">
      <c r="H791"/>
    </row>
    <row r="792" spans="8:8" x14ac:dyDescent="0.25">
      <c r="H792"/>
    </row>
    <row r="793" spans="8:8" x14ac:dyDescent="0.25">
      <c r="H793"/>
    </row>
    <row r="794" spans="8:8" x14ac:dyDescent="0.25">
      <c r="H794"/>
    </row>
    <row r="795" spans="8:8" x14ac:dyDescent="0.25">
      <c r="H795"/>
    </row>
    <row r="796" spans="8:8" x14ac:dyDescent="0.25">
      <c r="H796"/>
    </row>
    <row r="797" spans="8:8" x14ac:dyDescent="0.25">
      <c r="H797"/>
    </row>
    <row r="798" spans="8:8" x14ac:dyDescent="0.25">
      <c r="H798"/>
    </row>
    <row r="799" spans="8:8" x14ac:dyDescent="0.25">
      <c r="H799"/>
    </row>
    <row r="800" spans="8:8" x14ac:dyDescent="0.25">
      <c r="H800"/>
    </row>
    <row r="801" spans="8:8" x14ac:dyDescent="0.25">
      <c r="H801"/>
    </row>
    <row r="802" spans="8:8" x14ac:dyDescent="0.25">
      <c r="H802"/>
    </row>
    <row r="803" spans="8:8" x14ac:dyDescent="0.25">
      <c r="H803"/>
    </row>
    <row r="804" spans="8:8" x14ac:dyDescent="0.25">
      <c r="H804"/>
    </row>
    <row r="805" spans="8:8" x14ac:dyDescent="0.25">
      <c r="H805"/>
    </row>
    <row r="806" spans="8:8" x14ac:dyDescent="0.25">
      <c r="H806"/>
    </row>
    <row r="807" spans="8:8" x14ac:dyDescent="0.25">
      <c r="H807"/>
    </row>
    <row r="808" spans="8:8" x14ac:dyDescent="0.25">
      <c r="H808"/>
    </row>
    <row r="809" spans="8:8" x14ac:dyDescent="0.25">
      <c r="H809"/>
    </row>
    <row r="810" spans="8:8" x14ac:dyDescent="0.25">
      <c r="H810"/>
    </row>
    <row r="811" spans="8:8" x14ac:dyDescent="0.25">
      <c r="H811"/>
    </row>
    <row r="812" spans="8:8" x14ac:dyDescent="0.25">
      <c r="H812"/>
    </row>
    <row r="813" spans="8:8" x14ac:dyDescent="0.25">
      <c r="H813"/>
    </row>
    <row r="814" spans="8:8" x14ac:dyDescent="0.25">
      <c r="H814"/>
    </row>
    <row r="815" spans="8:8" x14ac:dyDescent="0.25">
      <c r="H815"/>
    </row>
    <row r="816" spans="8:8" x14ac:dyDescent="0.25">
      <c r="H816"/>
    </row>
    <row r="817" spans="8:8" x14ac:dyDescent="0.25">
      <c r="H817"/>
    </row>
    <row r="818" spans="8:8" x14ac:dyDescent="0.25">
      <c r="H818"/>
    </row>
    <row r="819" spans="8:8" x14ac:dyDescent="0.25">
      <c r="H819"/>
    </row>
    <row r="820" spans="8:8" x14ac:dyDescent="0.25">
      <c r="H820"/>
    </row>
    <row r="821" spans="8:8" x14ac:dyDescent="0.25">
      <c r="H821"/>
    </row>
    <row r="822" spans="8:8" x14ac:dyDescent="0.25">
      <c r="H822"/>
    </row>
    <row r="823" spans="8:8" x14ac:dyDescent="0.25">
      <c r="H823"/>
    </row>
    <row r="824" spans="8:8" x14ac:dyDescent="0.25">
      <c r="H824"/>
    </row>
    <row r="825" spans="8:8" x14ac:dyDescent="0.25">
      <c r="H825"/>
    </row>
    <row r="826" spans="8:8" x14ac:dyDescent="0.25">
      <c r="H826"/>
    </row>
    <row r="827" spans="8:8" x14ac:dyDescent="0.25">
      <c r="H827"/>
    </row>
    <row r="828" spans="8:8" x14ac:dyDescent="0.25">
      <c r="H828"/>
    </row>
    <row r="829" spans="8:8" x14ac:dyDescent="0.25">
      <c r="H829"/>
    </row>
    <row r="830" spans="8:8" x14ac:dyDescent="0.25">
      <c r="H830"/>
    </row>
    <row r="831" spans="8:8" x14ac:dyDescent="0.25">
      <c r="H831"/>
    </row>
    <row r="832" spans="8:8" x14ac:dyDescent="0.25">
      <c r="H832"/>
    </row>
    <row r="833" spans="8:8" x14ac:dyDescent="0.25">
      <c r="H833"/>
    </row>
    <row r="834" spans="8:8" x14ac:dyDescent="0.25">
      <c r="H834"/>
    </row>
    <row r="835" spans="8:8" x14ac:dyDescent="0.25">
      <c r="H835"/>
    </row>
    <row r="836" spans="8:8" x14ac:dyDescent="0.25">
      <c r="H836"/>
    </row>
    <row r="837" spans="8:8" x14ac:dyDescent="0.25">
      <c r="H837"/>
    </row>
    <row r="838" spans="8:8" x14ac:dyDescent="0.25">
      <c r="H838"/>
    </row>
    <row r="839" spans="8:8" x14ac:dyDescent="0.25">
      <c r="H839"/>
    </row>
    <row r="840" spans="8:8" x14ac:dyDescent="0.25">
      <c r="H840"/>
    </row>
    <row r="841" spans="8:8" x14ac:dyDescent="0.25">
      <c r="H841"/>
    </row>
    <row r="842" spans="8:8" x14ac:dyDescent="0.25">
      <c r="H842"/>
    </row>
    <row r="843" spans="8:8" x14ac:dyDescent="0.25">
      <c r="H843"/>
    </row>
    <row r="844" spans="8:8" x14ac:dyDescent="0.25">
      <c r="H844"/>
    </row>
    <row r="845" spans="8:8" x14ac:dyDescent="0.25">
      <c r="H845"/>
    </row>
    <row r="846" spans="8:8" x14ac:dyDescent="0.25">
      <c r="H846"/>
    </row>
    <row r="847" spans="8:8" x14ac:dyDescent="0.25">
      <c r="H847"/>
    </row>
    <row r="848" spans="8:8" x14ac:dyDescent="0.25">
      <c r="H848"/>
    </row>
    <row r="849" spans="8:8" x14ac:dyDescent="0.25">
      <c r="H849"/>
    </row>
    <row r="850" spans="8:8" x14ac:dyDescent="0.25">
      <c r="H850"/>
    </row>
    <row r="851" spans="8:8" x14ac:dyDescent="0.25">
      <c r="H851"/>
    </row>
    <row r="852" spans="8:8" x14ac:dyDescent="0.25">
      <c r="H852"/>
    </row>
    <row r="853" spans="8:8" x14ac:dyDescent="0.25">
      <c r="H853"/>
    </row>
    <row r="854" spans="8:8" x14ac:dyDescent="0.25">
      <c r="H854"/>
    </row>
    <row r="855" spans="8:8" x14ac:dyDescent="0.25">
      <c r="H855"/>
    </row>
    <row r="856" spans="8:8" x14ac:dyDescent="0.25">
      <c r="H856"/>
    </row>
    <row r="857" spans="8:8" x14ac:dyDescent="0.25">
      <c r="H857"/>
    </row>
    <row r="858" spans="8:8" x14ac:dyDescent="0.25">
      <c r="H858"/>
    </row>
    <row r="859" spans="8:8" x14ac:dyDescent="0.25">
      <c r="H859"/>
    </row>
    <row r="860" spans="8:8" x14ac:dyDescent="0.25">
      <c r="H860"/>
    </row>
    <row r="861" spans="8:8" x14ac:dyDescent="0.25">
      <c r="H861"/>
    </row>
    <row r="862" spans="8:8" x14ac:dyDescent="0.25">
      <c r="H862"/>
    </row>
    <row r="863" spans="8:8" x14ac:dyDescent="0.25">
      <c r="H863"/>
    </row>
    <row r="864" spans="8:8" x14ac:dyDescent="0.25">
      <c r="H864"/>
    </row>
    <row r="865" spans="8:8" x14ac:dyDescent="0.25">
      <c r="H865"/>
    </row>
    <row r="866" spans="8:8" x14ac:dyDescent="0.25">
      <c r="H866"/>
    </row>
    <row r="867" spans="8:8" x14ac:dyDescent="0.25">
      <c r="H867"/>
    </row>
    <row r="868" spans="8:8" x14ac:dyDescent="0.25">
      <c r="H868"/>
    </row>
    <row r="869" spans="8:8" x14ac:dyDescent="0.25">
      <c r="H869"/>
    </row>
    <row r="870" spans="8:8" x14ac:dyDescent="0.25">
      <c r="H870"/>
    </row>
    <row r="871" spans="8:8" x14ac:dyDescent="0.25">
      <c r="H871"/>
    </row>
    <row r="872" spans="8:8" x14ac:dyDescent="0.25">
      <c r="H872"/>
    </row>
    <row r="873" spans="8:8" x14ac:dyDescent="0.25">
      <c r="H873"/>
    </row>
    <row r="874" spans="8:8" x14ac:dyDescent="0.25">
      <c r="H874"/>
    </row>
    <row r="875" spans="8:8" x14ac:dyDescent="0.25">
      <c r="H875"/>
    </row>
    <row r="876" spans="8:8" x14ac:dyDescent="0.25">
      <c r="H876"/>
    </row>
    <row r="877" spans="8:8" x14ac:dyDescent="0.25">
      <c r="H877"/>
    </row>
    <row r="878" spans="8:8" x14ac:dyDescent="0.25">
      <c r="H878"/>
    </row>
    <row r="879" spans="8:8" x14ac:dyDescent="0.25">
      <c r="H879"/>
    </row>
    <row r="880" spans="8:8" x14ac:dyDescent="0.25">
      <c r="H880"/>
    </row>
    <row r="881" spans="8:8" x14ac:dyDescent="0.25">
      <c r="H881"/>
    </row>
    <row r="882" spans="8:8" x14ac:dyDescent="0.25">
      <c r="H882"/>
    </row>
    <row r="883" spans="8:8" x14ac:dyDescent="0.25">
      <c r="H883"/>
    </row>
    <row r="884" spans="8:8" x14ac:dyDescent="0.25">
      <c r="H884"/>
    </row>
    <row r="885" spans="8:8" x14ac:dyDescent="0.25">
      <c r="H885"/>
    </row>
    <row r="886" spans="8:8" x14ac:dyDescent="0.25">
      <c r="H886"/>
    </row>
    <row r="887" spans="8:8" x14ac:dyDescent="0.25">
      <c r="H887"/>
    </row>
    <row r="888" spans="8:8" x14ac:dyDescent="0.25">
      <c r="H888"/>
    </row>
    <row r="889" spans="8:8" x14ac:dyDescent="0.25">
      <c r="H889"/>
    </row>
    <row r="890" spans="8:8" x14ac:dyDescent="0.25">
      <c r="H890"/>
    </row>
    <row r="891" spans="8:8" x14ac:dyDescent="0.25">
      <c r="H891"/>
    </row>
    <row r="892" spans="8:8" x14ac:dyDescent="0.25">
      <c r="H892"/>
    </row>
    <row r="893" spans="8:8" x14ac:dyDescent="0.25">
      <c r="H893"/>
    </row>
    <row r="894" spans="8:8" x14ac:dyDescent="0.25">
      <c r="H894"/>
    </row>
    <row r="895" spans="8:8" x14ac:dyDescent="0.25">
      <c r="H895"/>
    </row>
    <row r="896" spans="8:8" x14ac:dyDescent="0.25">
      <c r="H896"/>
    </row>
    <row r="897" spans="8:8" x14ac:dyDescent="0.25">
      <c r="H897"/>
    </row>
    <row r="898" spans="8:8" x14ac:dyDescent="0.25">
      <c r="H898"/>
    </row>
    <row r="899" spans="8:8" x14ac:dyDescent="0.25">
      <c r="H899"/>
    </row>
    <row r="900" spans="8:8" x14ac:dyDescent="0.25">
      <c r="H900"/>
    </row>
    <row r="901" spans="8:8" x14ac:dyDescent="0.25">
      <c r="H901"/>
    </row>
    <row r="902" spans="8:8" x14ac:dyDescent="0.25">
      <c r="H902"/>
    </row>
    <row r="903" spans="8:8" x14ac:dyDescent="0.25">
      <c r="H903"/>
    </row>
    <row r="904" spans="8:8" x14ac:dyDescent="0.25">
      <c r="H904"/>
    </row>
    <row r="905" spans="8:8" x14ac:dyDescent="0.25">
      <c r="H905"/>
    </row>
    <row r="906" spans="8:8" x14ac:dyDescent="0.25">
      <c r="H906"/>
    </row>
    <row r="907" spans="8:8" x14ac:dyDescent="0.25">
      <c r="H907"/>
    </row>
    <row r="908" spans="8:8" x14ac:dyDescent="0.25">
      <c r="H908"/>
    </row>
    <row r="909" spans="8:8" x14ac:dyDescent="0.25">
      <c r="H909"/>
    </row>
    <row r="910" spans="8:8" x14ac:dyDescent="0.25">
      <c r="H910"/>
    </row>
    <row r="911" spans="8:8" x14ac:dyDescent="0.25">
      <c r="H911"/>
    </row>
    <row r="912" spans="8:8" x14ac:dyDescent="0.25">
      <c r="H912"/>
    </row>
    <row r="913" spans="8:8" x14ac:dyDescent="0.25">
      <c r="H913"/>
    </row>
    <row r="914" spans="8:8" x14ac:dyDescent="0.25">
      <c r="H914"/>
    </row>
    <row r="915" spans="8:8" x14ac:dyDescent="0.25">
      <c r="H915"/>
    </row>
    <row r="916" spans="8:8" x14ac:dyDescent="0.25">
      <c r="H916"/>
    </row>
    <row r="917" spans="8:8" x14ac:dyDescent="0.25">
      <c r="H917"/>
    </row>
    <row r="918" spans="8:8" x14ac:dyDescent="0.25">
      <c r="H918"/>
    </row>
    <row r="919" spans="8:8" x14ac:dyDescent="0.25">
      <c r="H919"/>
    </row>
    <row r="920" spans="8:8" x14ac:dyDescent="0.25">
      <c r="H920"/>
    </row>
    <row r="921" spans="8:8" x14ac:dyDescent="0.25">
      <c r="H921"/>
    </row>
    <row r="922" spans="8:8" x14ac:dyDescent="0.25">
      <c r="H922"/>
    </row>
    <row r="923" spans="8:8" x14ac:dyDescent="0.25">
      <c r="H923"/>
    </row>
    <row r="924" spans="8:8" x14ac:dyDescent="0.25">
      <c r="H924"/>
    </row>
    <row r="925" spans="8:8" x14ac:dyDescent="0.25">
      <c r="H925"/>
    </row>
    <row r="926" spans="8:8" x14ac:dyDescent="0.25">
      <c r="H926"/>
    </row>
    <row r="927" spans="8:8" x14ac:dyDescent="0.25">
      <c r="H927"/>
    </row>
    <row r="928" spans="8:8" x14ac:dyDescent="0.25">
      <c r="H928"/>
    </row>
    <row r="929" spans="8:8" x14ac:dyDescent="0.25">
      <c r="H929"/>
    </row>
    <row r="930" spans="8:8" x14ac:dyDescent="0.25">
      <c r="H930"/>
    </row>
    <row r="931" spans="8:8" x14ac:dyDescent="0.25">
      <c r="H931"/>
    </row>
    <row r="932" spans="8:8" x14ac:dyDescent="0.25">
      <c r="H932"/>
    </row>
    <row r="933" spans="8:8" x14ac:dyDescent="0.25">
      <c r="H933"/>
    </row>
    <row r="934" spans="8:8" x14ac:dyDescent="0.25">
      <c r="H934"/>
    </row>
    <row r="935" spans="8:8" x14ac:dyDescent="0.25">
      <c r="H935"/>
    </row>
    <row r="936" spans="8:8" x14ac:dyDescent="0.25">
      <c r="H936"/>
    </row>
    <row r="937" spans="8:8" x14ac:dyDescent="0.25">
      <c r="H937"/>
    </row>
    <row r="938" spans="8:8" x14ac:dyDescent="0.25">
      <c r="H938"/>
    </row>
    <row r="939" spans="8:8" x14ac:dyDescent="0.25">
      <c r="H939"/>
    </row>
    <row r="940" spans="8:8" x14ac:dyDescent="0.25">
      <c r="H940"/>
    </row>
    <row r="941" spans="8:8" x14ac:dyDescent="0.25">
      <c r="H941"/>
    </row>
    <row r="942" spans="8:8" x14ac:dyDescent="0.25">
      <c r="H942"/>
    </row>
    <row r="943" spans="8:8" x14ac:dyDescent="0.25">
      <c r="H943"/>
    </row>
    <row r="944" spans="8:8" x14ac:dyDescent="0.25">
      <c r="H944"/>
    </row>
    <row r="945" spans="8:8" x14ac:dyDescent="0.25">
      <c r="H945"/>
    </row>
    <row r="946" spans="8:8" x14ac:dyDescent="0.25">
      <c r="H946"/>
    </row>
    <row r="947" spans="8:8" x14ac:dyDescent="0.25">
      <c r="H947"/>
    </row>
    <row r="948" spans="8:8" x14ac:dyDescent="0.25">
      <c r="H948"/>
    </row>
    <row r="949" spans="8:8" x14ac:dyDescent="0.25">
      <c r="H949"/>
    </row>
    <row r="950" spans="8:8" x14ac:dyDescent="0.25">
      <c r="H950"/>
    </row>
    <row r="951" spans="8:8" x14ac:dyDescent="0.25">
      <c r="H951"/>
    </row>
    <row r="952" spans="8:8" x14ac:dyDescent="0.25">
      <c r="H952"/>
    </row>
    <row r="953" spans="8:8" x14ac:dyDescent="0.25">
      <c r="H953"/>
    </row>
    <row r="954" spans="8:8" x14ac:dyDescent="0.25">
      <c r="H954"/>
    </row>
    <row r="955" spans="8:8" x14ac:dyDescent="0.25">
      <c r="H955"/>
    </row>
    <row r="956" spans="8:8" x14ac:dyDescent="0.25">
      <c r="H956"/>
    </row>
    <row r="957" spans="8:8" x14ac:dyDescent="0.25">
      <c r="H957"/>
    </row>
    <row r="958" spans="8:8" x14ac:dyDescent="0.25">
      <c r="H958"/>
    </row>
    <row r="959" spans="8:8" x14ac:dyDescent="0.25">
      <c r="H959"/>
    </row>
    <row r="960" spans="8:8" x14ac:dyDescent="0.25">
      <c r="H960"/>
    </row>
    <row r="961" spans="8:8" x14ac:dyDescent="0.25">
      <c r="H961"/>
    </row>
    <row r="962" spans="8:8" x14ac:dyDescent="0.25">
      <c r="H962"/>
    </row>
    <row r="963" spans="8:8" x14ac:dyDescent="0.25">
      <c r="H963"/>
    </row>
    <row r="964" spans="8:8" x14ac:dyDescent="0.25">
      <c r="H964"/>
    </row>
    <row r="965" spans="8:8" x14ac:dyDescent="0.25">
      <c r="H965"/>
    </row>
    <row r="966" spans="8:8" x14ac:dyDescent="0.25">
      <c r="H966"/>
    </row>
    <row r="967" spans="8:8" x14ac:dyDescent="0.25">
      <c r="H967"/>
    </row>
    <row r="968" spans="8:8" x14ac:dyDescent="0.25">
      <c r="H968"/>
    </row>
    <row r="969" spans="8:8" x14ac:dyDescent="0.25">
      <c r="H969"/>
    </row>
    <row r="970" spans="8:8" x14ac:dyDescent="0.25">
      <c r="H970"/>
    </row>
    <row r="971" spans="8:8" x14ac:dyDescent="0.25">
      <c r="H971"/>
    </row>
    <row r="972" spans="8:8" x14ac:dyDescent="0.25">
      <c r="H972"/>
    </row>
    <row r="973" spans="8:8" x14ac:dyDescent="0.25">
      <c r="H973"/>
    </row>
    <row r="974" spans="8:8" x14ac:dyDescent="0.25">
      <c r="H974"/>
    </row>
    <row r="975" spans="8:8" x14ac:dyDescent="0.25">
      <c r="H975"/>
    </row>
    <row r="976" spans="8:8" x14ac:dyDescent="0.25">
      <c r="H976"/>
    </row>
    <row r="977" spans="8:8" x14ac:dyDescent="0.25">
      <c r="H977"/>
    </row>
    <row r="978" spans="8:8" x14ac:dyDescent="0.25">
      <c r="H978"/>
    </row>
    <row r="979" spans="8:8" x14ac:dyDescent="0.25">
      <c r="H979"/>
    </row>
    <row r="980" spans="8:8" x14ac:dyDescent="0.25">
      <c r="H980"/>
    </row>
    <row r="981" spans="8:8" x14ac:dyDescent="0.25">
      <c r="H981"/>
    </row>
    <row r="982" spans="8:8" x14ac:dyDescent="0.25">
      <c r="H982"/>
    </row>
    <row r="983" spans="8:8" x14ac:dyDescent="0.25">
      <c r="H983"/>
    </row>
    <row r="984" spans="8:8" x14ac:dyDescent="0.25">
      <c r="H984"/>
    </row>
    <row r="985" spans="8:8" x14ac:dyDescent="0.25">
      <c r="H985"/>
    </row>
    <row r="986" spans="8:8" x14ac:dyDescent="0.25">
      <c r="H986"/>
    </row>
    <row r="987" spans="8:8" x14ac:dyDescent="0.25">
      <c r="H987"/>
    </row>
    <row r="988" spans="8:8" x14ac:dyDescent="0.25">
      <c r="H988"/>
    </row>
    <row r="989" spans="8:8" x14ac:dyDescent="0.25">
      <c r="H989"/>
    </row>
    <row r="990" spans="8:8" x14ac:dyDescent="0.25">
      <c r="H990"/>
    </row>
    <row r="991" spans="8:8" x14ac:dyDescent="0.25">
      <c r="H991"/>
    </row>
    <row r="992" spans="8:8" x14ac:dyDescent="0.25">
      <c r="H992"/>
    </row>
    <row r="993" spans="8:8" x14ac:dyDescent="0.25">
      <c r="H993"/>
    </row>
    <row r="994" spans="8:8" x14ac:dyDescent="0.25">
      <c r="H994"/>
    </row>
    <row r="995" spans="8:8" x14ac:dyDescent="0.25">
      <c r="H995"/>
    </row>
    <row r="996" spans="8:8" x14ac:dyDescent="0.25">
      <c r="H996"/>
    </row>
    <row r="997" spans="8:8" x14ac:dyDescent="0.25">
      <c r="H997"/>
    </row>
    <row r="998" spans="8:8" x14ac:dyDescent="0.25">
      <c r="H998"/>
    </row>
    <row r="999" spans="8:8" x14ac:dyDescent="0.25">
      <c r="H999"/>
    </row>
    <row r="1000" spans="8:8" x14ac:dyDescent="0.25">
      <c r="H1000"/>
    </row>
    <row r="1001" spans="8:8" x14ac:dyDescent="0.25">
      <c r="H1001"/>
    </row>
    <row r="1002" spans="8:8" x14ac:dyDescent="0.25">
      <c r="H1002"/>
    </row>
    <row r="1003" spans="8:8" x14ac:dyDescent="0.25">
      <c r="H1003"/>
    </row>
    <row r="1004" spans="8:8" x14ac:dyDescent="0.25">
      <c r="H1004"/>
    </row>
    <row r="1005" spans="8:8" x14ac:dyDescent="0.25">
      <c r="H1005"/>
    </row>
    <row r="1006" spans="8:8" x14ac:dyDescent="0.25">
      <c r="H1006"/>
    </row>
    <row r="1007" spans="8:8" x14ac:dyDescent="0.25">
      <c r="H1007"/>
    </row>
    <row r="1008" spans="8:8" x14ac:dyDescent="0.25">
      <c r="H1008"/>
    </row>
    <row r="1009" spans="8:8" x14ac:dyDescent="0.25">
      <c r="H1009"/>
    </row>
    <row r="1010" spans="8:8" x14ac:dyDescent="0.25">
      <c r="H1010"/>
    </row>
    <row r="1011" spans="8:8" x14ac:dyDescent="0.25">
      <c r="H1011"/>
    </row>
    <row r="1012" spans="8:8" x14ac:dyDescent="0.25">
      <c r="H1012"/>
    </row>
    <row r="1013" spans="8:8" x14ac:dyDescent="0.25">
      <c r="H1013"/>
    </row>
    <row r="1014" spans="8:8" x14ac:dyDescent="0.25">
      <c r="H1014"/>
    </row>
    <row r="1015" spans="8:8" x14ac:dyDescent="0.25">
      <c r="H1015"/>
    </row>
    <row r="1016" spans="8:8" x14ac:dyDescent="0.25">
      <c r="H1016"/>
    </row>
    <row r="1017" spans="8:8" x14ac:dyDescent="0.25">
      <c r="H1017"/>
    </row>
    <row r="1018" spans="8:8" x14ac:dyDescent="0.25">
      <c r="H1018"/>
    </row>
    <row r="1019" spans="8:8" x14ac:dyDescent="0.25">
      <c r="H1019"/>
    </row>
    <row r="1020" spans="8:8" x14ac:dyDescent="0.25">
      <c r="H1020"/>
    </row>
    <row r="1021" spans="8:8" x14ac:dyDescent="0.25">
      <c r="H1021"/>
    </row>
    <row r="1022" spans="8:8" x14ac:dyDescent="0.25">
      <c r="H1022"/>
    </row>
    <row r="1023" spans="8:8" x14ac:dyDescent="0.25">
      <c r="H1023"/>
    </row>
    <row r="1024" spans="8:8" x14ac:dyDescent="0.25">
      <c r="H1024"/>
    </row>
    <row r="1025" spans="8:8" x14ac:dyDescent="0.25">
      <c r="H1025"/>
    </row>
    <row r="1026" spans="8:8" x14ac:dyDescent="0.25">
      <c r="H1026"/>
    </row>
    <row r="1027" spans="8:8" x14ac:dyDescent="0.25">
      <c r="H1027"/>
    </row>
    <row r="1028" spans="8:8" x14ac:dyDescent="0.25">
      <c r="H1028"/>
    </row>
    <row r="1029" spans="8:8" x14ac:dyDescent="0.25">
      <c r="H1029"/>
    </row>
    <row r="1030" spans="8:8" x14ac:dyDescent="0.25">
      <c r="H1030"/>
    </row>
    <row r="1031" spans="8:8" x14ac:dyDescent="0.25">
      <c r="H1031"/>
    </row>
    <row r="1032" spans="8:8" x14ac:dyDescent="0.25">
      <c r="H1032"/>
    </row>
    <row r="1033" spans="8:8" x14ac:dyDescent="0.25">
      <c r="H1033"/>
    </row>
    <row r="1034" spans="8:8" x14ac:dyDescent="0.25">
      <c r="H1034"/>
    </row>
    <row r="1035" spans="8:8" x14ac:dyDescent="0.25">
      <c r="H1035"/>
    </row>
    <row r="1036" spans="8:8" x14ac:dyDescent="0.25">
      <c r="H1036"/>
    </row>
    <row r="1037" spans="8:8" x14ac:dyDescent="0.25">
      <c r="H1037"/>
    </row>
    <row r="1038" spans="8:8" x14ac:dyDescent="0.25">
      <c r="H1038"/>
    </row>
    <row r="1039" spans="8:8" x14ac:dyDescent="0.25">
      <c r="H1039"/>
    </row>
    <row r="1040" spans="8:8" x14ac:dyDescent="0.25">
      <c r="H1040"/>
    </row>
    <row r="1041" spans="8:8" x14ac:dyDescent="0.25">
      <c r="H1041"/>
    </row>
    <row r="1042" spans="8:8" x14ac:dyDescent="0.25">
      <c r="H1042"/>
    </row>
    <row r="1043" spans="8:8" x14ac:dyDescent="0.25">
      <c r="H1043"/>
    </row>
    <row r="1044" spans="8:8" x14ac:dyDescent="0.25">
      <c r="H1044"/>
    </row>
    <row r="1045" spans="8:8" x14ac:dyDescent="0.25">
      <c r="H1045"/>
    </row>
    <row r="1046" spans="8:8" x14ac:dyDescent="0.25">
      <c r="H1046"/>
    </row>
    <row r="1047" spans="8:8" x14ac:dyDescent="0.25">
      <c r="H1047"/>
    </row>
    <row r="1048" spans="8:8" x14ac:dyDescent="0.25">
      <c r="H1048"/>
    </row>
    <row r="1049" spans="8:8" x14ac:dyDescent="0.25">
      <c r="H1049"/>
    </row>
    <row r="1050" spans="8:8" x14ac:dyDescent="0.25">
      <c r="H1050"/>
    </row>
    <row r="1051" spans="8:8" x14ac:dyDescent="0.25">
      <c r="H1051"/>
    </row>
    <row r="1052" spans="8:8" x14ac:dyDescent="0.25">
      <c r="H1052"/>
    </row>
    <row r="1053" spans="8:8" x14ac:dyDescent="0.25">
      <c r="H1053"/>
    </row>
    <row r="1054" spans="8:8" x14ac:dyDescent="0.25">
      <c r="H1054"/>
    </row>
    <row r="1055" spans="8:8" x14ac:dyDescent="0.25">
      <c r="H1055"/>
    </row>
    <row r="1056" spans="8:8" x14ac:dyDescent="0.25">
      <c r="H1056"/>
    </row>
    <row r="1057" spans="8:8" x14ac:dyDescent="0.25">
      <c r="H1057"/>
    </row>
    <row r="1058" spans="8:8" x14ac:dyDescent="0.25">
      <c r="H1058"/>
    </row>
    <row r="1059" spans="8:8" x14ac:dyDescent="0.25">
      <c r="H1059"/>
    </row>
    <row r="1060" spans="8:8" x14ac:dyDescent="0.25">
      <c r="H1060"/>
    </row>
    <row r="1061" spans="8:8" x14ac:dyDescent="0.25">
      <c r="H1061"/>
    </row>
    <row r="1062" spans="8:8" x14ac:dyDescent="0.25">
      <c r="H1062"/>
    </row>
    <row r="1063" spans="8:8" x14ac:dyDescent="0.25">
      <c r="H1063"/>
    </row>
    <row r="1064" spans="8:8" x14ac:dyDescent="0.25">
      <c r="H1064"/>
    </row>
    <row r="1065" spans="8:8" x14ac:dyDescent="0.25">
      <c r="H1065"/>
    </row>
    <row r="1066" spans="8:8" x14ac:dyDescent="0.25">
      <c r="H1066"/>
    </row>
    <row r="1067" spans="8:8" x14ac:dyDescent="0.25">
      <c r="H1067"/>
    </row>
    <row r="1068" spans="8:8" x14ac:dyDescent="0.25">
      <c r="H1068"/>
    </row>
    <row r="1069" spans="8:8" x14ac:dyDescent="0.25">
      <c r="H1069"/>
    </row>
    <row r="1070" spans="8:8" x14ac:dyDescent="0.25">
      <c r="H1070"/>
    </row>
    <row r="1071" spans="8:8" x14ac:dyDescent="0.25">
      <c r="H1071"/>
    </row>
    <row r="1072" spans="8:8" x14ac:dyDescent="0.25">
      <c r="H1072"/>
    </row>
    <row r="1073" spans="8:8" x14ac:dyDescent="0.25">
      <c r="H1073"/>
    </row>
    <row r="1074" spans="8:8" x14ac:dyDescent="0.25">
      <c r="H1074"/>
    </row>
    <row r="1075" spans="8:8" x14ac:dyDescent="0.25">
      <c r="H1075"/>
    </row>
    <row r="1076" spans="8:8" x14ac:dyDescent="0.25">
      <c r="H1076"/>
    </row>
    <row r="1077" spans="8:8" x14ac:dyDescent="0.25">
      <c r="H1077"/>
    </row>
    <row r="1078" spans="8:8" x14ac:dyDescent="0.25">
      <c r="H1078"/>
    </row>
    <row r="1079" spans="8:8" x14ac:dyDescent="0.25">
      <c r="H1079"/>
    </row>
    <row r="1080" spans="8:8" x14ac:dyDescent="0.25">
      <c r="H1080"/>
    </row>
    <row r="1081" spans="8:8" x14ac:dyDescent="0.25">
      <c r="H1081"/>
    </row>
    <row r="1082" spans="8:8" x14ac:dyDescent="0.25">
      <c r="H1082"/>
    </row>
    <row r="1083" spans="8:8" x14ac:dyDescent="0.25">
      <c r="H1083"/>
    </row>
    <row r="1084" spans="8:8" x14ac:dyDescent="0.25">
      <c r="H1084"/>
    </row>
    <row r="1085" spans="8:8" x14ac:dyDescent="0.25">
      <c r="H1085"/>
    </row>
    <row r="1086" spans="8:8" x14ac:dyDescent="0.25">
      <c r="H1086"/>
    </row>
    <row r="1087" spans="8:8" x14ac:dyDescent="0.25">
      <c r="H1087"/>
    </row>
    <row r="1088" spans="8:8" x14ac:dyDescent="0.25">
      <c r="H1088"/>
    </row>
    <row r="1089" spans="8:8" x14ac:dyDescent="0.25">
      <c r="H1089"/>
    </row>
    <row r="1090" spans="8:8" x14ac:dyDescent="0.25">
      <c r="H1090"/>
    </row>
    <row r="1091" spans="8:8" x14ac:dyDescent="0.25">
      <c r="H1091"/>
    </row>
    <row r="1092" spans="8:8" x14ac:dyDescent="0.25">
      <c r="H1092"/>
    </row>
    <row r="1093" spans="8:8" x14ac:dyDescent="0.25">
      <c r="H1093"/>
    </row>
    <row r="1094" spans="8:8" x14ac:dyDescent="0.25">
      <c r="H1094"/>
    </row>
    <row r="1095" spans="8:8" x14ac:dyDescent="0.25">
      <c r="H1095"/>
    </row>
    <row r="1096" spans="8:8" x14ac:dyDescent="0.25">
      <c r="H1096"/>
    </row>
    <row r="1097" spans="8:8" x14ac:dyDescent="0.25">
      <c r="H1097"/>
    </row>
    <row r="1098" spans="8:8" x14ac:dyDescent="0.25">
      <c r="H1098"/>
    </row>
    <row r="1099" spans="8:8" x14ac:dyDescent="0.25">
      <c r="H1099"/>
    </row>
    <row r="1100" spans="8:8" x14ac:dyDescent="0.25">
      <c r="H1100"/>
    </row>
    <row r="1101" spans="8:8" x14ac:dyDescent="0.25">
      <c r="H1101"/>
    </row>
    <row r="1102" spans="8:8" x14ac:dyDescent="0.25">
      <c r="H1102"/>
    </row>
    <row r="1103" spans="8:8" x14ac:dyDescent="0.25">
      <c r="H1103"/>
    </row>
    <row r="1104" spans="8:8" x14ac:dyDescent="0.25">
      <c r="H1104"/>
    </row>
    <row r="1105" spans="8:8" x14ac:dyDescent="0.25">
      <c r="H1105"/>
    </row>
    <row r="1106" spans="8:8" x14ac:dyDescent="0.25">
      <c r="H1106"/>
    </row>
    <row r="1107" spans="8:8" x14ac:dyDescent="0.25">
      <c r="H1107"/>
    </row>
    <row r="1108" spans="8:8" x14ac:dyDescent="0.25">
      <c r="H1108"/>
    </row>
    <row r="1109" spans="8:8" x14ac:dyDescent="0.25">
      <c r="H1109"/>
    </row>
    <row r="1110" spans="8:8" x14ac:dyDescent="0.25">
      <c r="H1110"/>
    </row>
    <row r="1111" spans="8:8" x14ac:dyDescent="0.25">
      <c r="H1111"/>
    </row>
    <row r="1112" spans="8:8" x14ac:dyDescent="0.25">
      <c r="H1112"/>
    </row>
    <row r="1113" spans="8:8" x14ac:dyDescent="0.25">
      <c r="H1113"/>
    </row>
    <row r="1114" spans="8:8" x14ac:dyDescent="0.25">
      <c r="H1114"/>
    </row>
    <row r="1115" spans="8:8" x14ac:dyDescent="0.25">
      <c r="H1115"/>
    </row>
    <row r="1116" spans="8:8" x14ac:dyDescent="0.25">
      <c r="H1116"/>
    </row>
    <row r="1117" spans="8:8" x14ac:dyDescent="0.25">
      <c r="H1117"/>
    </row>
    <row r="1118" spans="8:8" x14ac:dyDescent="0.25">
      <c r="H1118"/>
    </row>
    <row r="1119" spans="8:8" x14ac:dyDescent="0.25">
      <c r="H1119"/>
    </row>
    <row r="1120" spans="8:8" x14ac:dyDescent="0.25">
      <c r="H1120"/>
    </row>
    <row r="1121" spans="8:8" x14ac:dyDescent="0.25">
      <c r="H1121"/>
    </row>
    <row r="1122" spans="8:8" x14ac:dyDescent="0.25">
      <c r="H1122"/>
    </row>
    <row r="1123" spans="8:8" x14ac:dyDescent="0.25">
      <c r="H1123"/>
    </row>
    <row r="1124" spans="8:8" x14ac:dyDescent="0.25">
      <c r="H1124"/>
    </row>
    <row r="1125" spans="8:8" x14ac:dyDescent="0.25">
      <c r="H1125"/>
    </row>
    <row r="1126" spans="8:8" x14ac:dyDescent="0.25">
      <c r="H1126"/>
    </row>
    <row r="1127" spans="8:8" x14ac:dyDescent="0.25">
      <c r="H1127"/>
    </row>
    <row r="1128" spans="8:8" x14ac:dyDescent="0.25">
      <c r="H1128"/>
    </row>
    <row r="1129" spans="8:8" x14ac:dyDescent="0.25">
      <c r="H1129"/>
    </row>
    <row r="1130" spans="8:8" x14ac:dyDescent="0.25">
      <c r="H1130"/>
    </row>
    <row r="1131" spans="8:8" x14ac:dyDescent="0.25">
      <c r="H1131"/>
    </row>
    <row r="1132" spans="8:8" x14ac:dyDescent="0.25">
      <c r="H1132"/>
    </row>
    <row r="1133" spans="8:8" x14ac:dyDescent="0.25">
      <c r="H1133"/>
    </row>
    <row r="1134" spans="8:8" x14ac:dyDescent="0.25">
      <c r="H1134"/>
    </row>
    <row r="1135" spans="8:8" x14ac:dyDescent="0.25">
      <c r="H1135"/>
    </row>
    <row r="1136" spans="8:8" x14ac:dyDescent="0.25">
      <c r="H1136"/>
    </row>
    <row r="1137" spans="8:8" x14ac:dyDescent="0.25">
      <c r="H1137"/>
    </row>
    <row r="1138" spans="8:8" x14ac:dyDescent="0.25">
      <c r="H1138"/>
    </row>
    <row r="1139" spans="8:8" x14ac:dyDescent="0.25">
      <c r="H1139"/>
    </row>
    <row r="1140" spans="8:8" x14ac:dyDescent="0.25">
      <c r="H1140"/>
    </row>
    <row r="1141" spans="8:8" x14ac:dyDescent="0.25">
      <c r="H1141"/>
    </row>
    <row r="1142" spans="8:8" x14ac:dyDescent="0.25">
      <c r="H1142"/>
    </row>
    <row r="1143" spans="8:8" x14ac:dyDescent="0.25">
      <c r="H1143"/>
    </row>
    <row r="1144" spans="8:8" x14ac:dyDescent="0.25">
      <c r="H1144"/>
    </row>
    <row r="1145" spans="8:8" x14ac:dyDescent="0.25">
      <c r="H1145"/>
    </row>
    <row r="1146" spans="8:8" x14ac:dyDescent="0.25">
      <c r="H1146"/>
    </row>
    <row r="1147" spans="8:8" x14ac:dyDescent="0.25">
      <c r="H1147"/>
    </row>
    <row r="1148" spans="8:8" x14ac:dyDescent="0.25">
      <c r="H1148"/>
    </row>
    <row r="1149" spans="8:8" x14ac:dyDescent="0.25">
      <c r="H1149"/>
    </row>
    <row r="1150" spans="8:8" x14ac:dyDescent="0.25">
      <c r="H1150"/>
    </row>
    <row r="1151" spans="8:8" x14ac:dyDescent="0.25">
      <c r="H1151"/>
    </row>
    <row r="1152" spans="8:8" x14ac:dyDescent="0.25">
      <c r="H1152"/>
    </row>
    <row r="1153" spans="8:8" x14ac:dyDescent="0.25">
      <c r="H1153"/>
    </row>
    <row r="1154" spans="8:8" x14ac:dyDescent="0.25">
      <c r="H1154"/>
    </row>
    <row r="1155" spans="8:8" x14ac:dyDescent="0.25">
      <c r="H1155"/>
    </row>
    <row r="1156" spans="8:8" x14ac:dyDescent="0.25">
      <c r="H1156"/>
    </row>
    <row r="1157" spans="8:8" x14ac:dyDescent="0.25">
      <c r="H1157"/>
    </row>
    <row r="1158" spans="8:8" x14ac:dyDescent="0.25">
      <c r="H1158"/>
    </row>
    <row r="1159" spans="8:8" x14ac:dyDescent="0.25">
      <c r="H1159"/>
    </row>
    <row r="1160" spans="8:8" x14ac:dyDescent="0.25">
      <c r="H1160"/>
    </row>
    <row r="1161" spans="8:8" x14ac:dyDescent="0.25">
      <c r="H1161"/>
    </row>
    <row r="1162" spans="8:8" x14ac:dyDescent="0.25">
      <c r="H1162"/>
    </row>
    <row r="1163" spans="8:8" x14ac:dyDescent="0.25">
      <c r="H1163"/>
    </row>
    <row r="1164" spans="8:8" x14ac:dyDescent="0.25">
      <c r="H1164"/>
    </row>
    <row r="1165" spans="8:8" x14ac:dyDescent="0.25">
      <c r="H1165"/>
    </row>
    <row r="1166" spans="8:8" x14ac:dyDescent="0.25">
      <c r="H1166"/>
    </row>
    <row r="1167" spans="8:8" x14ac:dyDescent="0.25">
      <c r="H1167"/>
    </row>
    <row r="1168" spans="8:8" x14ac:dyDescent="0.25">
      <c r="H1168"/>
    </row>
    <row r="1169" spans="8:8" x14ac:dyDescent="0.25">
      <c r="H1169"/>
    </row>
    <row r="1170" spans="8:8" x14ac:dyDescent="0.25">
      <c r="H1170"/>
    </row>
    <row r="1171" spans="8:8" x14ac:dyDescent="0.25">
      <c r="H1171"/>
    </row>
    <row r="1172" spans="8:8" x14ac:dyDescent="0.25">
      <c r="H1172"/>
    </row>
    <row r="1173" spans="8:8" x14ac:dyDescent="0.25">
      <c r="H1173"/>
    </row>
    <row r="1174" spans="8:8" x14ac:dyDescent="0.25">
      <c r="H1174"/>
    </row>
    <row r="1175" spans="8:8" x14ac:dyDescent="0.25">
      <c r="H1175"/>
    </row>
    <row r="1176" spans="8:8" x14ac:dyDescent="0.25">
      <c r="H1176"/>
    </row>
    <row r="1177" spans="8:8" x14ac:dyDescent="0.25">
      <c r="H1177"/>
    </row>
    <row r="1178" spans="8:8" x14ac:dyDescent="0.25">
      <c r="H1178"/>
    </row>
    <row r="1179" spans="8:8" x14ac:dyDescent="0.25">
      <c r="H1179"/>
    </row>
    <row r="1180" spans="8:8" x14ac:dyDescent="0.25">
      <c r="H1180"/>
    </row>
    <row r="1181" spans="8:8" x14ac:dyDescent="0.25">
      <c r="H1181"/>
    </row>
    <row r="1182" spans="8:8" x14ac:dyDescent="0.25">
      <c r="H1182"/>
    </row>
    <row r="1183" spans="8:8" x14ac:dyDescent="0.25">
      <c r="H1183"/>
    </row>
    <row r="1184" spans="8:8" x14ac:dyDescent="0.25">
      <c r="H1184"/>
    </row>
    <row r="1185" spans="8:8" x14ac:dyDescent="0.25">
      <c r="H1185"/>
    </row>
    <row r="1186" spans="8:8" x14ac:dyDescent="0.25">
      <c r="H1186"/>
    </row>
    <row r="1187" spans="8:8" x14ac:dyDescent="0.25">
      <c r="H1187"/>
    </row>
    <row r="1188" spans="8:8" x14ac:dyDescent="0.25">
      <c r="H1188"/>
    </row>
    <row r="1189" spans="8:8" x14ac:dyDescent="0.25">
      <c r="H1189"/>
    </row>
    <row r="1190" spans="8:8" x14ac:dyDescent="0.25">
      <c r="H1190"/>
    </row>
    <row r="1191" spans="8:8" x14ac:dyDescent="0.25">
      <c r="H1191"/>
    </row>
    <row r="1192" spans="8:8" x14ac:dyDescent="0.25">
      <c r="H1192"/>
    </row>
    <row r="1193" spans="8:8" x14ac:dyDescent="0.25">
      <c r="H1193"/>
    </row>
    <row r="1194" spans="8:8" x14ac:dyDescent="0.25">
      <c r="H1194"/>
    </row>
    <row r="1195" spans="8:8" x14ac:dyDescent="0.25">
      <c r="H1195"/>
    </row>
    <row r="1196" spans="8:8" x14ac:dyDescent="0.25">
      <c r="H1196"/>
    </row>
    <row r="1197" spans="8:8" x14ac:dyDescent="0.25">
      <c r="H1197"/>
    </row>
    <row r="1198" spans="8:8" x14ac:dyDescent="0.25">
      <c r="H1198"/>
    </row>
    <row r="1199" spans="8:8" x14ac:dyDescent="0.25">
      <c r="H1199"/>
    </row>
    <row r="1200" spans="8:8" x14ac:dyDescent="0.25">
      <c r="H1200"/>
    </row>
    <row r="1201" spans="8:8" x14ac:dyDescent="0.25">
      <c r="H1201"/>
    </row>
    <row r="1202" spans="8:8" x14ac:dyDescent="0.25">
      <c r="H1202"/>
    </row>
    <row r="1203" spans="8:8" x14ac:dyDescent="0.25">
      <c r="H1203"/>
    </row>
    <row r="1204" spans="8:8" x14ac:dyDescent="0.25">
      <c r="H1204"/>
    </row>
    <row r="1205" spans="8:8" x14ac:dyDescent="0.25">
      <c r="H1205"/>
    </row>
    <row r="1206" spans="8:8" x14ac:dyDescent="0.25">
      <c r="H1206"/>
    </row>
    <row r="1207" spans="8:8" x14ac:dyDescent="0.25">
      <c r="H1207"/>
    </row>
    <row r="1208" spans="8:8" x14ac:dyDescent="0.25">
      <c r="H1208"/>
    </row>
    <row r="1209" spans="8:8" x14ac:dyDescent="0.25">
      <c r="H1209"/>
    </row>
    <row r="1210" spans="8:8" x14ac:dyDescent="0.25">
      <c r="H1210"/>
    </row>
    <row r="1211" spans="8:8" x14ac:dyDescent="0.25">
      <c r="H1211"/>
    </row>
    <row r="1212" spans="8:8" x14ac:dyDescent="0.25">
      <c r="H1212"/>
    </row>
    <row r="1213" spans="8:8" x14ac:dyDescent="0.25">
      <c r="H1213"/>
    </row>
    <row r="1214" spans="8:8" x14ac:dyDescent="0.25">
      <c r="H1214"/>
    </row>
    <row r="1215" spans="8:8" x14ac:dyDescent="0.25">
      <c r="H1215"/>
    </row>
    <row r="1216" spans="8:8" x14ac:dyDescent="0.25">
      <c r="H1216"/>
    </row>
    <row r="1217" spans="8:8" x14ac:dyDescent="0.25">
      <c r="H1217"/>
    </row>
    <row r="1218" spans="8:8" x14ac:dyDescent="0.25">
      <c r="H1218"/>
    </row>
    <row r="1219" spans="8:8" x14ac:dyDescent="0.25">
      <c r="H1219"/>
    </row>
    <row r="1220" spans="8:8" x14ac:dyDescent="0.25">
      <c r="H1220"/>
    </row>
    <row r="1221" spans="8:8" x14ac:dyDescent="0.25">
      <c r="H1221"/>
    </row>
    <row r="1222" spans="8:8" x14ac:dyDescent="0.25">
      <c r="H1222"/>
    </row>
    <row r="1223" spans="8:8" x14ac:dyDescent="0.25">
      <c r="H1223"/>
    </row>
    <row r="1224" spans="8:8" x14ac:dyDescent="0.25">
      <c r="H1224"/>
    </row>
    <row r="1225" spans="8:8" x14ac:dyDescent="0.25">
      <c r="H1225"/>
    </row>
    <row r="1226" spans="8:8" x14ac:dyDescent="0.25">
      <c r="H1226"/>
    </row>
    <row r="1227" spans="8:8" x14ac:dyDescent="0.25">
      <c r="H1227"/>
    </row>
    <row r="1228" spans="8:8" x14ac:dyDescent="0.25">
      <c r="H1228"/>
    </row>
    <row r="1229" spans="8:8" x14ac:dyDescent="0.25">
      <c r="H1229"/>
    </row>
    <row r="1230" spans="8:8" x14ac:dyDescent="0.25">
      <c r="H1230"/>
    </row>
    <row r="1231" spans="8:8" x14ac:dyDescent="0.25">
      <c r="H1231"/>
    </row>
    <row r="1232" spans="8:8" x14ac:dyDescent="0.25">
      <c r="H1232"/>
    </row>
    <row r="1233" spans="8:8" x14ac:dyDescent="0.25">
      <c r="H1233"/>
    </row>
    <row r="1234" spans="8:8" x14ac:dyDescent="0.25">
      <c r="H1234"/>
    </row>
    <row r="1235" spans="8:8" x14ac:dyDescent="0.25">
      <c r="H1235"/>
    </row>
    <row r="1236" spans="8:8" x14ac:dyDescent="0.25">
      <c r="H1236"/>
    </row>
    <row r="1237" spans="8:8" x14ac:dyDescent="0.25">
      <c r="H1237"/>
    </row>
    <row r="1238" spans="8:8" x14ac:dyDescent="0.25">
      <c r="H1238"/>
    </row>
    <row r="1239" spans="8:8" x14ac:dyDescent="0.25">
      <c r="H1239"/>
    </row>
    <row r="1240" spans="8:8" x14ac:dyDescent="0.25">
      <c r="H1240"/>
    </row>
    <row r="1241" spans="8:8" x14ac:dyDescent="0.25">
      <c r="H1241"/>
    </row>
    <row r="1242" spans="8:8" x14ac:dyDescent="0.25">
      <c r="H1242"/>
    </row>
    <row r="1243" spans="8:8" x14ac:dyDescent="0.25">
      <c r="H1243"/>
    </row>
    <row r="1244" spans="8:8" x14ac:dyDescent="0.25">
      <c r="H1244"/>
    </row>
    <row r="1245" spans="8:8" x14ac:dyDescent="0.25">
      <c r="H1245"/>
    </row>
    <row r="1246" spans="8:8" x14ac:dyDescent="0.25">
      <c r="H1246"/>
    </row>
    <row r="1247" spans="8:8" x14ac:dyDescent="0.25">
      <c r="H1247"/>
    </row>
    <row r="1248" spans="8:8" x14ac:dyDescent="0.25">
      <c r="H1248"/>
    </row>
    <row r="1249" spans="8:8" x14ac:dyDescent="0.25">
      <c r="H1249"/>
    </row>
    <row r="1250" spans="8:8" x14ac:dyDescent="0.25">
      <c r="H1250"/>
    </row>
    <row r="1251" spans="8:8" x14ac:dyDescent="0.25">
      <c r="H1251"/>
    </row>
    <row r="1252" spans="8:8" x14ac:dyDescent="0.25">
      <c r="H1252"/>
    </row>
    <row r="1253" spans="8:8" x14ac:dyDescent="0.25">
      <c r="H1253"/>
    </row>
    <row r="1254" spans="8:8" x14ac:dyDescent="0.25">
      <c r="H1254"/>
    </row>
    <row r="1255" spans="8:8" x14ac:dyDescent="0.25">
      <c r="H1255"/>
    </row>
    <row r="1256" spans="8:8" x14ac:dyDescent="0.25">
      <c r="H1256"/>
    </row>
    <row r="1257" spans="8:8" x14ac:dyDescent="0.25">
      <c r="H1257"/>
    </row>
    <row r="1258" spans="8:8" x14ac:dyDescent="0.25">
      <c r="H1258"/>
    </row>
    <row r="1259" spans="8:8" x14ac:dyDescent="0.25">
      <c r="H1259"/>
    </row>
    <row r="1260" spans="8:8" x14ac:dyDescent="0.25">
      <c r="H1260"/>
    </row>
    <row r="1261" spans="8:8" x14ac:dyDescent="0.25">
      <c r="H1261"/>
    </row>
    <row r="1262" spans="8:8" x14ac:dyDescent="0.25">
      <c r="H1262"/>
    </row>
    <row r="1263" spans="8:8" x14ac:dyDescent="0.25">
      <c r="H1263"/>
    </row>
    <row r="1264" spans="8:8" x14ac:dyDescent="0.25">
      <c r="H1264"/>
    </row>
    <row r="1265" spans="8:8" x14ac:dyDescent="0.25">
      <c r="H1265"/>
    </row>
    <row r="1266" spans="8:8" x14ac:dyDescent="0.25">
      <c r="H1266"/>
    </row>
    <row r="1267" spans="8:8" x14ac:dyDescent="0.25">
      <c r="H1267"/>
    </row>
    <row r="1268" spans="8:8" x14ac:dyDescent="0.25">
      <c r="H1268"/>
    </row>
    <row r="1269" spans="8:8" x14ac:dyDescent="0.25">
      <c r="H1269"/>
    </row>
    <row r="1270" spans="8:8" x14ac:dyDescent="0.25">
      <c r="H1270"/>
    </row>
    <row r="1271" spans="8:8" x14ac:dyDescent="0.25">
      <c r="H1271"/>
    </row>
    <row r="1272" spans="8:8" x14ac:dyDescent="0.25">
      <c r="H1272"/>
    </row>
    <row r="1273" spans="8:8" x14ac:dyDescent="0.25">
      <c r="H1273"/>
    </row>
    <row r="1274" spans="8:8" x14ac:dyDescent="0.25">
      <c r="H1274"/>
    </row>
    <row r="1275" spans="8:8" x14ac:dyDescent="0.25">
      <c r="H1275"/>
    </row>
    <row r="1276" spans="8:8" x14ac:dyDescent="0.25">
      <c r="H1276"/>
    </row>
    <row r="1277" spans="8:8" x14ac:dyDescent="0.25">
      <c r="H1277"/>
    </row>
    <row r="1278" spans="8:8" x14ac:dyDescent="0.25">
      <c r="H1278"/>
    </row>
    <row r="1279" spans="8:8" x14ac:dyDescent="0.25">
      <c r="H1279"/>
    </row>
    <row r="1280" spans="8:8" x14ac:dyDescent="0.25">
      <c r="H1280"/>
    </row>
    <row r="1281" spans="8:8" x14ac:dyDescent="0.25">
      <c r="H1281"/>
    </row>
    <row r="1282" spans="8:8" x14ac:dyDescent="0.25">
      <c r="H1282"/>
    </row>
    <row r="1283" spans="8:8" x14ac:dyDescent="0.25">
      <c r="H1283"/>
    </row>
    <row r="1284" spans="8:8" x14ac:dyDescent="0.25">
      <c r="H1284"/>
    </row>
    <row r="1285" spans="8:8" x14ac:dyDescent="0.25">
      <c r="H1285"/>
    </row>
    <row r="1286" spans="8:8" x14ac:dyDescent="0.25">
      <c r="H1286"/>
    </row>
    <row r="1287" spans="8:8" x14ac:dyDescent="0.25">
      <c r="H1287"/>
    </row>
    <row r="1288" spans="8:8" x14ac:dyDescent="0.25">
      <c r="H1288"/>
    </row>
    <row r="1289" spans="8:8" x14ac:dyDescent="0.25">
      <c r="H1289"/>
    </row>
    <row r="1290" spans="8:8" x14ac:dyDescent="0.25">
      <c r="H1290"/>
    </row>
    <row r="1291" spans="8:8" x14ac:dyDescent="0.25">
      <c r="H1291"/>
    </row>
    <row r="1292" spans="8:8" x14ac:dyDescent="0.25">
      <c r="H1292"/>
    </row>
    <row r="1293" spans="8:8" x14ac:dyDescent="0.25">
      <c r="H1293"/>
    </row>
    <row r="1294" spans="8:8" x14ac:dyDescent="0.25">
      <c r="H1294"/>
    </row>
    <row r="1295" spans="8:8" x14ac:dyDescent="0.25">
      <c r="H1295"/>
    </row>
    <row r="1296" spans="8:8" x14ac:dyDescent="0.25">
      <c r="H1296"/>
    </row>
    <row r="1297" spans="8:8" x14ac:dyDescent="0.25">
      <c r="H1297"/>
    </row>
    <row r="1298" spans="8:8" x14ac:dyDescent="0.25">
      <c r="H1298"/>
    </row>
    <row r="1299" spans="8:8" x14ac:dyDescent="0.25">
      <c r="H1299"/>
    </row>
    <row r="1300" spans="8:8" x14ac:dyDescent="0.25">
      <c r="H1300"/>
    </row>
    <row r="1301" spans="8:8" x14ac:dyDescent="0.25">
      <c r="H1301"/>
    </row>
    <row r="1302" spans="8:8" x14ac:dyDescent="0.25">
      <c r="H1302"/>
    </row>
    <row r="1303" spans="8:8" x14ac:dyDescent="0.25">
      <c r="H1303"/>
    </row>
    <row r="1304" spans="8:8" x14ac:dyDescent="0.25">
      <c r="H1304"/>
    </row>
    <row r="1305" spans="8:8" x14ac:dyDescent="0.25">
      <c r="H1305"/>
    </row>
    <row r="1306" spans="8:8" x14ac:dyDescent="0.25">
      <c r="H1306"/>
    </row>
    <row r="1307" spans="8:8" x14ac:dyDescent="0.25">
      <c r="H1307"/>
    </row>
    <row r="1308" spans="8:8" x14ac:dyDescent="0.25">
      <c r="H1308"/>
    </row>
    <row r="1309" spans="8:8" x14ac:dyDescent="0.25">
      <c r="H1309"/>
    </row>
    <row r="1310" spans="8:8" x14ac:dyDescent="0.25">
      <c r="H1310"/>
    </row>
    <row r="1311" spans="8:8" x14ac:dyDescent="0.25">
      <c r="H1311"/>
    </row>
    <row r="1312" spans="8:8" x14ac:dyDescent="0.25">
      <c r="H1312"/>
    </row>
    <row r="1313" spans="8:8" x14ac:dyDescent="0.25">
      <c r="H1313"/>
    </row>
    <row r="1314" spans="8:8" x14ac:dyDescent="0.25">
      <c r="H1314"/>
    </row>
    <row r="1315" spans="8:8" x14ac:dyDescent="0.25">
      <c r="H1315"/>
    </row>
    <row r="1316" spans="8:8" x14ac:dyDescent="0.25">
      <c r="H1316"/>
    </row>
    <row r="1317" spans="8:8" x14ac:dyDescent="0.25">
      <c r="H1317"/>
    </row>
    <row r="1318" spans="8:8" x14ac:dyDescent="0.25">
      <c r="H1318"/>
    </row>
    <row r="1319" spans="8:8" x14ac:dyDescent="0.25">
      <c r="H1319"/>
    </row>
    <row r="1320" spans="8:8" x14ac:dyDescent="0.25">
      <c r="H1320"/>
    </row>
    <row r="1321" spans="8:8" x14ac:dyDescent="0.25">
      <c r="H1321"/>
    </row>
    <row r="1322" spans="8:8" x14ac:dyDescent="0.25">
      <c r="H1322"/>
    </row>
    <row r="1323" spans="8:8" x14ac:dyDescent="0.25">
      <c r="H1323"/>
    </row>
    <row r="1324" spans="8:8" x14ac:dyDescent="0.25">
      <c r="H1324"/>
    </row>
    <row r="1325" spans="8:8" x14ac:dyDescent="0.25">
      <c r="H1325"/>
    </row>
    <row r="1326" spans="8:8" x14ac:dyDescent="0.25">
      <c r="H1326"/>
    </row>
    <row r="1327" spans="8:8" x14ac:dyDescent="0.25">
      <c r="H1327"/>
    </row>
    <row r="1328" spans="8:8" x14ac:dyDescent="0.25">
      <c r="H1328"/>
    </row>
    <row r="1329" spans="8:8" x14ac:dyDescent="0.25">
      <c r="H1329"/>
    </row>
    <row r="1330" spans="8:8" x14ac:dyDescent="0.25">
      <c r="H1330"/>
    </row>
    <row r="1331" spans="8:8" x14ac:dyDescent="0.25">
      <c r="H1331"/>
    </row>
    <row r="1332" spans="8:8" x14ac:dyDescent="0.25">
      <c r="H1332"/>
    </row>
    <row r="1333" spans="8:8" x14ac:dyDescent="0.25">
      <c r="H1333"/>
    </row>
    <row r="1334" spans="8:8" x14ac:dyDescent="0.25">
      <c r="H1334"/>
    </row>
    <row r="1335" spans="8:8" x14ac:dyDescent="0.25">
      <c r="H1335"/>
    </row>
    <row r="1336" spans="8:8" x14ac:dyDescent="0.25">
      <c r="H1336"/>
    </row>
    <row r="1337" spans="8:8" x14ac:dyDescent="0.25">
      <c r="H1337"/>
    </row>
    <row r="1338" spans="8:8" x14ac:dyDescent="0.25">
      <c r="H1338"/>
    </row>
    <row r="1339" spans="8:8" x14ac:dyDescent="0.25">
      <c r="H1339"/>
    </row>
    <row r="1340" spans="8:8" x14ac:dyDescent="0.25">
      <c r="H1340"/>
    </row>
    <row r="1341" spans="8:8" x14ac:dyDescent="0.25">
      <c r="H1341"/>
    </row>
    <row r="1342" spans="8:8" x14ac:dyDescent="0.25">
      <c r="H1342"/>
    </row>
    <row r="1343" spans="8:8" x14ac:dyDescent="0.25">
      <c r="H1343"/>
    </row>
    <row r="1344" spans="8:8" x14ac:dyDescent="0.25">
      <c r="H1344"/>
    </row>
    <row r="1345" spans="8:8" x14ac:dyDescent="0.25">
      <c r="H1345"/>
    </row>
    <row r="1346" spans="8:8" x14ac:dyDescent="0.25">
      <c r="H1346"/>
    </row>
    <row r="1347" spans="8:8" x14ac:dyDescent="0.25">
      <c r="H1347"/>
    </row>
    <row r="1348" spans="8:8" x14ac:dyDescent="0.25">
      <c r="H1348"/>
    </row>
    <row r="1349" spans="8:8" x14ac:dyDescent="0.25">
      <c r="H1349"/>
    </row>
    <row r="1350" spans="8:8" x14ac:dyDescent="0.25">
      <c r="H1350"/>
    </row>
    <row r="1351" spans="8:8" x14ac:dyDescent="0.25">
      <c r="H1351"/>
    </row>
    <row r="1352" spans="8:8" x14ac:dyDescent="0.25">
      <c r="H1352"/>
    </row>
    <row r="1353" spans="8:8" x14ac:dyDescent="0.25">
      <c r="H1353"/>
    </row>
    <row r="1354" spans="8:8" x14ac:dyDescent="0.25">
      <c r="H1354"/>
    </row>
    <row r="1355" spans="8:8" x14ac:dyDescent="0.25">
      <c r="H1355"/>
    </row>
    <row r="1356" spans="8:8" x14ac:dyDescent="0.25">
      <c r="H1356"/>
    </row>
    <row r="1357" spans="8:8" x14ac:dyDescent="0.25">
      <c r="H1357"/>
    </row>
    <row r="1358" spans="8:8" x14ac:dyDescent="0.25">
      <c r="H1358"/>
    </row>
    <row r="1359" spans="8:8" x14ac:dyDescent="0.25">
      <c r="H1359"/>
    </row>
    <row r="1360" spans="8:8" x14ac:dyDescent="0.25">
      <c r="H1360"/>
    </row>
    <row r="1361" spans="8:8" x14ac:dyDescent="0.25">
      <c r="H1361"/>
    </row>
    <row r="1362" spans="8:8" x14ac:dyDescent="0.25">
      <c r="H1362"/>
    </row>
    <row r="1363" spans="8:8" x14ac:dyDescent="0.25">
      <c r="H1363"/>
    </row>
    <row r="1364" spans="8:8" x14ac:dyDescent="0.25">
      <c r="H1364"/>
    </row>
    <row r="1365" spans="8:8" x14ac:dyDescent="0.25">
      <c r="H1365"/>
    </row>
    <row r="1366" spans="8:8" x14ac:dyDescent="0.25">
      <c r="H1366"/>
    </row>
    <row r="1367" spans="8:8" x14ac:dyDescent="0.25">
      <c r="H1367"/>
    </row>
    <row r="1368" spans="8:8" x14ac:dyDescent="0.25">
      <c r="H1368"/>
    </row>
    <row r="1369" spans="8:8" x14ac:dyDescent="0.25">
      <c r="H1369"/>
    </row>
    <row r="1370" spans="8:8" x14ac:dyDescent="0.25">
      <c r="H1370"/>
    </row>
    <row r="1371" spans="8:8" x14ac:dyDescent="0.25">
      <c r="H1371"/>
    </row>
    <row r="1372" spans="8:8" x14ac:dyDescent="0.25">
      <c r="H1372"/>
    </row>
    <row r="1373" spans="8:8" x14ac:dyDescent="0.25">
      <c r="H1373"/>
    </row>
    <row r="1374" spans="8:8" x14ac:dyDescent="0.25">
      <c r="H1374"/>
    </row>
    <row r="1375" spans="8:8" x14ac:dyDescent="0.25">
      <c r="H1375"/>
    </row>
    <row r="1376" spans="8:8" x14ac:dyDescent="0.25">
      <c r="H1376"/>
    </row>
    <row r="1377" spans="8:8" x14ac:dyDescent="0.25">
      <c r="H1377"/>
    </row>
    <row r="1378" spans="8:8" x14ac:dyDescent="0.25">
      <c r="H1378"/>
    </row>
    <row r="1379" spans="8:8" x14ac:dyDescent="0.25">
      <c r="H1379"/>
    </row>
    <row r="1380" spans="8:8" x14ac:dyDescent="0.25">
      <c r="H1380"/>
    </row>
    <row r="1381" spans="8:8" x14ac:dyDescent="0.25">
      <c r="H1381"/>
    </row>
    <row r="1382" spans="8:8" x14ac:dyDescent="0.25">
      <c r="H1382"/>
    </row>
    <row r="1383" spans="8:8" x14ac:dyDescent="0.25">
      <c r="H1383"/>
    </row>
    <row r="1384" spans="8:8" x14ac:dyDescent="0.25">
      <c r="H1384"/>
    </row>
    <row r="1385" spans="8:8" x14ac:dyDescent="0.25">
      <c r="H1385"/>
    </row>
    <row r="1386" spans="8:8" x14ac:dyDescent="0.25">
      <c r="H1386"/>
    </row>
    <row r="1387" spans="8:8" x14ac:dyDescent="0.25">
      <c r="H1387"/>
    </row>
    <row r="1388" spans="8:8" x14ac:dyDescent="0.25">
      <c r="H1388"/>
    </row>
    <row r="1389" spans="8:8" x14ac:dyDescent="0.25">
      <c r="H1389"/>
    </row>
    <row r="1390" spans="8:8" x14ac:dyDescent="0.25">
      <c r="H1390"/>
    </row>
    <row r="1391" spans="8:8" x14ac:dyDescent="0.25">
      <c r="H1391"/>
    </row>
    <row r="1392" spans="8:8" x14ac:dyDescent="0.25">
      <c r="H1392"/>
    </row>
    <row r="1393" spans="8:8" x14ac:dyDescent="0.25">
      <c r="H1393"/>
    </row>
    <row r="1394" spans="8:8" x14ac:dyDescent="0.25">
      <c r="H1394"/>
    </row>
    <row r="1395" spans="8:8" x14ac:dyDescent="0.25">
      <c r="H1395"/>
    </row>
    <row r="1396" spans="8:8" x14ac:dyDescent="0.25">
      <c r="H1396"/>
    </row>
    <row r="1397" spans="8:8" x14ac:dyDescent="0.25">
      <c r="H1397"/>
    </row>
    <row r="1398" spans="8:8" x14ac:dyDescent="0.25">
      <c r="H1398"/>
    </row>
    <row r="1399" spans="8:8" x14ac:dyDescent="0.25">
      <c r="H1399"/>
    </row>
    <row r="1400" spans="8:8" x14ac:dyDescent="0.25">
      <c r="H1400"/>
    </row>
    <row r="1401" spans="8:8" x14ac:dyDescent="0.25">
      <c r="H1401"/>
    </row>
    <row r="1402" spans="8:8" x14ac:dyDescent="0.25">
      <c r="H1402"/>
    </row>
    <row r="1403" spans="8:8" x14ac:dyDescent="0.25">
      <c r="H1403"/>
    </row>
    <row r="1404" spans="8:8" x14ac:dyDescent="0.25">
      <c r="H1404"/>
    </row>
    <row r="1405" spans="8:8" x14ac:dyDescent="0.25">
      <c r="H1405"/>
    </row>
    <row r="1406" spans="8:8" x14ac:dyDescent="0.25">
      <c r="H1406"/>
    </row>
    <row r="1407" spans="8:8" x14ac:dyDescent="0.25">
      <c r="H1407"/>
    </row>
    <row r="1408" spans="8:8" x14ac:dyDescent="0.25">
      <c r="H1408"/>
    </row>
    <row r="1409" spans="8:8" x14ac:dyDescent="0.25">
      <c r="H1409"/>
    </row>
    <row r="1410" spans="8:8" x14ac:dyDescent="0.25">
      <c r="H1410"/>
    </row>
    <row r="1411" spans="8:8" x14ac:dyDescent="0.25">
      <c r="H1411"/>
    </row>
    <row r="1412" spans="8:8" x14ac:dyDescent="0.25">
      <c r="H1412"/>
    </row>
    <row r="1413" spans="8:8" x14ac:dyDescent="0.25">
      <c r="H1413"/>
    </row>
    <row r="1414" spans="8:8" x14ac:dyDescent="0.25">
      <c r="H1414"/>
    </row>
    <row r="1415" spans="8:8" x14ac:dyDescent="0.25">
      <c r="H1415"/>
    </row>
    <row r="1416" spans="8:8" x14ac:dyDescent="0.25">
      <c r="H1416"/>
    </row>
    <row r="1417" spans="8:8" x14ac:dyDescent="0.25">
      <c r="H1417"/>
    </row>
    <row r="1418" spans="8:8" x14ac:dyDescent="0.25">
      <c r="H1418"/>
    </row>
    <row r="1419" spans="8:8" x14ac:dyDescent="0.25">
      <c r="H1419"/>
    </row>
    <row r="1420" spans="8:8" x14ac:dyDescent="0.25">
      <c r="H1420"/>
    </row>
    <row r="1421" spans="8:8" x14ac:dyDescent="0.25">
      <c r="H1421"/>
    </row>
    <row r="1422" spans="8:8" x14ac:dyDescent="0.25">
      <c r="H1422"/>
    </row>
    <row r="1423" spans="8:8" x14ac:dyDescent="0.25">
      <c r="H1423"/>
    </row>
    <row r="1424" spans="8:8" x14ac:dyDescent="0.25">
      <c r="H1424"/>
    </row>
    <row r="1425" spans="8:8" x14ac:dyDescent="0.25">
      <c r="H1425"/>
    </row>
    <row r="1426" spans="8:8" x14ac:dyDescent="0.25">
      <c r="H1426"/>
    </row>
    <row r="1427" spans="8:8" x14ac:dyDescent="0.25">
      <c r="H1427"/>
    </row>
    <row r="1428" spans="8:8" x14ac:dyDescent="0.25">
      <c r="H1428"/>
    </row>
    <row r="1429" spans="8:8" x14ac:dyDescent="0.25">
      <c r="H1429"/>
    </row>
    <row r="1430" spans="8:8" x14ac:dyDescent="0.25">
      <c r="H1430"/>
    </row>
    <row r="1431" spans="8:8" x14ac:dyDescent="0.25">
      <c r="H1431"/>
    </row>
    <row r="1432" spans="8:8" x14ac:dyDescent="0.25">
      <c r="H1432"/>
    </row>
    <row r="1433" spans="8:8" x14ac:dyDescent="0.25">
      <c r="H1433"/>
    </row>
    <row r="1434" spans="8:8" x14ac:dyDescent="0.25">
      <c r="H1434"/>
    </row>
    <row r="1435" spans="8:8" x14ac:dyDescent="0.25">
      <c r="H1435"/>
    </row>
    <row r="1436" spans="8:8" x14ac:dyDescent="0.25">
      <c r="H1436"/>
    </row>
    <row r="1437" spans="8:8" x14ac:dyDescent="0.25">
      <c r="H1437"/>
    </row>
    <row r="1438" spans="8:8" x14ac:dyDescent="0.25">
      <c r="H1438"/>
    </row>
    <row r="1439" spans="8:8" x14ac:dyDescent="0.25">
      <c r="H1439"/>
    </row>
    <row r="1440" spans="8:8" x14ac:dyDescent="0.25">
      <c r="H1440"/>
    </row>
    <row r="1441" spans="8:8" x14ac:dyDescent="0.25">
      <c r="H1441"/>
    </row>
    <row r="1442" spans="8:8" x14ac:dyDescent="0.25">
      <c r="H1442"/>
    </row>
    <row r="1443" spans="8:8" x14ac:dyDescent="0.25">
      <c r="H1443"/>
    </row>
    <row r="1444" spans="8:8" x14ac:dyDescent="0.25">
      <c r="H1444"/>
    </row>
    <row r="1445" spans="8:8" x14ac:dyDescent="0.25">
      <c r="H1445"/>
    </row>
    <row r="1446" spans="8:8" x14ac:dyDescent="0.25">
      <c r="H1446"/>
    </row>
    <row r="1447" spans="8:8" x14ac:dyDescent="0.25">
      <c r="H1447"/>
    </row>
    <row r="1448" spans="8:8" x14ac:dyDescent="0.25">
      <c r="H1448"/>
    </row>
    <row r="1449" spans="8:8" x14ac:dyDescent="0.25">
      <c r="H1449"/>
    </row>
    <row r="1450" spans="8:8" x14ac:dyDescent="0.25">
      <c r="H1450"/>
    </row>
    <row r="1451" spans="8:8" x14ac:dyDescent="0.25">
      <c r="H1451"/>
    </row>
    <row r="1452" spans="8:8" x14ac:dyDescent="0.25">
      <c r="H1452"/>
    </row>
    <row r="1453" spans="8:8" x14ac:dyDescent="0.25">
      <c r="H1453"/>
    </row>
    <row r="1454" spans="8:8" x14ac:dyDescent="0.25">
      <c r="H1454"/>
    </row>
    <row r="1455" spans="8:8" x14ac:dyDescent="0.25">
      <c r="H1455"/>
    </row>
    <row r="1456" spans="8:8" x14ac:dyDescent="0.25">
      <c r="H1456"/>
    </row>
    <row r="1457" spans="8:8" x14ac:dyDescent="0.25">
      <c r="H1457"/>
    </row>
    <row r="1458" spans="8:8" x14ac:dyDescent="0.25">
      <c r="H1458"/>
    </row>
    <row r="1459" spans="8:8" x14ac:dyDescent="0.25">
      <c r="H1459"/>
    </row>
    <row r="1460" spans="8:8" x14ac:dyDescent="0.25">
      <c r="H1460"/>
    </row>
    <row r="1461" spans="8:8" x14ac:dyDescent="0.25">
      <c r="H1461"/>
    </row>
    <row r="1462" spans="8:8" x14ac:dyDescent="0.25">
      <c r="H1462"/>
    </row>
    <row r="1463" spans="8:8" x14ac:dyDescent="0.25">
      <c r="H1463"/>
    </row>
    <row r="1464" spans="8:8" x14ac:dyDescent="0.25">
      <c r="H1464"/>
    </row>
    <row r="1465" spans="8:8" x14ac:dyDescent="0.25">
      <c r="H1465"/>
    </row>
    <row r="1466" spans="8:8" x14ac:dyDescent="0.25">
      <c r="H1466"/>
    </row>
    <row r="1467" spans="8:8" x14ac:dyDescent="0.25">
      <c r="H1467"/>
    </row>
    <row r="1468" spans="8:8" x14ac:dyDescent="0.25">
      <c r="H1468"/>
    </row>
    <row r="1469" spans="8:8" x14ac:dyDescent="0.25">
      <c r="H1469"/>
    </row>
    <row r="1470" spans="8:8" x14ac:dyDescent="0.25">
      <c r="H1470"/>
    </row>
    <row r="1471" spans="8:8" x14ac:dyDescent="0.25">
      <c r="H1471"/>
    </row>
    <row r="1472" spans="8:8" x14ac:dyDescent="0.25">
      <c r="H1472"/>
    </row>
    <row r="1473" spans="8:8" x14ac:dyDescent="0.25">
      <c r="H1473"/>
    </row>
    <row r="1474" spans="8:8" x14ac:dyDescent="0.25">
      <c r="H1474"/>
    </row>
    <row r="1475" spans="8:8" x14ac:dyDescent="0.25">
      <c r="H1475"/>
    </row>
    <row r="1476" spans="8:8" x14ac:dyDescent="0.25">
      <c r="H1476"/>
    </row>
    <row r="1477" spans="8:8" x14ac:dyDescent="0.25">
      <c r="H1477"/>
    </row>
    <row r="1478" spans="8:8" x14ac:dyDescent="0.25">
      <c r="H1478"/>
    </row>
    <row r="1479" spans="8:8" x14ac:dyDescent="0.25">
      <c r="H1479"/>
    </row>
    <row r="1480" spans="8:8" x14ac:dyDescent="0.25">
      <c r="H1480"/>
    </row>
    <row r="1481" spans="8:8" x14ac:dyDescent="0.25">
      <c r="H1481"/>
    </row>
    <row r="1482" spans="8:8" x14ac:dyDescent="0.25">
      <c r="H1482"/>
    </row>
    <row r="1483" spans="8:8" x14ac:dyDescent="0.25">
      <c r="H1483"/>
    </row>
    <row r="1484" spans="8:8" x14ac:dyDescent="0.25">
      <c r="H1484"/>
    </row>
    <row r="1485" spans="8:8" x14ac:dyDescent="0.25">
      <c r="H1485"/>
    </row>
    <row r="1486" spans="8:8" x14ac:dyDescent="0.25">
      <c r="H1486"/>
    </row>
    <row r="1487" spans="8:8" x14ac:dyDescent="0.25">
      <c r="H1487"/>
    </row>
    <row r="1488" spans="8:8" x14ac:dyDescent="0.25">
      <c r="H1488"/>
    </row>
    <row r="1489" spans="8:8" x14ac:dyDescent="0.25">
      <c r="H1489"/>
    </row>
    <row r="1490" spans="8:8" x14ac:dyDescent="0.25">
      <c r="H1490"/>
    </row>
    <row r="1491" spans="8:8" x14ac:dyDescent="0.25">
      <c r="H1491"/>
    </row>
    <row r="1492" spans="8:8" x14ac:dyDescent="0.25">
      <c r="H1492"/>
    </row>
    <row r="1493" spans="8:8" x14ac:dyDescent="0.25">
      <c r="H1493"/>
    </row>
    <row r="1494" spans="8:8" x14ac:dyDescent="0.25">
      <c r="H1494"/>
    </row>
    <row r="1495" spans="8:8" x14ac:dyDescent="0.25">
      <c r="H1495"/>
    </row>
    <row r="1496" spans="8:8" x14ac:dyDescent="0.25">
      <c r="H1496"/>
    </row>
    <row r="1497" spans="8:8" x14ac:dyDescent="0.25">
      <c r="H1497"/>
    </row>
    <row r="1498" spans="8:8" x14ac:dyDescent="0.25">
      <c r="H1498"/>
    </row>
    <row r="1499" spans="8:8" x14ac:dyDescent="0.25">
      <c r="H1499"/>
    </row>
    <row r="1500" spans="8:8" x14ac:dyDescent="0.25">
      <c r="H1500"/>
    </row>
    <row r="1501" spans="8:8" x14ac:dyDescent="0.25">
      <c r="H1501"/>
    </row>
    <row r="1502" spans="8:8" x14ac:dyDescent="0.25">
      <c r="H1502"/>
    </row>
    <row r="1503" spans="8:8" x14ac:dyDescent="0.25">
      <c r="H1503"/>
    </row>
    <row r="1504" spans="8:8" x14ac:dyDescent="0.25">
      <c r="H1504"/>
    </row>
    <row r="1505" spans="8:8" x14ac:dyDescent="0.25">
      <c r="H1505"/>
    </row>
    <row r="1506" spans="8:8" x14ac:dyDescent="0.25">
      <c r="H1506"/>
    </row>
    <row r="1507" spans="8:8" x14ac:dyDescent="0.25">
      <c r="H1507"/>
    </row>
    <row r="1508" spans="8:8" x14ac:dyDescent="0.25">
      <c r="H1508"/>
    </row>
    <row r="1509" spans="8:8" x14ac:dyDescent="0.25">
      <c r="H1509"/>
    </row>
    <row r="1510" spans="8:8" x14ac:dyDescent="0.25">
      <c r="H1510"/>
    </row>
    <row r="1511" spans="8:8" x14ac:dyDescent="0.25">
      <c r="H1511"/>
    </row>
    <row r="1512" spans="8:8" x14ac:dyDescent="0.25">
      <c r="H1512"/>
    </row>
    <row r="1513" spans="8:8" x14ac:dyDescent="0.25">
      <c r="H1513"/>
    </row>
    <row r="1514" spans="8:8" x14ac:dyDescent="0.25">
      <c r="H1514"/>
    </row>
    <row r="1515" spans="8:8" x14ac:dyDescent="0.25">
      <c r="H1515"/>
    </row>
    <row r="1516" spans="8:8" x14ac:dyDescent="0.25">
      <c r="H1516"/>
    </row>
    <row r="1517" spans="8:8" x14ac:dyDescent="0.25">
      <c r="H1517"/>
    </row>
    <row r="1518" spans="8:8" x14ac:dyDescent="0.25">
      <c r="H1518"/>
    </row>
    <row r="1519" spans="8:8" x14ac:dyDescent="0.25">
      <c r="H1519"/>
    </row>
    <row r="1520" spans="8:8" x14ac:dyDescent="0.25">
      <c r="H1520"/>
    </row>
    <row r="1521" spans="8:8" x14ac:dyDescent="0.25">
      <c r="H1521"/>
    </row>
    <row r="1522" spans="8:8" x14ac:dyDescent="0.25">
      <c r="H1522"/>
    </row>
    <row r="1523" spans="8:8" x14ac:dyDescent="0.25">
      <c r="H1523"/>
    </row>
    <row r="1524" spans="8:8" x14ac:dyDescent="0.25">
      <c r="H1524"/>
    </row>
    <row r="1525" spans="8:8" x14ac:dyDescent="0.25">
      <c r="H1525"/>
    </row>
    <row r="1526" spans="8:8" x14ac:dyDescent="0.25">
      <c r="H1526"/>
    </row>
    <row r="1527" spans="8:8" x14ac:dyDescent="0.25">
      <c r="H1527"/>
    </row>
    <row r="1528" spans="8:8" x14ac:dyDescent="0.25">
      <c r="H1528"/>
    </row>
    <row r="1529" spans="8:8" x14ac:dyDescent="0.25">
      <c r="H1529"/>
    </row>
    <row r="1530" spans="8:8" x14ac:dyDescent="0.25">
      <c r="H1530"/>
    </row>
    <row r="1531" spans="8:8" x14ac:dyDescent="0.25">
      <c r="H1531"/>
    </row>
    <row r="1532" spans="8:8" x14ac:dyDescent="0.25">
      <c r="H1532"/>
    </row>
    <row r="1533" spans="8:8" x14ac:dyDescent="0.25">
      <c r="H1533"/>
    </row>
    <row r="1534" spans="8:8" x14ac:dyDescent="0.25">
      <c r="H1534"/>
    </row>
    <row r="1535" spans="8:8" x14ac:dyDescent="0.25">
      <c r="H1535"/>
    </row>
    <row r="1536" spans="8:8" x14ac:dyDescent="0.25">
      <c r="H1536"/>
    </row>
    <row r="1537" spans="8:8" x14ac:dyDescent="0.25">
      <c r="H1537"/>
    </row>
    <row r="1538" spans="8:8" x14ac:dyDescent="0.25">
      <c r="H1538"/>
    </row>
    <row r="1539" spans="8:8" x14ac:dyDescent="0.25">
      <c r="H1539"/>
    </row>
    <row r="1540" spans="8:8" x14ac:dyDescent="0.25">
      <c r="H1540"/>
    </row>
    <row r="1541" spans="8:8" x14ac:dyDescent="0.25">
      <c r="H1541"/>
    </row>
    <row r="1542" spans="8:8" x14ac:dyDescent="0.25">
      <c r="H1542"/>
    </row>
    <row r="1543" spans="8:8" x14ac:dyDescent="0.25">
      <c r="H1543"/>
    </row>
    <row r="1544" spans="8:8" x14ac:dyDescent="0.25">
      <c r="H1544"/>
    </row>
    <row r="1545" spans="8:8" x14ac:dyDescent="0.25">
      <c r="H1545"/>
    </row>
    <row r="1546" spans="8:8" x14ac:dyDescent="0.25">
      <c r="H1546"/>
    </row>
    <row r="1547" spans="8:8" x14ac:dyDescent="0.25">
      <c r="H1547"/>
    </row>
    <row r="1548" spans="8:8" x14ac:dyDescent="0.25">
      <c r="H1548"/>
    </row>
    <row r="1549" spans="8:8" x14ac:dyDescent="0.25">
      <c r="H1549"/>
    </row>
    <row r="1550" spans="8:8" x14ac:dyDescent="0.25">
      <c r="H1550"/>
    </row>
    <row r="1551" spans="8:8" x14ac:dyDescent="0.25">
      <c r="H1551"/>
    </row>
    <row r="1552" spans="8:8" x14ac:dyDescent="0.25">
      <c r="H1552"/>
    </row>
    <row r="1553" spans="8:8" x14ac:dyDescent="0.25">
      <c r="H1553"/>
    </row>
    <row r="1554" spans="8:8" x14ac:dyDescent="0.25">
      <c r="H1554"/>
    </row>
    <row r="1555" spans="8:8" x14ac:dyDescent="0.25">
      <c r="H1555"/>
    </row>
    <row r="1556" spans="8:8" x14ac:dyDescent="0.25">
      <c r="H1556"/>
    </row>
    <row r="1557" spans="8:8" x14ac:dyDescent="0.25">
      <c r="H1557"/>
    </row>
    <row r="1558" spans="8:8" x14ac:dyDescent="0.25">
      <c r="H1558"/>
    </row>
    <row r="1559" spans="8:8" x14ac:dyDescent="0.25">
      <c r="H1559"/>
    </row>
    <row r="1560" spans="8:8" x14ac:dyDescent="0.25">
      <c r="H1560"/>
    </row>
    <row r="1561" spans="8:8" x14ac:dyDescent="0.25">
      <c r="H1561"/>
    </row>
    <row r="1562" spans="8:8" x14ac:dyDescent="0.25">
      <c r="H1562"/>
    </row>
    <row r="1563" spans="8:8" x14ac:dyDescent="0.25">
      <c r="H1563"/>
    </row>
    <row r="1564" spans="8:8" x14ac:dyDescent="0.25">
      <c r="H1564"/>
    </row>
    <row r="1565" spans="8:8" x14ac:dyDescent="0.25">
      <c r="H1565"/>
    </row>
    <row r="1566" spans="8:8" x14ac:dyDescent="0.25">
      <c r="H1566"/>
    </row>
    <row r="1567" spans="8:8" x14ac:dyDescent="0.25">
      <c r="H1567"/>
    </row>
    <row r="1568" spans="8:8" x14ac:dyDescent="0.25">
      <c r="H1568"/>
    </row>
    <row r="1569" spans="8:8" x14ac:dyDescent="0.25">
      <c r="H1569"/>
    </row>
    <row r="1570" spans="8:8" x14ac:dyDescent="0.25">
      <c r="H1570"/>
    </row>
    <row r="1571" spans="8:8" x14ac:dyDescent="0.25">
      <c r="H1571"/>
    </row>
    <row r="1572" spans="8:8" x14ac:dyDescent="0.25">
      <c r="H1572"/>
    </row>
    <row r="1573" spans="8:8" x14ac:dyDescent="0.25">
      <c r="H1573"/>
    </row>
    <row r="1574" spans="8:8" x14ac:dyDescent="0.25">
      <c r="H1574"/>
    </row>
    <row r="1575" spans="8:8" x14ac:dyDescent="0.25">
      <c r="H1575"/>
    </row>
    <row r="1576" spans="8:8" x14ac:dyDescent="0.25">
      <c r="H1576"/>
    </row>
    <row r="1577" spans="8:8" x14ac:dyDescent="0.25">
      <c r="H1577"/>
    </row>
    <row r="1578" spans="8:8" x14ac:dyDescent="0.25">
      <c r="H1578"/>
    </row>
    <row r="1579" spans="8:8" x14ac:dyDescent="0.25">
      <c r="H1579"/>
    </row>
    <row r="1580" spans="8:8" x14ac:dyDescent="0.25">
      <c r="H1580"/>
    </row>
    <row r="1581" spans="8:8" x14ac:dyDescent="0.25">
      <c r="H1581"/>
    </row>
    <row r="1582" spans="8:8" x14ac:dyDescent="0.25">
      <c r="H1582"/>
    </row>
    <row r="1583" spans="8:8" x14ac:dyDescent="0.25">
      <c r="H1583"/>
    </row>
    <row r="1584" spans="8:8" x14ac:dyDescent="0.25">
      <c r="H1584"/>
    </row>
    <row r="1585" spans="8:8" x14ac:dyDescent="0.25">
      <c r="H1585"/>
    </row>
    <row r="1586" spans="8:8" x14ac:dyDescent="0.25">
      <c r="H1586"/>
    </row>
    <row r="1587" spans="8:8" x14ac:dyDescent="0.25">
      <c r="H1587"/>
    </row>
    <row r="1588" spans="8:8" x14ac:dyDescent="0.25">
      <c r="H1588"/>
    </row>
    <row r="1589" spans="8:8" x14ac:dyDescent="0.25">
      <c r="H1589"/>
    </row>
    <row r="1590" spans="8:8" x14ac:dyDescent="0.25">
      <c r="H1590"/>
    </row>
    <row r="1591" spans="8:8" x14ac:dyDescent="0.25">
      <c r="H1591"/>
    </row>
    <row r="1592" spans="8:8" x14ac:dyDescent="0.25">
      <c r="H1592"/>
    </row>
    <row r="1593" spans="8:8" x14ac:dyDescent="0.25">
      <c r="H1593"/>
    </row>
    <row r="1594" spans="8:8" x14ac:dyDescent="0.25">
      <c r="H1594"/>
    </row>
    <row r="1595" spans="8:8" x14ac:dyDescent="0.25">
      <c r="H1595"/>
    </row>
    <row r="1596" spans="8:8" x14ac:dyDescent="0.25">
      <c r="H1596"/>
    </row>
    <row r="1597" spans="8:8" x14ac:dyDescent="0.25">
      <c r="H1597"/>
    </row>
    <row r="1598" spans="8:8" x14ac:dyDescent="0.25">
      <c r="H1598"/>
    </row>
    <row r="1599" spans="8:8" x14ac:dyDescent="0.25">
      <c r="H1599"/>
    </row>
    <row r="1600" spans="8:8" x14ac:dyDescent="0.25">
      <c r="H1600"/>
    </row>
    <row r="1601" spans="8:8" x14ac:dyDescent="0.25">
      <c r="H1601"/>
    </row>
    <row r="1602" spans="8:8" x14ac:dyDescent="0.25">
      <c r="H1602"/>
    </row>
    <row r="1603" spans="8:8" x14ac:dyDescent="0.25">
      <c r="H1603"/>
    </row>
    <row r="1604" spans="8:8" x14ac:dyDescent="0.25">
      <c r="H1604"/>
    </row>
    <row r="1605" spans="8:8" x14ac:dyDescent="0.25">
      <c r="H1605"/>
    </row>
    <row r="1606" spans="8:8" x14ac:dyDescent="0.25">
      <c r="H1606"/>
    </row>
    <row r="1607" spans="8:8" x14ac:dyDescent="0.25">
      <c r="H1607"/>
    </row>
    <row r="1608" spans="8:8" x14ac:dyDescent="0.25">
      <c r="H1608"/>
    </row>
    <row r="1609" spans="8:8" x14ac:dyDescent="0.25">
      <c r="H1609"/>
    </row>
    <row r="1610" spans="8:8" x14ac:dyDescent="0.25">
      <c r="H1610"/>
    </row>
    <row r="1611" spans="8:8" x14ac:dyDescent="0.25">
      <c r="H1611"/>
    </row>
    <row r="1612" spans="8:8" x14ac:dyDescent="0.25">
      <c r="H1612"/>
    </row>
    <row r="1613" spans="8:8" x14ac:dyDescent="0.25">
      <c r="H1613"/>
    </row>
    <row r="1614" spans="8:8" x14ac:dyDescent="0.25">
      <c r="H1614"/>
    </row>
    <row r="1615" spans="8:8" x14ac:dyDescent="0.25">
      <c r="H1615"/>
    </row>
    <row r="1616" spans="8:8" x14ac:dyDescent="0.25">
      <c r="H1616"/>
    </row>
    <row r="1617" spans="8:8" x14ac:dyDescent="0.25">
      <c r="H1617"/>
    </row>
    <row r="1618" spans="8:8" x14ac:dyDescent="0.25">
      <c r="H1618"/>
    </row>
    <row r="1619" spans="8:8" x14ac:dyDescent="0.25">
      <c r="H1619"/>
    </row>
    <row r="1620" spans="8:8" x14ac:dyDescent="0.25">
      <c r="H1620"/>
    </row>
    <row r="1621" spans="8:8" x14ac:dyDescent="0.25">
      <c r="H1621"/>
    </row>
    <row r="1622" spans="8:8" x14ac:dyDescent="0.25">
      <c r="H1622"/>
    </row>
    <row r="1623" spans="8:8" x14ac:dyDescent="0.25">
      <c r="H1623"/>
    </row>
    <row r="1624" spans="8:8" x14ac:dyDescent="0.25">
      <c r="H1624"/>
    </row>
    <row r="1625" spans="8:8" x14ac:dyDescent="0.25">
      <c r="H1625"/>
    </row>
    <row r="1626" spans="8:8" x14ac:dyDescent="0.25">
      <c r="H1626"/>
    </row>
    <row r="1627" spans="8:8" x14ac:dyDescent="0.25">
      <c r="H1627"/>
    </row>
    <row r="1628" spans="8:8" x14ac:dyDescent="0.25">
      <c r="H1628"/>
    </row>
    <row r="1629" spans="8:8" x14ac:dyDescent="0.25">
      <c r="H1629"/>
    </row>
    <row r="1630" spans="8:8" x14ac:dyDescent="0.25">
      <c r="H1630"/>
    </row>
    <row r="1631" spans="8:8" x14ac:dyDescent="0.25">
      <c r="H1631"/>
    </row>
    <row r="1632" spans="8:8" x14ac:dyDescent="0.25">
      <c r="H1632"/>
    </row>
    <row r="1633" spans="8:8" x14ac:dyDescent="0.25">
      <c r="H1633"/>
    </row>
    <row r="1634" spans="8:8" x14ac:dyDescent="0.25">
      <c r="H1634"/>
    </row>
    <row r="1635" spans="8:8" x14ac:dyDescent="0.25">
      <c r="H1635"/>
    </row>
    <row r="1636" spans="8:8" x14ac:dyDescent="0.25">
      <c r="H1636"/>
    </row>
    <row r="1637" spans="8:8" x14ac:dyDescent="0.25">
      <c r="H1637"/>
    </row>
    <row r="1638" spans="8:8" x14ac:dyDescent="0.25">
      <c r="H1638"/>
    </row>
    <row r="1639" spans="8:8" x14ac:dyDescent="0.25">
      <c r="H1639"/>
    </row>
    <row r="1640" spans="8:8" x14ac:dyDescent="0.25">
      <c r="H1640"/>
    </row>
    <row r="1641" spans="8:8" x14ac:dyDescent="0.25">
      <c r="H1641"/>
    </row>
    <row r="1642" spans="8:8" x14ac:dyDescent="0.25">
      <c r="H1642"/>
    </row>
    <row r="1643" spans="8:8" x14ac:dyDescent="0.25">
      <c r="H1643"/>
    </row>
    <row r="1644" spans="8:8" x14ac:dyDescent="0.25">
      <c r="H1644"/>
    </row>
    <row r="1645" spans="8:8" x14ac:dyDescent="0.25">
      <c r="H1645"/>
    </row>
    <row r="1646" spans="8:8" x14ac:dyDescent="0.25">
      <c r="H1646"/>
    </row>
    <row r="1647" spans="8:8" x14ac:dyDescent="0.25">
      <c r="H1647"/>
    </row>
    <row r="1648" spans="8:8" x14ac:dyDescent="0.25">
      <c r="H1648"/>
    </row>
    <row r="1649" spans="8:8" x14ac:dyDescent="0.25">
      <c r="H1649"/>
    </row>
    <row r="1650" spans="8:8" x14ac:dyDescent="0.25">
      <c r="H1650"/>
    </row>
    <row r="1651" spans="8:8" x14ac:dyDescent="0.25">
      <c r="H1651"/>
    </row>
    <row r="1652" spans="8:8" x14ac:dyDescent="0.25">
      <c r="H1652"/>
    </row>
    <row r="1653" spans="8:8" x14ac:dyDescent="0.25">
      <c r="H1653"/>
    </row>
    <row r="1654" spans="8:8" x14ac:dyDescent="0.25">
      <c r="H1654"/>
    </row>
    <row r="1655" spans="8:8" x14ac:dyDescent="0.25">
      <c r="H1655"/>
    </row>
    <row r="1656" spans="8:8" x14ac:dyDescent="0.25">
      <c r="H1656"/>
    </row>
    <row r="1657" spans="8:8" x14ac:dyDescent="0.25">
      <c r="H1657"/>
    </row>
    <row r="1658" spans="8:8" x14ac:dyDescent="0.25">
      <c r="H1658"/>
    </row>
    <row r="1659" spans="8:8" x14ac:dyDescent="0.25">
      <c r="H1659"/>
    </row>
    <row r="1660" spans="8:8" x14ac:dyDescent="0.25">
      <c r="H1660"/>
    </row>
    <row r="1661" spans="8:8" x14ac:dyDescent="0.25">
      <c r="H1661"/>
    </row>
    <row r="1662" spans="8:8" x14ac:dyDescent="0.25">
      <c r="H1662"/>
    </row>
    <row r="1663" spans="8:8" x14ac:dyDescent="0.25">
      <c r="H1663"/>
    </row>
    <row r="1664" spans="8:8" x14ac:dyDescent="0.25">
      <c r="H1664"/>
    </row>
    <row r="1665" spans="8:8" x14ac:dyDescent="0.25">
      <c r="H1665"/>
    </row>
    <row r="1666" spans="8:8" x14ac:dyDescent="0.25">
      <c r="H1666"/>
    </row>
    <row r="1667" spans="8:8" x14ac:dyDescent="0.25">
      <c r="H1667"/>
    </row>
    <row r="1668" spans="8:8" x14ac:dyDescent="0.25">
      <c r="H1668"/>
    </row>
    <row r="1669" spans="8:8" x14ac:dyDescent="0.25">
      <c r="H1669"/>
    </row>
    <row r="1670" spans="8:8" x14ac:dyDescent="0.25">
      <c r="H1670"/>
    </row>
    <row r="1671" spans="8:8" x14ac:dyDescent="0.25">
      <c r="H1671"/>
    </row>
    <row r="1672" spans="8:8" x14ac:dyDescent="0.25">
      <c r="H1672"/>
    </row>
    <row r="1673" spans="8:8" x14ac:dyDescent="0.25">
      <c r="H1673"/>
    </row>
    <row r="1674" spans="8:8" x14ac:dyDescent="0.25">
      <c r="H1674"/>
    </row>
    <row r="1675" spans="8:8" x14ac:dyDescent="0.25">
      <c r="H1675"/>
    </row>
    <row r="1676" spans="8:8" x14ac:dyDescent="0.25">
      <c r="H1676"/>
    </row>
    <row r="1677" spans="8:8" x14ac:dyDescent="0.25">
      <c r="H1677"/>
    </row>
    <row r="1678" spans="8:8" x14ac:dyDescent="0.25">
      <c r="H1678"/>
    </row>
    <row r="1679" spans="8:8" x14ac:dyDescent="0.25">
      <c r="H1679"/>
    </row>
    <row r="1680" spans="8:8" x14ac:dyDescent="0.25">
      <c r="H1680"/>
    </row>
    <row r="1681" spans="8:8" x14ac:dyDescent="0.25">
      <c r="H1681"/>
    </row>
    <row r="1682" spans="8:8" x14ac:dyDescent="0.25">
      <c r="H1682"/>
    </row>
    <row r="1683" spans="8:8" x14ac:dyDescent="0.25">
      <c r="H1683"/>
    </row>
    <row r="1684" spans="8:8" x14ac:dyDescent="0.25">
      <c r="H1684"/>
    </row>
    <row r="1685" spans="8:8" x14ac:dyDescent="0.25">
      <c r="H1685"/>
    </row>
    <row r="1686" spans="8:8" x14ac:dyDescent="0.25">
      <c r="H1686"/>
    </row>
    <row r="1687" spans="8:8" x14ac:dyDescent="0.25">
      <c r="H1687"/>
    </row>
    <row r="1688" spans="8:8" x14ac:dyDescent="0.25">
      <c r="H1688"/>
    </row>
    <row r="1689" spans="8:8" x14ac:dyDescent="0.25">
      <c r="H1689"/>
    </row>
    <row r="1690" spans="8:8" x14ac:dyDescent="0.25">
      <c r="H1690"/>
    </row>
    <row r="1691" spans="8:8" x14ac:dyDescent="0.25">
      <c r="H1691"/>
    </row>
    <row r="1692" spans="8:8" x14ac:dyDescent="0.25">
      <c r="H1692"/>
    </row>
    <row r="1693" spans="8:8" x14ac:dyDescent="0.25">
      <c r="H1693"/>
    </row>
    <row r="1694" spans="8:8" x14ac:dyDescent="0.25">
      <c r="H1694"/>
    </row>
    <row r="1695" spans="8:8" x14ac:dyDescent="0.25">
      <c r="H1695"/>
    </row>
    <row r="1696" spans="8:8" x14ac:dyDescent="0.25">
      <c r="H1696"/>
    </row>
    <row r="1697" spans="8:8" x14ac:dyDescent="0.25">
      <c r="H1697"/>
    </row>
    <row r="1698" spans="8:8" x14ac:dyDescent="0.25">
      <c r="H1698"/>
    </row>
    <row r="1699" spans="8:8" x14ac:dyDescent="0.25">
      <c r="H1699"/>
    </row>
    <row r="1700" spans="8:8" x14ac:dyDescent="0.25">
      <c r="H1700"/>
    </row>
    <row r="1701" spans="8:8" x14ac:dyDescent="0.25">
      <c r="H1701"/>
    </row>
    <row r="1702" spans="8:8" x14ac:dyDescent="0.25">
      <c r="H1702"/>
    </row>
    <row r="1703" spans="8:8" x14ac:dyDescent="0.25">
      <c r="H1703"/>
    </row>
    <row r="1704" spans="8:8" x14ac:dyDescent="0.25">
      <c r="H1704"/>
    </row>
    <row r="1705" spans="8:8" x14ac:dyDescent="0.25">
      <c r="H1705"/>
    </row>
    <row r="1706" spans="8:8" x14ac:dyDescent="0.25">
      <c r="H1706"/>
    </row>
    <row r="1707" spans="8:8" x14ac:dyDescent="0.25">
      <c r="H1707"/>
    </row>
    <row r="1708" spans="8:8" x14ac:dyDescent="0.25">
      <c r="H1708"/>
    </row>
    <row r="1709" spans="8:8" x14ac:dyDescent="0.25">
      <c r="H1709"/>
    </row>
    <row r="1710" spans="8:8" x14ac:dyDescent="0.25">
      <c r="H1710"/>
    </row>
    <row r="1711" spans="8:8" x14ac:dyDescent="0.25">
      <c r="H1711"/>
    </row>
    <row r="1712" spans="8:8" x14ac:dyDescent="0.25">
      <c r="H1712"/>
    </row>
    <row r="1713" spans="8:8" x14ac:dyDescent="0.25">
      <c r="H1713"/>
    </row>
    <row r="1714" spans="8:8" x14ac:dyDescent="0.25">
      <c r="H1714"/>
    </row>
    <row r="1715" spans="8:8" x14ac:dyDescent="0.25">
      <c r="H1715"/>
    </row>
    <row r="1716" spans="8:8" x14ac:dyDescent="0.25">
      <c r="H1716"/>
    </row>
    <row r="1717" spans="8:8" x14ac:dyDescent="0.25">
      <c r="H1717"/>
    </row>
    <row r="1718" spans="8:8" x14ac:dyDescent="0.25">
      <c r="H1718"/>
    </row>
    <row r="1719" spans="8:8" x14ac:dyDescent="0.25">
      <c r="H1719"/>
    </row>
    <row r="1720" spans="8:8" x14ac:dyDescent="0.25">
      <c r="H1720"/>
    </row>
    <row r="1721" spans="8:8" x14ac:dyDescent="0.25">
      <c r="H1721"/>
    </row>
    <row r="1722" spans="8:8" x14ac:dyDescent="0.25">
      <c r="H1722"/>
    </row>
    <row r="1723" spans="8:8" x14ac:dyDescent="0.25">
      <c r="H1723"/>
    </row>
    <row r="1724" spans="8:8" x14ac:dyDescent="0.25">
      <c r="H1724"/>
    </row>
    <row r="1725" spans="8:8" x14ac:dyDescent="0.25">
      <c r="H1725"/>
    </row>
    <row r="1726" spans="8:8" x14ac:dyDescent="0.25">
      <c r="H1726"/>
    </row>
    <row r="1727" spans="8:8" x14ac:dyDescent="0.25">
      <c r="H1727"/>
    </row>
    <row r="1728" spans="8:8" x14ac:dyDescent="0.25">
      <c r="H1728"/>
    </row>
    <row r="1729" spans="8:8" x14ac:dyDescent="0.25">
      <c r="H1729"/>
    </row>
    <row r="1730" spans="8:8" x14ac:dyDescent="0.25">
      <c r="H1730"/>
    </row>
    <row r="1731" spans="8:8" x14ac:dyDescent="0.25">
      <c r="H1731"/>
    </row>
    <row r="1732" spans="8:8" x14ac:dyDescent="0.25">
      <c r="H1732"/>
    </row>
    <row r="1733" spans="8:8" x14ac:dyDescent="0.25">
      <c r="H1733"/>
    </row>
    <row r="1734" spans="8:8" x14ac:dyDescent="0.25">
      <c r="H1734"/>
    </row>
    <row r="1735" spans="8:8" x14ac:dyDescent="0.25">
      <c r="H1735"/>
    </row>
    <row r="1736" spans="8:8" x14ac:dyDescent="0.25">
      <c r="H1736"/>
    </row>
    <row r="1737" spans="8:8" x14ac:dyDescent="0.25">
      <c r="H1737"/>
    </row>
    <row r="1738" spans="8:8" x14ac:dyDescent="0.25">
      <c r="H1738"/>
    </row>
    <row r="1739" spans="8:8" x14ac:dyDescent="0.25">
      <c r="H1739"/>
    </row>
    <row r="1740" spans="8:8" x14ac:dyDescent="0.25">
      <c r="H1740"/>
    </row>
    <row r="1741" spans="8:8" x14ac:dyDescent="0.25">
      <c r="H1741"/>
    </row>
    <row r="1742" spans="8:8" x14ac:dyDescent="0.25">
      <c r="H1742"/>
    </row>
    <row r="1743" spans="8:8" x14ac:dyDescent="0.25">
      <c r="H1743"/>
    </row>
    <row r="1744" spans="8:8" x14ac:dyDescent="0.25">
      <c r="H1744"/>
    </row>
    <row r="1745" spans="8:8" x14ac:dyDescent="0.25">
      <c r="H1745"/>
    </row>
    <row r="1746" spans="8:8" x14ac:dyDescent="0.25">
      <c r="H1746"/>
    </row>
    <row r="1747" spans="8:8" x14ac:dyDescent="0.25">
      <c r="H1747"/>
    </row>
    <row r="1748" spans="8:8" x14ac:dyDescent="0.25">
      <c r="H1748"/>
    </row>
    <row r="1749" spans="8:8" x14ac:dyDescent="0.25">
      <c r="H1749"/>
    </row>
    <row r="1750" spans="8:8" x14ac:dyDescent="0.25">
      <c r="H1750"/>
    </row>
    <row r="1751" spans="8:8" x14ac:dyDescent="0.25">
      <c r="H1751"/>
    </row>
    <row r="1752" spans="8:8" x14ac:dyDescent="0.25">
      <c r="H1752"/>
    </row>
    <row r="1753" spans="8:8" x14ac:dyDescent="0.25">
      <c r="H1753"/>
    </row>
    <row r="1754" spans="8:8" x14ac:dyDescent="0.25">
      <c r="H1754"/>
    </row>
    <row r="1755" spans="8:8" x14ac:dyDescent="0.25">
      <c r="H1755"/>
    </row>
    <row r="1756" spans="8:8" x14ac:dyDescent="0.25">
      <c r="H1756"/>
    </row>
    <row r="1757" spans="8:8" x14ac:dyDescent="0.25">
      <c r="H1757"/>
    </row>
    <row r="1758" spans="8:8" x14ac:dyDescent="0.25">
      <c r="H1758"/>
    </row>
    <row r="1759" spans="8:8" x14ac:dyDescent="0.25">
      <c r="H1759"/>
    </row>
    <row r="1760" spans="8:8" x14ac:dyDescent="0.25">
      <c r="H1760"/>
    </row>
    <row r="1761" spans="8:8" x14ac:dyDescent="0.25">
      <c r="H1761"/>
    </row>
    <row r="1762" spans="8:8" x14ac:dyDescent="0.25">
      <c r="H1762"/>
    </row>
    <row r="1763" spans="8:8" x14ac:dyDescent="0.25">
      <c r="H1763"/>
    </row>
    <row r="1764" spans="8:8" x14ac:dyDescent="0.25">
      <c r="H1764"/>
    </row>
    <row r="1765" spans="8:8" x14ac:dyDescent="0.25">
      <c r="H1765"/>
    </row>
    <row r="1766" spans="8:8" x14ac:dyDescent="0.25">
      <c r="H1766"/>
    </row>
    <row r="1767" spans="8:8" x14ac:dyDescent="0.25">
      <c r="H1767"/>
    </row>
    <row r="1768" spans="8:8" x14ac:dyDescent="0.25">
      <c r="H1768"/>
    </row>
    <row r="1769" spans="8:8" x14ac:dyDescent="0.25">
      <c r="H1769"/>
    </row>
    <row r="1770" spans="8:8" x14ac:dyDescent="0.25">
      <c r="H1770"/>
    </row>
    <row r="1771" spans="8:8" x14ac:dyDescent="0.25">
      <c r="H1771"/>
    </row>
    <row r="1772" spans="8:8" x14ac:dyDescent="0.25">
      <c r="H1772"/>
    </row>
    <row r="1773" spans="8:8" x14ac:dyDescent="0.25">
      <c r="H1773"/>
    </row>
    <row r="1774" spans="8:8" x14ac:dyDescent="0.25">
      <c r="H1774"/>
    </row>
    <row r="1775" spans="8:8" x14ac:dyDescent="0.25">
      <c r="H1775"/>
    </row>
    <row r="1776" spans="8:8" x14ac:dyDescent="0.25">
      <c r="H1776"/>
    </row>
    <row r="1777" spans="8:8" x14ac:dyDescent="0.25">
      <c r="H1777"/>
    </row>
    <row r="1778" spans="8:8" x14ac:dyDescent="0.25">
      <c r="H1778"/>
    </row>
    <row r="1779" spans="8:8" x14ac:dyDescent="0.25">
      <c r="H1779"/>
    </row>
    <row r="1780" spans="8:8" x14ac:dyDescent="0.25">
      <c r="H1780"/>
    </row>
    <row r="1781" spans="8:8" x14ac:dyDescent="0.25">
      <c r="H1781"/>
    </row>
    <row r="1782" spans="8:8" x14ac:dyDescent="0.25">
      <c r="H1782"/>
    </row>
    <row r="1783" spans="8:8" x14ac:dyDescent="0.25">
      <c r="H1783"/>
    </row>
    <row r="1784" spans="8:8" x14ac:dyDescent="0.25">
      <c r="H1784"/>
    </row>
    <row r="1785" spans="8:8" x14ac:dyDescent="0.25">
      <c r="H1785"/>
    </row>
    <row r="1786" spans="8:8" x14ac:dyDescent="0.25">
      <c r="H1786"/>
    </row>
    <row r="1787" spans="8:8" x14ac:dyDescent="0.25">
      <c r="H1787"/>
    </row>
    <row r="1788" spans="8:8" x14ac:dyDescent="0.25">
      <c r="H1788"/>
    </row>
    <row r="1789" spans="8:8" x14ac:dyDescent="0.25">
      <c r="H1789"/>
    </row>
    <row r="1790" spans="8:8" x14ac:dyDescent="0.25">
      <c r="H1790"/>
    </row>
    <row r="1791" spans="8:8" x14ac:dyDescent="0.25">
      <c r="H1791"/>
    </row>
    <row r="1792" spans="8:8" x14ac:dyDescent="0.25">
      <c r="H1792"/>
    </row>
    <row r="1793" spans="8:8" x14ac:dyDescent="0.25">
      <c r="H1793"/>
    </row>
    <row r="1794" spans="8:8" x14ac:dyDescent="0.25">
      <c r="H1794"/>
    </row>
    <row r="1795" spans="8:8" x14ac:dyDescent="0.25">
      <c r="H1795"/>
    </row>
    <row r="1796" spans="8:8" x14ac:dyDescent="0.25">
      <c r="H1796"/>
    </row>
    <row r="1797" spans="8:8" x14ac:dyDescent="0.25">
      <c r="H1797"/>
    </row>
    <row r="1798" spans="8:8" x14ac:dyDescent="0.25">
      <c r="H1798"/>
    </row>
    <row r="1799" spans="8:8" x14ac:dyDescent="0.25">
      <c r="H1799"/>
    </row>
    <row r="1800" spans="8:8" x14ac:dyDescent="0.25">
      <c r="H1800"/>
    </row>
    <row r="1801" spans="8:8" x14ac:dyDescent="0.25">
      <c r="H1801"/>
    </row>
    <row r="1802" spans="8:8" x14ac:dyDescent="0.25">
      <c r="H1802"/>
    </row>
    <row r="1803" spans="8:8" x14ac:dyDescent="0.25">
      <c r="H1803"/>
    </row>
    <row r="1804" spans="8:8" x14ac:dyDescent="0.25">
      <c r="H1804"/>
    </row>
    <row r="1805" spans="8:8" x14ac:dyDescent="0.25">
      <c r="H1805"/>
    </row>
    <row r="1806" spans="8:8" x14ac:dyDescent="0.25">
      <c r="H1806"/>
    </row>
    <row r="1807" spans="8:8" x14ac:dyDescent="0.25">
      <c r="H1807"/>
    </row>
    <row r="1808" spans="8:8" x14ac:dyDescent="0.25">
      <c r="H1808"/>
    </row>
    <row r="1809" spans="8:8" x14ac:dyDescent="0.25">
      <c r="H1809"/>
    </row>
    <row r="1810" spans="8:8" x14ac:dyDescent="0.25">
      <c r="H1810"/>
    </row>
    <row r="1811" spans="8:8" x14ac:dyDescent="0.25">
      <c r="H1811"/>
    </row>
    <row r="1812" spans="8:8" x14ac:dyDescent="0.25">
      <c r="H1812"/>
    </row>
    <row r="1813" spans="8:8" x14ac:dyDescent="0.25">
      <c r="H1813"/>
    </row>
    <row r="1814" spans="8:8" x14ac:dyDescent="0.25">
      <c r="H1814"/>
    </row>
    <row r="1815" spans="8:8" x14ac:dyDescent="0.25">
      <c r="H1815"/>
    </row>
    <row r="1816" spans="8:8" x14ac:dyDescent="0.25">
      <c r="H1816"/>
    </row>
    <row r="1817" spans="8:8" x14ac:dyDescent="0.25">
      <c r="H1817"/>
    </row>
    <row r="1818" spans="8:8" x14ac:dyDescent="0.25">
      <c r="H1818"/>
    </row>
    <row r="1819" spans="8:8" x14ac:dyDescent="0.25">
      <c r="H1819"/>
    </row>
    <row r="1820" spans="8:8" x14ac:dyDescent="0.25">
      <c r="H1820"/>
    </row>
    <row r="1821" spans="8:8" x14ac:dyDescent="0.25">
      <c r="H1821"/>
    </row>
    <row r="1822" spans="8:8" x14ac:dyDescent="0.25">
      <c r="H1822"/>
    </row>
    <row r="1823" spans="8:8" x14ac:dyDescent="0.25">
      <c r="H1823"/>
    </row>
    <row r="1824" spans="8:8" x14ac:dyDescent="0.25">
      <c r="H1824"/>
    </row>
    <row r="1825" spans="8:8" x14ac:dyDescent="0.25">
      <c r="H1825"/>
    </row>
    <row r="1826" spans="8:8" x14ac:dyDescent="0.25">
      <c r="H1826"/>
    </row>
    <row r="1827" spans="8:8" x14ac:dyDescent="0.25">
      <c r="H1827"/>
    </row>
    <row r="1828" spans="8:8" x14ac:dyDescent="0.25">
      <c r="H1828"/>
    </row>
    <row r="1829" spans="8:8" x14ac:dyDescent="0.25">
      <c r="H1829"/>
    </row>
    <row r="1830" spans="8:8" x14ac:dyDescent="0.25">
      <c r="H1830"/>
    </row>
    <row r="1831" spans="8:8" x14ac:dyDescent="0.25">
      <c r="H1831"/>
    </row>
    <row r="1832" spans="8:8" x14ac:dyDescent="0.25">
      <c r="H1832"/>
    </row>
    <row r="1833" spans="8:8" x14ac:dyDescent="0.25">
      <c r="H1833"/>
    </row>
    <row r="1834" spans="8:8" x14ac:dyDescent="0.25">
      <c r="H1834"/>
    </row>
    <row r="1835" spans="8:8" x14ac:dyDescent="0.25">
      <c r="H1835"/>
    </row>
    <row r="1836" spans="8:8" x14ac:dyDescent="0.25">
      <c r="H1836"/>
    </row>
    <row r="1837" spans="8:8" x14ac:dyDescent="0.25">
      <c r="H1837"/>
    </row>
    <row r="1838" spans="8:8" x14ac:dyDescent="0.25">
      <c r="H1838"/>
    </row>
    <row r="1839" spans="8:8" x14ac:dyDescent="0.25">
      <c r="H1839"/>
    </row>
    <row r="1840" spans="8:8" x14ac:dyDescent="0.25">
      <c r="H1840"/>
    </row>
    <row r="1841" spans="8:8" x14ac:dyDescent="0.25">
      <c r="H1841"/>
    </row>
    <row r="1842" spans="8:8" x14ac:dyDescent="0.25">
      <c r="H1842"/>
    </row>
    <row r="1843" spans="8:8" x14ac:dyDescent="0.25">
      <c r="H1843"/>
    </row>
    <row r="1844" spans="8:8" x14ac:dyDescent="0.25">
      <c r="H1844"/>
    </row>
    <row r="1845" spans="8:8" x14ac:dyDescent="0.25">
      <c r="H1845"/>
    </row>
    <row r="1846" spans="8:8" x14ac:dyDescent="0.25">
      <c r="H1846"/>
    </row>
    <row r="1847" spans="8:8" x14ac:dyDescent="0.25">
      <c r="H1847"/>
    </row>
    <row r="1848" spans="8:8" x14ac:dyDescent="0.25">
      <c r="H1848"/>
    </row>
    <row r="1849" spans="8:8" x14ac:dyDescent="0.25">
      <c r="H1849"/>
    </row>
    <row r="1850" spans="8:8" x14ac:dyDescent="0.25">
      <c r="H1850"/>
    </row>
    <row r="1851" spans="8:8" x14ac:dyDescent="0.25">
      <c r="H1851"/>
    </row>
    <row r="1852" spans="8:8" x14ac:dyDescent="0.25">
      <c r="H1852"/>
    </row>
    <row r="1853" spans="8:8" x14ac:dyDescent="0.25">
      <c r="H1853"/>
    </row>
    <row r="1854" spans="8:8" x14ac:dyDescent="0.25">
      <c r="H1854"/>
    </row>
    <row r="1855" spans="8:8" x14ac:dyDescent="0.25">
      <c r="H1855"/>
    </row>
    <row r="1856" spans="8:8" x14ac:dyDescent="0.25">
      <c r="H1856"/>
    </row>
    <row r="1857" spans="8:8" x14ac:dyDescent="0.25">
      <c r="H1857"/>
    </row>
    <row r="1858" spans="8:8" x14ac:dyDescent="0.25">
      <c r="H1858"/>
    </row>
    <row r="1859" spans="8:8" x14ac:dyDescent="0.25">
      <c r="H1859"/>
    </row>
    <row r="1860" spans="8:8" x14ac:dyDescent="0.25">
      <c r="H1860"/>
    </row>
    <row r="1861" spans="8:8" x14ac:dyDescent="0.25">
      <c r="H1861"/>
    </row>
    <row r="1862" spans="8:8" x14ac:dyDescent="0.25">
      <c r="H1862"/>
    </row>
    <row r="1863" spans="8:8" x14ac:dyDescent="0.25">
      <c r="H1863"/>
    </row>
    <row r="1864" spans="8:8" x14ac:dyDescent="0.25">
      <c r="H1864"/>
    </row>
    <row r="1865" spans="8:8" x14ac:dyDescent="0.25">
      <c r="H1865"/>
    </row>
    <row r="1866" spans="8:8" x14ac:dyDescent="0.25">
      <c r="H1866"/>
    </row>
    <row r="1867" spans="8:8" x14ac:dyDescent="0.25">
      <c r="H1867"/>
    </row>
    <row r="1868" spans="8:8" x14ac:dyDescent="0.25">
      <c r="H1868"/>
    </row>
    <row r="1869" spans="8:8" x14ac:dyDescent="0.25">
      <c r="H1869"/>
    </row>
    <row r="1870" spans="8:8" x14ac:dyDescent="0.25">
      <c r="H1870"/>
    </row>
    <row r="1871" spans="8:8" x14ac:dyDescent="0.25">
      <c r="H1871"/>
    </row>
    <row r="1872" spans="8:8" x14ac:dyDescent="0.25">
      <c r="H1872"/>
    </row>
    <row r="1873" spans="8:8" x14ac:dyDescent="0.25">
      <c r="H1873"/>
    </row>
    <row r="1874" spans="8:8" x14ac:dyDescent="0.25">
      <c r="H1874"/>
    </row>
    <row r="1875" spans="8:8" x14ac:dyDescent="0.25">
      <c r="H1875"/>
    </row>
    <row r="1876" spans="8:8" x14ac:dyDescent="0.25">
      <c r="H1876"/>
    </row>
    <row r="1877" spans="8:8" x14ac:dyDescent="0.25">
      <c r="H1877"/>
    </row>
    <row r="1878" spans="8:8" x14ac:dyDescent="0.25">
      <c r="H1878"/>
    </row>
    <row r="1879" spans="8:8" x14ac:dyDescent="0.25">
      <c r="H1879"/>
    </row>
    <row r="1880" spans="8:8" x14ac:dyDescent="0.25">
      <c r="H1880"/>
    </row>
    <row r="1881" spans="8:8" x14ac:dyDescent="0.25">
      <c r="H1881"/>
    </row>
    <row r="1882" spans="8:8" x14ac:dyDescent="0.25">
      <c r="H1882"/>
    </row>
    <row r="1883" spans="8:8" x14ac:dyDescent="0.25">
      <c r="H1883"/>
    </row>
    <row r="1884" spans="8:8" x14ac:dyDescent="0.25">
      <c r="H1884"/>
    </row>
    <row r="1885" spans="8:8" x14ac:dyDescent="0.25">
      <c r="H1885"/>
    </row>
    <row r="1886" spans="8:8" x14ac:dyDescent="0.25">
      <c r="H1886"/>
    </row>
    <row r="1887" spans="8:8" x14ac:dyDescent="0.25">
      <c r="H1887"/>
    </row>
    <row r="1888" spans="8:8" x14ac:dyDescent="0.25">
      <c r="H1888"/>
    </row>
    <row r="1889" spans="8:8" x14ac:dyDescent="0.25">
      <c r="H1889"/>
    </row>
    <row r="1890" spans="8:8" x14ac:dyDescent="0.25">
      <c r="H1890"/>
    </row>
    <row r="1891" spans="8:8" x14ac:dyDescent="0.25">
      <c r="H1891"/>
    </row>
    <row r="1892" spans="8:8" x14ac:dyDescent="0.25">
      <c r="H1892"/>
    </row>
    <row r="1893" spans="8:8" x14ac:dyDescent="0.25">
      <c r="H1893"/>
    </row>
    <row r="1894" spans="8:8" x14ac:dyDescent="0.25">
      <c r="H1894"/>
    </row>
    <row r="1895" spans="8:8" x14ac:dyDescent="0.25">
      <c r="H1895"/>
    </row>
    <row r="1896" spans="8:8" x14ac:dyDescent="0.25">
      <c r="H1896"/>
    </row>
    <row r="1897" spans="8:8" x14ac:dyDescent="0.25">
      <c r="H1897"/>
    </row>
    <row r="1898" spans="8:8" x14ac:dyDescent="0.25">
      <c r="H1898"/>
    </row>
    <row r="1899" spans="8:8" x14ac:dyDescent="0.25">
      <c r="H1899"/>
    </row>
    <row r="1900" spans="8:8" x14ac:dyDescent="0.25">
      <c r="H1900"/>
    </row>
    <row r="1901" spans="8:8" x14ac:dyDescent="0.25">
      <c r="H1901"/>
    </row>
    <row r="1902" spans="8:8" x14ac:dyDescent="0.25">
      <c r="H1902"/>
    </row>
    <row r="1903" spans="8:8" x14ac:dyDescent="0.25">
      <c r="H1903"/>
    </row>
    <row r="1904" spans="8:8" x14ac:dyDescent="0.25">
      <c r="H1904"/>
    </row>
    <row r="1905" spans="8:8" x14ac:dyDescent="0.25">
      <c r="H1905"/>
    </row>
    <row r="1906" spans="8:8" x14ac:dyDescent="0.25">
      <c r="H1906"/>
    </row>
    <row r="1907" spans="8:8" x14ac:dyDescent="0.25">
      <c r="H1907"/>
    </row>
    <row r="1908" spans="8:8" x14ac:dyDescent="0.25">
      <c r="H1908"/>
    </row>
    <row r="1909" spans="8:8" x14ac:dyDescent="0.25">
      <c r="H1909"/>
    </row>
    <row r="1910" spans="8:8" x14ac:dyDescent="0.25">
      <c r="H1910"/>
    </row>
    <row r="1911" spans="8:8" x14ac:dyDescent="0.25">
      <c r="H1911"/>
    </row>
    <row r="1912" spans="8:8" x14ac:dyDescent="0.25">
      <c r="H1912"/>
    </row>
    <row r="1913" spans="8:8" x14ac:dyDescent="0.25">
      <c r="H1913"/>
    </row>
    <row r="1914" spans="8:8" x14ac:dyDescent="0.25">
      <c r="H1914"/>
    </row>
    <row r="1915" spans="8:8" x14ac:dyDescent="0.25">
      <c r="H1915"/>
    </row>
    <row r="1916" spans="8:8" x14ac:dyDescent="0.25">
      <c r="H1916"/>
    </row>
    <row r="1917" spans="8:8" x14ac:dyDescent="0.25">
      <c r="H1917"/>
    </row>
    <row r="1918" spans="8:8" x14ac:dyDescent="0.25">
      <c r="H1918"/>
    </row>
    <row r="1919" spans="8:8" x14ac:dyDescent="0.25">
      <c r="H1919"/>
    </row>
    <row r="1920" spans="8:8" x14ac:dyDescent="0.25">
      <c r="H1920"/>
    </row>
    <row r="1921" spans="8:8" x14ac:dyDescent="0.25">
      <c r="H1921"/>
    </row>
    <row r="1922" spans="8:8" x14ac:dyDescent="0.25">
      <c r="H1922"/>
    </row>
    <row r="1923" spans="8:8" x14ac:dyDescent="0.25">
      <c r="H1923"/>
    </row>
    <row r="1924" spans="8:8" x14ac:dyDescent="0.25">
      <c r="H1924"/>
    </row>
    <row r="1925" spans="8:8" x14ac:dyDescent="0.25">
      <c r="H1925"/>
    </row>
    <row r="1926" spans="8:8" x14ac:dyDescent="0.25">
      <c r="H1926"/>
    </row>
    <row r="1927" spans="8:8" x14ac:dyDescent="0.25">
      <c r="H1927"/>
    </row>
    <row r="1928" spans="8:8" x14ac:dyDescent="0.25">
      <c r="H1928"/>
    </row>
    <row r="1929" spans="8:8" x14ac:dyDescent="0.25">
      <c r="H1929"/>
    </row>
    <row r="1930" spans="8:8" x14ac:dyDescent="0.25">
      <c r="H1930"/>
    </row>
    <row r="1931" spans="8:8" x14ac:dyDescent="0.25">
      <c r="H1931"/>
    </row>
    <row r="1932" spans="8:8" x14ac:dyDescent="0.25">
      <c r="H1932"/>
    </row>
    <row r="1933" spans="8:8" x14ac:dyDescent="0.25">
      <c r="H1933"/>
    </row>
    <row r="1934" spans="8:8" x14ac:dyDescent="0.25">
      <c r="H1934"/>
    </row>
    <row r="1935" spans="8:8" x14ac:dyDescent="0.25">
      <c r="H1935"/>
    </row>
    <row r="1936" spans="8:8" x14ac:dyDescent="0.25">
      <c r="H1936"/>
    </row>
    <row r="1937" spans="8:8" x14ac:dyDescent="0.25">
      <c r="H1937"/>
    </row>
    <row r="1938" spans="8:8" x14ac:dyDescent="0.25">
      <c r="H1938"/>
    </row>
    <row r="1939" spans="8:8" x14ac:dyDescent="0.25">
      <c r="H1939"/>
    </row>
    <row r="1940" spans="8:8" x14ac:dyDescent="0.25">
      <c r="H1940"/>
    </row>
    <row r="1941" spans="8:8" x14ac:dyDescent="0.25">
      <c r="H1941"/>
    </row>
    <row r="1942" spans="8:8" x14ac:dyDescent="0.25">
      <c r="H1942"/>
    </row>
    <row r="1943" spans="8:8" x14ac:dyDescent="0.25">
      <c r="H1943"/>
    </row>
    <row r="1944" spans="8:8" x14ac:dyDescent="0.25">
      <c r="H1944"/>
    </row>
    <row r="1945" spans="8:8" x14ac:dyDescent="0.25">
      <c r="H1945"/>
    </row>
    <row r="1946" spans="8:8" x14ac:dyDescent="0.25">
      <c r="H1946"/>
    </row>
    <row r="1947" spans="8:8" x14ac:dyDescent="0.25">
      <c r="H1947"/>
    </row>
    <row r="1948" spans="8:8" x14ac:dyDescent="0.25">
      <c r="H1948"/>
    </row>
    <row r="1949" spans="8:8" x14ac:dyDescent="0.25">
      <c r="H1949"/>
    </row>
    <row r="1950" spans="8:8" x14ac:dyDescent="0.25">
      <c r="H1950"/>
    </row>
    <row r="1951" spans="8:8" x14ac:dyDescent="0.25">
      <c r="H1951"/>
    </row>
    <row r="1952" spans="8:8" x14ac:dyDescent="0.25">
      <c r="H1952"/>
    </row>
    <row r="1953" spans="8:8" x14ac:dyDescent="0.25">
      <c r="H1953"/>
    </row>
    <row r="1954" spans="8:8" x14ac:dyDescent="0.25">
      <c r="H1954"/>
    </row>
    <row r="1955" spans="8:8" x14ac:dyDescent="0.25">
      <c r="H1955"/>
    </row>
    <row r="1956" spans="8:8" x14ac:dyDescent="0.25">
      <c r="H1956"/>
    </row>
    <row r="1957" spans="8:8" x14ac:dyDescent="0.25">
      <c r="H1957"/>
    </row>
    <row r="1958" spans="8:8" x14ac:dyDescent="0.25">
      <c r="H1958"/>
    </row>
    <row r="1959" spans="8:8" x14ac:dyDescent="0.25">
      <c r="H1959"/>
    </row>
    <row r="1960" spans="8:8" x14ac:dyDescent="0.25">
      <c r="H1960"/>
    </row>
    <row r="1961" spans="8:8" x14ac:dyDescent="0.25">
      <c r="H1961"/>
    </row>
    <row r="1962" spans="8:8" x14ac:dyDescent="0.25">
      <c r="H1962"/>
    </row>
    <row r="1963" spans="8:8" x14ac:dyDescent="0.25">
      <c r="H1963"/>
    </row>
    <row r="1964" spans="8:8" x14ac:dyDescent="0.25">
      <c r="H1964"/>
    </row>
    <row r="1965" spans="8:8" x14ac:dyDescent="0.25">
      <c r="H1965"/>
    </row>
    <row r="1966" spans="8:8" x14ac:dyDescent="0.25">
      <c r="H1966"/>
    </row>
    <row r="1967" spans="8:8" x14ac:dyDescent="0.25">
      <c r="H1967"/>
    </row>
    <row r="1968" spans="8:8" x14ac:dyDescent="0.25">
      <c r="H1968"/>
    </row>
    <row r="1969" spans="8:8" x14ac:dyDescent="0.25">
      <c r="H1969"/>
    </row>
    <row r="1970" spans="8:8" x14ac:dyDescent="0.25">
      <c r="H1970"/>
    </row>
    <row r="1971" spans="8:8" x14ac:dyDescent="0.25">
      <c r="H1971"/>
    </row>
    <row r="1972" spans="8:8" x14ac:dyDescent="0.25">
      <c r="H1972"/>
    </row>
    <row r="1973" spans="8:8" x14ac:dyDescent="0.25">
      <c r="H1973"/>
    </row>
    <row r="1974" spans="8:8" x14ac:dyDescent="0.25">
      <c r="H1974"/>
    </row>
    <row r="1975" spans="8:8" x14ac:dyDescent="0.25">
      <c r="H1975"/>
    </row>
    <row r="1976" spans="8:8" x14ac:dyDescent="0.25">
      <c r="H1976"/>
    </row>
    <row r="1977" spans="8:8" x14ac:dyDescent="0.25">
      <c r="H1977"/>
    </row>
    <row r="1978" spans="8:8" x14ac:dyDescent="0.25">
      <c r="H1978"/>
    </row>
    <row r="1979" spans="8:8" x14ac:dyDescent="0.25">
      <c r="H1979"/>
    </row>
    <row r="1980" spans="8:8" x14ac:dyDescent="0.25">
      <c r="H1980"/>
    </row>
    <row r="1981" spans="8:8" x14ac:dyDescent="0.25">
      <c r="H1981"/>
    </row>
    <row r="1982" spans="8:8" x14ac:dyDescent="0.25">
      <c r="H1982"/>
    </row>
    <row r="1983" spans="8:8" x14ac:dyDescent="0.25">
      <c r="H1983"/>
    </row>
    <row r="1984" spans="8:8" x14ac:dyDescent="0.25">
      <c r="H1984"/>
    </row>
    <row r="1985" spans="8:8" x14ac:dyDescent="0.25">
      <c r="H1985"/>
    </row>
    <row r="1986" spans="8:8" x14ac:dyDescent="0.25">
      <c r="H1986"/>
    </row>
    <row r="1987" spans="8:8" x14ac:dyDescent="0.25">
      <c r="H1987"/>
    </row>
    <row r="1988" spans="8:8" x14ac:dyDescent="0.25">
      <c r="H1988"/>
    </row>
    <row r="1989" spans="8:8" x14ac:dyDescent="0.25">
      <c r="H1989"/>
    </row>
    <row r="1990" spans="8:8" x14ac:dyDescent="0.25">
      <c r="H1990"/>
    </row>
    <row r="1991" spans="8:8" x14ac:dyDescent="0.25">
      <c r="H1991"/>
    </row>
    <row r="1992" spans="8:8" x14ac:dyDescent="0.25">
      <c r="H1992"/>
    </row>
    <row r="1993" spans="8:8" x14ac:dyDescent="0.25">
      <c r="H1993"/>
    </row>
    <row r="1994" spans="8:8" x14ac:dyDescent="0.25">
      <c r="H1994"/>
    </row>
    <row r="1995" spans="8:8" x14ac:dyDescent="0.25">
      <c r="H1995"/>
    </row>
    <row r="1996" spans="8:8" x14ac:dyDescent="0.25">
      <c r="H1996"/>
    </row>
    <row r="1997" spans="8:8" x14ac:dyDescent="0.25">
      <c r="H1997"/>
    </row>
    <row r="1998" spans="8:8" x14ac:dyDescent="0.25">
      <c r="H1998"/>
    </row>
    <row r="1999" spans="8:8" x14ac:dyDescent="0.25">
      <c r="H1999"/>
    </row>
    <row r="2000" spans="8:8" x14ac:dyDescent="0.25">
      <c r="H2000"/>
    </row>
    <row r="2001" spans="8:8" x14ac:dyDescent="0.25">
      <c r="H2001"/>
    </row>
    <row r="2002" spans="8:8" x14ac:dyDescent="0.25">
      <c r="H2002"/>
    </row>
    <row r="2003" spans="8:8" x14ac:dyDescent="0.25">
      <c r="H2003"/>
    </row>
    <row r="2004" spans="8:8" x14ac:dyDescent="0.25">
      <c r="H2004"/>
    </row>
    <row r="2005" spans="8:8" x14ac:dyDescent="0.25">
      <c r="H2005"/>
    </row>
    <row r="2006" spans="8:8" x14ac:dyDescent="0.25">
      <c r="H2006"/>
    </row>
    <row r="2007" spans="8:8" x14ac:dyDescent="0.25">
      <c r="H2007"/>
    </row>
    <row r="2008" spans="8:8" x14ac:dyDescent="0.25">
      <c r="H2008"/>
    </row>
    <row r="2009" spans="8:8" x14ac:dyDescent="0.25">
      <c r="H2009"/>
    </row>
    <row r="2010" spans="8:8" x14ac:dyDescent="0.25">
      <c r="H2010"/>
    </row>
    <row r="2011" spans="8:8" x14ac:dyDescent="0.25">
      <c r="H2011"/>
    </row>
    <row r="2012" spans="8:8" x14ac:dyDescent="0.25">
      <c r="H2012"/>
    </row>
    <row r="2013" spans="8:8" x14ac:dyDescent="0.25">
      <c r="H2013"/>
    </row>
    <row r="2014" spans="8:8" x14ac:dyDescent="0.25">
      <c r="H2014"/>
    </row>
    <row r="2015" spans="8:8" x14ac:dyDescent="0.25">
      <c r="H2015"/>
    </row>
    <row r="2016" spans="8:8" x14ac:dyDescent="0.25">
      <c r="H2016"/>
    </row>
    <row r="2017" spans="8:8" x14ac:dyDescent="0.25">
      <c r="H2017"/>
    </row>
    <row r="2018" spans="8:8" x14ac:dyDescent="0.25">
      <c r="H2018"/>
    </row>
    <row r="2019" spans="8:8" x14ac:dyDescent="0.25">
      <c r="H2019"/>
    </row>
    <row r="2020" spans="8:8" x14ac:dyDescent="0.25">
      <c r="H2020"/>
    </row>
    <row r="2021" spans="8:8" x14ac:dyDescent="0.25">
      <c r="H2021"/>
    </row>
    <row r="2022" spans="8:8" x14ac:dyDescent="0.25">
      <c r="H2022"/>
    </row>
    <row r="2023" spans="8:8" x14ac:dyDescent="0.25">
      <c r="H2023"/>
    </row>
    <row r="2024" spans="8:8" x14ac:dyDescent="0.25">
      <c r="H2024"/>
    </row>
    <row r="2025" spans="8:8" x14ac:dyDescent="0.25">
      <c r="H2025"/>
    </row>
    <row r="2026" spans="8:8" x14ac:dyDescent="0.25">
      <c r="H2026"/>
    </row>
    <row r="2027" spans="8:8" x14ac:dyDescent="0.25">
      <c r="H2027"/>
    </row>
    <row r="2028" spans="8:8" x14ac:dyDescent="0.25">
      <c r="H2028"/>
    </row>
    <row r="2029" spans="8:8" x14ac:dyDescent="0.25">
      <c r="H2029"/>
    </row>
    <row r="2030" spans="8:8" x14ac:dyDescent="0.25">
      <c r="H2030"/>
    </row>
    <row r="2031" spans="8:8" x14ac:dyDescent="0.25">
      <c r="H2031"/>
    </row>
    <row r="2032" spans="8:8" x14ac:dyDescent="0.25">
      <c r="H2032"/>
    </row>
    <row r="2033" spans="8:8" x14ac:dyDescent="0.25">
      <c r="H2033"/>
    </row>
    <row r="2034" spans="8:8" x14ac:dyDescent="0.25">
      <c r="H2034"/>
    </row>
    <row r="2035" spans="8:8" x14ac:dyDescent="0.25">
      <c r="H2035"/>
    </row>
    <row r="2036" spans="8:8" x14ac:dyDescent="0.25">
      <c r="H2036"/>
    </row>
    <row r="2037" spans="8:8" x14ac:dyDescent="0.25">
      <c r="H2037"/>
    </row>
    <row r="2038" spans="8:8" x14ac:dyDescent="0.25">
      <c r="H2038"/>
    </row>
    <row r="2039" spans="8:8" x14ac:dyDescent="0.25">
      <c r="H2039"/>
    </row>
    <row r="2040" spans="8:8" x14ac:dyDescent="0.25">
      <c r="H2040"/>
    </row>
    <row r="2041" spans="8:8" x14ac:dyDescent="0.25">
      <c r="H2041"/>
    </row>
    <row r="2042" spans="8:8" x14ac:dyDescent="0.25">
      <c r="H2042"/>
    </row>
    <row r="2043" spans="8:8" x14ac:dyDescent="0.25">
      <c r="H2043"/>
    </row>
    <row r="2044" spans="8:8" x14ac:dyDescent="0.25">
      <c r="H2044"/>
    </row>
    <row r="2045" spans="8:8" x14ac:dyDescent="0.25">
      <c r="H2045"/>
    </row>
    <row r="2046" spans="8:8" x14ac:dyDescent="0.25">
      <c r="H2046"/>
    </row>
    <row r="2047" spans="8:8" x14ac:dyDescent="0.25">
      <c r="H2047"/>
    </row>
    <row r="2048" spans="8:8" x14ac:dyDescent="0.25">
      <c r="H2048"/>
    </row>
    <row r="2049" spans="8:8" x14ac:dyDescent="0.25">
      <c r="H2049"/>
    </row>
    <row r="2050" spans="8:8" x14ac:dyDescent="0.25">
      <c r="H2050"/>
    </row>
    <row r="2051" spans="8:8" x14ac:dyDescent="0.25">
      <c r="H2051"/>
    </row>
    <row r="2052" spans="8:8" x14ac:dyDescent="0.25">
      <c r="H2052"/>
    </row>
    <row r="2053" spans="8:8" x14ac:dyDescent="0.25">
      <c r="H2053"/>
    </row>
    <row r="2054" spans="8:8" x14ac:dyDescent="0.25">
      <c r="H2054"/>
    </row>
    <row r="2055" spans="8:8" x14ac:dyDescent="0.25">
      <c r="H2055"/>
    </row>
    <row r="2056" spans="8:8" x14ac:dyDescent="0.25">
      <c r="H2056"/>
    </row>
    <row r="2057" spans="8:8" x14ac:dyDescent="0.25">
      <c r="H2057"/>
    </row>
    <row r="2058" spans="8:8" x14ac:dyDescent="0.25">
      <c r="H2058"/>
    </row>
    <row r="2059" spans="8:8" x14ac:dyDescent="0.25">
      <c r="H2059"/>
    </row>
    <row r="2060" spans="8:8" x14ac:dyDescent="0.25">
      <c r="H2060"/>
    </row>
    <row r="2061" spans="8:8" x14ac:dyDescent="0.25">
      <c r="H2061"/>
    </row>
    <row r="2062" spans="8:8" x14ac:dyDescent="0.25">
      <c r="H2062"/>
    </row>
    <row r="2063" spans="8:8" x14ac:dyDescent="0.25">
      <c r="H2063"/>
    </row>
    <row r="2064" spans="8:8" x14ac:dyDescent="0.25">
      <c r="H2064"/>
    </row>
    <row r="2065" spans="8:8" x14ac:dyDescent="0.25">
      <c r="H2065"/>
    </row>
    <row r="2066" spans="8:8" x14ac:dyDescent="0.25">
      <c r="H2066"/>
    </row>
    <row r="2067" spans="8:8" x14ac:dyDescent="0.25">
      <c r="H2067"/>
    </row>
    <row r="2068" spans="8:8" x14ac:dyDescent="0.25">
      <c r="H2068"/>
    </row>
    <row r="2069" spans="8:8" x14ac:dyDescent="0.25">
      <c r="H2069"/>
    </row>
    <row r="2070" spans="8:8" x14ac:dyDescent="0.25">
      <c r="H2070"/>
    </row>
    <row r="2071" spans="8:8" x14ac:dyDescent="0.25">
      <c r="H2071"/>
    </row>
    <row r="2072" spans="8:8" x14ac:dyDescent="0.25">
      <c r="H2072"/>
    </row>
    <row r="2073" spans="8:8" x14ac:dyDescent="0.25">
      <c r="H2073"/>
    </row>
    <row r="2074" spans="8:8" x14ac:dyDescent="0.25">
      <c r="H2074"/>
    </row>
    <row r="2075" spans="8:8" x14ac:dyDescent="0.25">
      <c r="H2075"/>
    </row>
  </sheetData>
  <conditionalFormatting sqref="D4:D6">
    <cfRule type="notContainsText" dxfId="6" priority="4" operator="notContains" text="All">
      <formula>ISERROR(SEARCH("All",D4))</formula>
    </cfRule>
  </conditionalFormatting>
  <conditionalFormatting sqref="C3:C7">
    <cfRule type="notContainsText" dxfId="5" priority="1" operator="notContains" text="All">
      <formula>ISERROR(SEARCH("All",C3))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1"/>
  </sheetPr>
  <dimension ref="A1:DI1414"/>
  <sheetViews>
    <sheetView zoomScale="70" zoomScaleNormal="70" workbookViewId="0">
      <selection activeCell="I17" sqref="I17"/>
    </sheetView>
  </sheetViews>
  <sheetFormatPr defaultRowHeight="15" x14ac:dyDescent="0.25"/>
  <cols>
    <col min="1" max="1" width="81" bestFit="1" customWidth="1"/>
    <col min="2" max="2" width="16.140625" customWidth="1"/>
    <col min="3" max="3" width="27.85546875" customWidth="1"/>
    <col min="4" max="4" width="22" bestFit="1" customWidth="1"/>
    <col min="5" max="5" width="35.7109375" bestFit="1" customWidth="1"/>
    <col min="6" max="6" width="12.42578125" bestFit="1" customWidth="1"/>
    <col min="7" max="7" width="10.7109375" bestFit="1" customWidth="1"/>
    <col min="8" max="8" width="12" bestFit="1" customWidth="1"/>
    <col min="9" max="9" width="17.42578125" bestFit="1" customWidth="1"/>
    <col min="10" max="10" width="11.5703125" style="11" bestFit="1" customWidth="1"/>
    <col min="11" max="11" width="13.5703125" bestFit="1" customWidth="1"/>
    <col min="12" max="12" width="12.7109375" bestFit="1" customWidth="1"/>
    <col min="13" max="13" width="13" bestFit="1" customWidth="1"/>
    <col min="14" max="14" width="12.28515625" style="11" bestFit="1" customWidth="1"/>
    <col min="15" max="15" width="14.7109375" style="13" bestFit="1" customWidth="1"/>
    <col min="16" max="16" width="16.7109375" bestFit="1" customWidth="1"/>
    <col min="17" max="17" width="16.140625" bestFit="1" customWidth="1"/>
    <col min="18" max="50" width="13.28515625" bestFit="1" customWidth="1"/>
    <col min="51" max="65" width="13.42578125" bestFit="1" customWidth="1"/>
    <col min="66" max="74" width="13.85546875" bestFit="1" customWidth="1"/>
    <col min="75" max="89" width="14.7109375" bestFit="1" customWidth="1"/>
    <col min="90" max="98" width="15.7109375" bestFit="1" customWidth="1"/>
    <col min="99" max="113" width="16.7109375" bestFit="1" customWidth="1"/>
  </cols>
  <sheetData>
    <row r="1" spans="1:113" ht="14.25" customHeight="1" x14ac:dyDescent="0.25">
      <c r="A1" s="22" t="s">
        <v>157</v>
      </c>
      <c r="B1" s="22" t="s">
        <v>45</v>
      </c>
      <c r="C1" s="22" t="s">
        <v>46</v>
      </c>
      <c r="D1" s="22" t="s">
        <v>47</v>
      </c>
      <c r="E1" s="22" t="s">
        <v>48</v>
      </c>
      <c r="F1" s="22" t="s">
        <v>49</v>
      </c>
      <c r="G1" s="22" t="s">
        <v>50</v>
      </c>
      <c r="H1" s="22" t="s">
        <v>51</v>
      </c>
      <c r="I1" s="22" t="s">
        <v>52</v>
      </c>
      <c r="J1" s="42" t="s">
        <v>35</v>
      </c>
      <c r="K1" s="22" t="s">
        <v>53</v>
      </c>
      <c r="L1" s="22" t="s">
        <v>54</v>
      </c>
      <c r="M1" s="22" t="s">
        <v>11</v>
      </c>
      <c r="N1" s="22" t="s">
        <v>55</v>
      </c>
      <c r="O1" s="22" t="s">
        <v>56</v>
      </c>
      <c r="P1" s="22" t="s">
        <v>57</v>
      </c>
      <c r="Q1" s="22" t="s">
        <v>58</v>
      </c>
      <c r="R1" s="22" t="s">
        <v>59</v>
      </c>
      <c r="S1" s="22" t="s">
        <v>60</v>
      </c>
      <c r="T1" s="22" t="s">
        <v>61</v>
      </c>
      <c r="U1" s="22" t="s">
        <v>62</v>
      </c>
      <c r="V1" s="22" t="s">
        <v>63</v>
      </c>
      <c r="W1" s="22" t="s">
        <v>64</v>
      </c>
      <c r="X1" s="22" t="s">
        <v>65</v>
      </c>
      <c r="Y1" s="22" t="s">
        <v>66</v>
      </c>
      <c r="Z1" s="22" t="s">
        <v>67</v>
      </c>
      <c r="AA1" s="22" t="s">
        <v>68</v>
      </c>
      <c r="AB1" s="22" t="s">
        <v>69</v>
      </c>
      <c r="AC1" s="22" t="s">
        <v>70</v>
      </c>
      <c r="AD1" s="22" t="s">
        <v>71</v>
      </c>
      <c r="AE1" s="22" t="s">
        <v>72</v>
      </c>
      <c r="AF1" s="22" t="s">
        <v>73</v>
      </c>
      <c r="AG1" s="22" t="s">
        <v>74</v>
      </c>
      <c r="AH1" s="22" t="s">
        <v>75</v>
      </c>
      <c r="AI1" s="22" t="s">
        <v>76</v>
      </c>
      <c r="AJ1" s="22" t="s">
        <v>77</v>
      </c>
      <c r="AK1" s="22" t="s">
        <v>78</v>
      </c>
      <c r="AL1" s="22" t="s">
        <v>79</v>
      </c>
      <c r="AM1" s="22" t="s">
        <v>80</v>
      </c>
      <c r="AN1" s="22" t="s">
        <v>81</v>
      </c>
      <c r="AO1" s="22" t="s">
        <v>82</v>
      </c>
      <c r="AP1" s="22" t="s">
        <v>83</v>
      </c>
      <c r="AQ1" s="22" t="s">
        <v>84</v>
      </c>
      <c r="AR1" s="22" t="s">
        <v>85</v>
      </c>
      <c r="AS1" s="22" t="s">
        <v>86</v>
      </c>
      <c r="AT1" s="22" t="s">
        <v>87</v>
      </c>
      <c r="AU1" s="22" t="s">
        <v>88</v>
      </c>
      <c r="AV1" s="22" t="s">
        <v>89</v>
      </c>
      <c r="AW1" s="22" t="s">
        <v>90</v>
      </c>
      <c r="AX1" s="22" t="s">
        <v>91</v>
      </c>
      <c r="AY1" s="22" t="s">
        <v>92</v>
      </c>
      <c r="AZ1" s="22" t="s">
        <v>93</v>
      </c>
      <c r="BA1" s="22" t="s">
        <v>94</v>
      </c>
      <c r="BB1" s="22" t="s">
        <v>95</v>
      </c>
      <c r="BC1" s="22" t="s">
        <v>96</v>
      </c>
      <c r="BD1" s="22" t="s">
        <v>97</v>
      </c>
      <c r="BE1" s="22" t="s">
        <v>98</v>
      </c>
      <c r="BF1" s="22" t="s">
        <v>99</v>
      </c>
      <c r="BG1" s="22" t="s">
        <v>100</v>
      </c>
      <c r="BH1" s="22" t="s">
        <v>101</v>
      </c>
      <c r="BI1" s="22" t="s">
        <v>102</v>
      </c>
      <c r="BJ1" s="22" t="s">
        <v>103</v>
      </c>
      <c r="BK1" s="22" t="s">
        <v>104</v>
      </c>
      <c r="BL1" s="22" t="s">
        <v>105</v>
      </c>
      <c r="BM1" s="22" t="s">
        <v>106</v>
      </c>
      <c r="BN1" s="22" t="s">
        <v>107</v>
      </c>
      <c r="BO1" s="22" t="s">
        <v>108</v>
      </c>
      <c r="BP1" s="22" t="s">
        <v>109</v>
      </c>
      <c r="BQ1" s="22" t="s">
        <v>110</v>
      </c>
      <c r="BR1" s="22" t="s">
        <v>111</v>
      </c>
      <c r="BS1" s="22" t="s">
        <v>112</v>
      </c>
      <c r="BT1" s="22" t="s">
        <v>113</v>
      </c>
      <c r="BU1" s="22" t="s">
        <v>114</v>
      </c>
      <c r="BV1" s="22" t="s">
        <v>115</v>
      </c>
      <c r="BW1" s="22" t="s">
        <v>116</v>
      </c>
      <c r="BX1" s="22" t="s">
        <v>117</v>
      </c>
      <c r="BY1" s="22" t="s">
        <v>118</v>
      </c>
      <c r="BZ1" s="22" t="s">
        <v>119</v>
      </c>
      <c r="CA1" s="22" t="s">
        <v>120</v>
      </c>
      <c r="CB1" s="22" t="s">
        <v>121</v>
      </c>
      <c r="CC1" s="22" t="s">
        <v>122</v>
      </c>
      <c r="CD1" s="22" t="s">
        <v>123</v>
      </c>
      <c r="CE1" s="22" t="s">
        <v>124</v>
      </c>
      <c r="CF1" s="22" t="s">
        <v>125</v>
      </c>
      <c r="CG1" s="22" t="s">
        <v>126</v>
      </c>
      <c r="CH1" s="22" t="s">
        <v>127</v>
      </c>
      <c r="CI1" s="22" t="s">
        <v>128</v>
      </c>
      <c r="CJ1" s="22" t="s">
        <v>129</v>
      </c>
      <c r="CK1" s="22" t="s">
        <v>130</v>
      </c>
      <c r="CL1" s="22" t="s">
        <v>131</v>
      </c>
      <c r="CM1" s="22" t="s">
        <v>132</v>
      </c>
      <c r="CN1" s="22" t="s">
        <v>133</v>
      </c>
      <c r="CO1" s="22" t="s">
        <v>134</v>
      </c>
      <c r="CP1" s="22" t="s">
        <v>135</v>
      </c>
      <c r="CQ1" s="22" t="s">
        <v>136</v>
      </c>
      <c r="CR1" s="22" t="s">
        <v>137</v>
      </c>
      <c r="CS1" s="22" t="s">
        <v>138</v>
      </c>
      <c r="CT1" s="22" t="s">
        <v>139</v>
      </c>
      <c r="CU1" s="22" t="s">
        <v>140</v>
      </c>
      <c r="CV1" s="22" t="s">
        <v>141</v>
      </c>
      <c r="CW1" s="22" t="s">
        <v>142</v>
      </c>
      <c r="CX1" s="22" t="s">
        <v>143</v>
      </c>
      <c r="CY1" s="22" t="s">
        <v>144</v>
      </c>
      <c r="CZ1" s="22" t="s">
        <v>145</v>
      </c>
      <c r="DA1" s="22" t="s">
        <v>146</v>
      </c>
      <c r="DB1" s="22" t="s">
        <v>147</v>
      </c>
      <c r="DC1" s="22" t="s">
        <v>148</v>
      </c>
      <c r="DD1" s="22" t="s">
        <v>149</v>
      </c>
      <c r="DE1" s="22" t="s">
        <v>150</v>
      </c>
      <c r="DF1" s="22" t="s">
        <v>151</v>
      </c>
      <c r="DG1" s="22" t="s">
        <v>152</v>
      </c>
      <c r="DH1" s="22" t="s">
        <v>153</v>
      </c>
      <c r="DI1" s="22" t="s">
        <v>154</v>
      </c>
    </row>
    <row r="2" spans="1:113" x14ac:dyDescent="0.25">
      <c r="A2" t="str">
        <f t="shared" ref="A2:A57" si="0">D2&amp;"_"&amp;E2&amp;"_"&amp;F2&amp;"_"&amp;G2&amp;"_"&amp;H2&amp;"_"&amp;I2&amp;"_"&amp;J2</f>
        <v>LCA_Industry_Type_AutoDR_OtherDR_Notify_Size_Grp_date</v>
      </c>
      <c r="B2" t="s">
        <v>45</v>
      </c>
      <c r="C2" t="s">
        <v>46</v>
      </c>
      <c r="D2" t="s">
        <v>1</v>
      </c>
      <c r="E2" t="s">
        <v>198</v>
      </c>
      <c r="F2" t="s">
        <v>199</v>
      </c>
      <c r="G2" t="s">
        <v>200</v>
      </c>
      <c r="H2" t="s">
        <v>201</v>
      </c>
      <c r="I2" t="s">
        <v>202</v>
      </c>
      <c r="J2" s="11" t="s">
        <v>35</v>
      </c>
      <c r="K2" t="s">
        <v>203</v>
      </c>
      <c r="L2" t="s">
        <v>204</v>
      </c>
      <c r="M2" t="s">
        <v>205</v>
      </c>
      <c r="N2" t="s">
        <v>55</v>
      </c>
      <c r="O2" t="s">
        <v>56</v>
      </c>
      <c r="P2" t="s">
        <v>57</v>
      </c>
      <c r="Q2" t="s">
        <v>58</v>
      </c>
      <c r="R2" t="s">
        <v>59</v>
      </c>
      <c r="S2" t="s">
        <v>60</v>
      </c>
      <c r="T2" t="s">
        <v>61</v>
      </c>
      <c r="U2" t="s">
        <v>62</v>
      </c>
      <c r="V2" t="s">
        <v>63</v>
      </c>
      <c r="W2" t="s">
        <v>64</v>
      </c>
      <c r="X2" t="s">
        <v>65</v>
      </c>
      <c r="Y2" t="s">
        <v>66</v>
      </c>
      <c r="Z2" t="s">
        <v>67</v>
      </c>
      <c r="AA2" t="s">
        <v>68</v>
      </c>
      <c r="AB2" t="s">
        <v>69</v>
      </c>
      <c r="AC2" t="s">
        <v>70</v>
      </c>
      <c r="AD2" t="s">
        <v>71</v>
      </c>
      <c r="AE2" t="s">
        <v>72</v>
      </c>
      <c r="AF2" t="s">
        <v>73</v>
      </c>
      <c r="AG2" t="s">
        <v>74</v>
      </c>
      <c r="AH2" t="s">
        <v>75</v>
      </c>
      <c r="AI2" t="s">
        <v>76</v>
      </c>
      <c r="AJ2" t="s">
        <v>77</v>
      </c>
      <c r="AK2" t="s">
        <v>78</v>
      </c>
      <c r="AL2" t="s">
        <v>79</v>
      </c>
      <c r="AM2" t="s">
        <v>80</v>
      </c>
      <c r="AN2" t="s">
        <v>81</v>
      </c>
      <c r="AO2" t="s">
        <v>82</v>
      </c>
      <c r="AP2" t="s">
        <v>83</v>
      </c>
      <c r="AQ2" t="s">
        <v>84</v>
      </c>
      <c r="AR2" t="s">
        <v>85</v>
      </c>
      <c r="AS2" t="s">
        <v>86</v>
      </c>
      <c r="AT2" t="s">
        <v>87</v>
      </c>
      <c r="AU2" t="s">
        <v>88</v>
      </c>
      <c r="AV2" t="s">
        <v>89</v>
      </c>
      <c r="AW2" t="s">
        <v>90</v>
      </c>
      <c r="AX2" t="s">
        <v>91</v>
      </c>
      <c r="AY2" t="s">
        <v>92</v>
      </c>
      <c r="AZ2" t="s">
        <v>93</v>
      </c>
      <c r="BA2" t="s">
        <v>94</v>
      </c>
      <c r="BB2" t="s">
        <v>95</v>
      </c>
      <c r="BC2" t="s">
        <v>96</v>
      </c>
      <c r="BD2" t="s">
        <v>97</v>
      </c>
      <c r="BE2" t="s">
        <v>98</v>
      </c>
      <c r="BF2" t="s">
        <v>99</v>
      </c>
      <c r="BG2" t="s">
        <v>100</v>
      </c>
      <c r="BH2" t="s">
        <v>101</v>
      </c>
      <c r="BI2" t="s">
        <v>102</v>
      </c>
      <c r="BJ2" t="s">
        <v>103</v>
      </c>
      <c r="BK2" t="s">
        <v>104</v>
      </c>
      <c r="BL2" t="s">
        <v>105</v>
      </c>
      <c r="BM2" t="s">
        <v>106</v>
      </c>
      <c r="BN2" t="s">
        <v>107</v>
      </c>
      <c r="BO2" t="s">
        <v>108</v>
      </c>
      <c r="BP2" t="s">
        <v>109</v>
      </c>
      <c r="BQ2" t="s">
        <v>110</v>
      </c>
      <c r="BR2" t="s">
        <v>111</v>
      </c>
      <c r="BS2" t="s">
        <v>112</v>
      </c>
      <c r="BT2" t="s">
        <v>113</v>
      </c>
      <c r="BU2" t="s">
        <v>114</v>
      </c>
      <c r="BV2" t="s">
        <v>115</v>
      </c>
      <c r="BW2" t="s">
        <v>116</v>
      </c>
      <c r="BX2" t="s">
        <v>117</v>
      </c>
      <c r="BY2" t="s">
        <v>118</v>
      </c>
      <c r="BZ2" t="s">
        <v>119</v>
      </c>
      <c r="CA2" t="s">
        <v>120</v>
      </c>
      <c r="CB2" t="s">
        <v>121</v>
      </c>
      <c r="CC2" t="s">
        <v>122</v>
      </c>
      <c r="CD2" t="s">
        <v>123</v>
      </c>
      <c r="CE2" t="s">
        <v>124</v>
      </c>
      <c r="CF2" t="s">
        <v>125</v>
      </c>
      <c r="CG2" t="s">
        <v>126</v>
      </c>
      <c r="CH2" t="s">
        <v>127</v>
      </c>
      <c r="CI2" t="s">
        <v>128</v>
      </c>
      <c r="CJ2" t="s">
        <v>129</v>
      </c>
      <c r="CK2" t="s">
        <v>130</v>
      </c>
      <c r="CL2" s="25" t="s">
        <v>131</v>
      </c>
      <c r="CM2" s="25" t="s">
        <v>132</v>
      </c>
      <c r="CN2" s="25" t="s">
        <v>133</v>
      </c>
      <c r="CO2" s="25" t="s">
        <v>134</v>
      </c>
      <c r="CP2" s="25" t="s">
        <v>135</v>
      </c>
      <c r="CQ2" s="25" t="s">
        <v>136</v>
      </c>
      <c r="CR2" s="25" t="s">
        <v>137</v>
      </c>
      <c r="CS2" s="25" t="s">
        <v>138</v>
      </c>
      <c r="CT2" s="25" t="s">
        <v>139</v>
      </c>
      <c r="CU2" s="25" t="s">
        <v>140</v>
      </c>
      <c r="CV2" s="25" t="s">
        <v>141</v>
      </c>
      <c r="CW2" s="25" t="s">
        <v>142</v>
      </c>
      <c r="CX2" s="25" t="s">
        <v>143</v>
      </c>
      <c r="CY2" s="25" t="s">
        <v>144</v>
      </c>
      <c r="CZ2" s="25" t="s">
        <v>145</v>
      </c>
      <c r="DA2" s="25" t="s">
        <v>146</v>
      </c>
      <c r="DB2" s="25" t="s">
        <v>147</v>
      </c>
      <c r="DC2" s="25" t="s">
        <v>148</v>
      </c>
      <c r="DD2" s="25" t="s">
        <v>149</v>
      </c>
      <c r="DE2" s="25" t="s">
        <v>150</v>
      </c>
      <c r="DF2" s="25" t="s">
        <v>151</v>
      </c>
      <c r="DG2" s="25" t="s">
        <v>152</v>
      </c>
      <c r="DH2" s="25" t="s">
        <v>153</v>
      </c>
      <c r="DI2" s="25" t="s">
        <v>154</v>
      </c>
    </row>
    <row r="3" spans="1:113" x14ac:dyDescent="0.25">
      <c r="A3" t="str">
        <f t="shared" si="0"/>
        <v>All_1. Agriculture, Mining &amp; Construction_All_All_All_0 to 20 kW_43978</v>
      </c>
      <c r="B3" t="s">
        <v>155</v>
      </c>
      <c r="C3" t="s">
        <v>209</v>
      </c>
      <c r="D3" t="s">
        <v>2</v>
      </c>
      <c r="E3" t="s">
        <v>36</v>
      </c>
      <c r="F3" t="s">
        <v>2</v>
      </c>
      <c r="G3" t="s">
        <v>2</v>
      </c>
      <c r="H3" t="s">
        <v>2</v>
      </c>
      <c r="I3" t="s">
        <v>208</v>
      </c>
      <c r="J3" s="11">
        <v>43978</v>
      </c>
      <c r="K3">
        <v>15</v>
      </c>
      <c r="L3">
        <v>18</v>
      </c>
      <c r="M3">
        <v>5805</v>
      </c>
      <c r="N3">
        <v>0</v>
      </c>
      <c r="O3">
        <v>0</v>
      </c>
      <c r="P3">
        <v>0</v>
      </c>
      <c r="Q3">
        <v>0</v>
      </c>
      <c r="R3">
        <v>1.0876170000000001</v>
      </c>
      <c r="S3">
        <v>1.065134</v>
      </c>
      <c r="T3">
        <v>1.0212079999999999</v>
      </c>
      <c r="U3">
        <v>0.99728329999999998</v>
      </c>
      <c r="V3">
        <v>1.0110619999999999</v>
      </c>
      <c r="W3">
        <v>1.1073040000000001</v>
      </c>
      <c r="X3">
        <v>1.255215</v>
      </c>
      <c r="Y3">
        <v>1.468577</v>
      </c>
      <c r="Z3">
        <v>1.642495</v>
      </c>
      <c r="AA3">
        <v>1.754742</v>
      </c>
      <c r="AB3">
        <v>1.8154520000000001</v>
      </c>
      <c r="AC3">
        <v>1.8808320000000001</v>
      </c>
      <c r="AD3">
        <v>1.908687</v>
      </c>
      <c r="AE3">
        <v>1.995506</v>
      </c>
      <c r="AF3">
        <v>1.984132</v>
      </c>
      <c r="AG3">
        <v>1.9186209999999999</v>
      </c>
      <c r="AH3">
        <v>1.7095659999999999</v>
      </c>
      <c r="AI3">
        <v>1.4578899999999999</v>
      </c>
      <c r="AJ3">
        <v>1.3961049999999999</v>
      </c>
      <c r="AK3">
        <v>1.3380719999999999</v>
      </c>
      <c r="AL3">
        <v>1.3189759999999999</v>
      </c>
      <c r="AM3">
        <v>1.3240160000000001</v>
      </c>
      <c r="AN3">
        <v>1.232577</v>
      </c>
      <c r="AO3">
        <v>1.1508</v>
      </c>
      <c r="AP3">
        <v>77.249660000000006</v>
      </c>
      <c r="AQ3">
        <v>76.833799999999997</v>
      </c>
      <c r="AR3">
        <v>74.811940000000007</v>
      </c>
      <c r="AS3">
        <v>73.159329999999997</v>
      </c>
      <c r="AT3">
        <v>71.700829999999996</v>
      </c>
      <c r="AU3">
        <v>70.477230000000006</v>
      </c>
      <c r="AV3">
        <v>70.030420000000007</v>
      </c>
      <c r="AW3">
        <v>72.66292</v>
      </c>
      <c r="AX3">
        <v>76.81644</v>
      </c>
      <c r="AY3">
        <v>81.132570000000001</v>
      </c>
      <c r="AZ3">
        <v>84.633920000000003</v>
      </c>
      <c r="BA3">
        <v>87.711550000000003</v>
      </c>
      <c r="BB3">
        <v>91.060130000000001</v>
      </c>
      <c r="BC3">
        <v>93.551810000000003</v>
      </c>
      <c r="BD3">
        <v>95.504660000000001</v>
      </c>
      <c r="BE3">
        <v>95.992080000000001</v>
      </c>
      <c r="BF3">
        <v>96.281239999999997</v>
      </c>
      <c r="BG3">
        <v>96.056970000000007</v>
      </c>
      <c r="BH3">
        <v>94.870419999999996</v>
      </c>
      <c r="BI3">
        <v>92.209530000000001</v>
      </c>
      <c r="BJ3">
        <v>88.129949999999994</v>
      </c>
      <c r="BK3">
        <v>84.015749999999997</v>
      </c>
      <c r="BL3">
        <v>80.8626</v>
      </c>
      <c r="BM3">
        <v>78.663020000000003</v>
      </c>
      <c r="BN3">
        <v>0.1201422</v>
      </c>
      <c r="BO3">
        <v>0.12981819999999999</v>
      </c>
      <c r="BP3">
        <v>0.13361519999999999</v>
      </c>
      <c r="BQ3">
        <v>0.13798779999999999</v>
      </c>
      <c r="BR3">
        <v>0.13044710000000001</v>
      </c>
      <c r="BS3">
        <v>0.1150577</v>
      </c>
      <c r="BT3">
        <v>9.2352299999999998E-2</v>
      </c>
      <c r="BU3">
        <v>7.6930299999999993E-2</v>
      </c>
      <c r="BV3">
        <v>6.6356100000000001E-2</v>
      </c>
      <c r="BW3">
        <v>5.0087300000000001E-2</v>
      </c>
      <c r="BX3">
        <v>3.0813E-2</v>
      </c>
      <c r="BY3">
        <v>-3.3682E-3</v>
      </c>
      <c r="BZ3">
        <v>-2.8645E-2</v>
      </c>
      <c r="CA3">
        <v>-1.50267E-2</v>
      </c>
      <c r="CB3">
        <v>-2.9166999999999999E-3</v>
      </c>
      <c r="CC3">
        <v>7.6293999999999997E-3</v>
      </c>
      <c r="CD3">
        <v>1.9514799999999999E-2</v>
      </c>
      <c r="CE3">
        <v>3.9553600000000001E-2</v>
      </c>
      <c r="CF3">
        <v>4.2433400000000003E-2</v>
      </c>
      <c r="CG3">
        <v>5.1067599999999998E-2</v>
      </c>
      <c r="CH3">
        <v>6.5367300000000003E-2</v>
      </c>
      <c r="CI3">
        <v>8.4129300000000004E-2</v>
      </c>
      <c r="CJ3">
        <v>0.1062337</v>
      </c>
      <c r="CK3">
        <v>0.11512360000000001</v>
      </c>
      <c r="CL3" s="25">
        <v>2.7310000000000002E-4</v>
      </c>
      <c r="CM3" s="25">
        <v>2.8590000000000001E-4</v>
      </c>
      <c r="CN3" s="25">
        <v>3.055E-4</v>
      </c>
      <c r="CO3" s="25">
        <v>3.5409999999999999E-4</v>
      </c>
      <c r="CP3" s="25">
        <v>3.481E-4</v>
      </c>
      <c r="CQ3" s="25">
        <v>2.6019999999999998E-4</v>
      </c>
      <c r="CR3" s="25">
        <v>2.2479999999999999E-4</v>
      </c>
      <c r="CS3" s="25">
        <v>1.6870000000000001E-4</v>
      </c>
      <c r="CT3" s="25">
        <v>1.551E-4</v>
      </c>
      <c r="CU3" s="25">
        <v>8.8200000000000003E-5</v>
      </c>
      <c r="CV3" s="25">
        <v>4.8699999999999998E-5</v>
      </c>
      <c r="CW3" s="25">
        <v>9.73E-6</v>
      </c>
      <c r="CX3" s="25">
        <v>5.9200000000000002E-5</v>
      </c>
      <c r="CY3" s="25">
        <v>5.5399999999999998E-5</v>
      </c>
      <c r="CZ3" s="25">
        <v>7.2999999999999999E-5</v>
      </c>
      <c r="DA3" s="25">
        <v>8.53E-5</v>
      </c>
      <c r="DB3" s="25">
        <v>1.237E-4</v>
      </c>
      <c r="DC3" s="25">
        <v>1.9990000000000001E-4</v>
      </c>
      <c r="DD3" s="25">
        <v>2.3440000000000001E-4</v>
      </c>
      <c r="DE3" s="25">
        <v>2.767E-4</v>
      </c>
      <c r="DF3" s="25">
        <v>2.6469999999999998E-4</v>
      </c>
      <c r="DG3" s="25">
        <v>3.191E-4</v>
      </c>
      <c r="DH3" s="25">
        <v>3.21E-4</v>
      </c>
      <c r="DI3" s="25">
        <v>2.99E-4</v>
      </c>
    </row>
    <row r="4" spans="1:113" x14ac:dyDescent="0.25">
      <c r="A4" t="str">
        <f t="shared" si="0"/>
        <v>All_1. Agriculture, Mining &amp; Construction_All_All_All_0 to 20 kW_44006</v>
      </c>
      <c r="B4" t="s">
        <v>155</v>
      </c>
      <c r="C4" t="s">
        <v>209</v>
      </c>
      <c r="D4" t="s">
        <v>2</v>
      </c>
      <c r="E4" t="s">
        <v>36</v>
      </c>
      <c r="F4" t="s">
        <v>2</v>
      </c>
      <c r="G4" t="s">
        <v>2</v>
      </c>
      <c r="H4" t="s">
        <v>2</v>
      </c>
      <c r="I4" t="s">
        <v>208</v>
      </c>
      <c r="J4" s="11">
        <v>44006</v>
      </c>
      <c r="K4">
        <v>15</v>
      </c>
      <c r="L4">
        <v>18</v>
      </c>
      <c r="M4">
        <v>5810</v>
      </c>
      <c r="N4">
        <v>0</v>
      </c>
      <c r="O4">
        <v>0</v>
      </c>
      <c r="P4">
        <v>0</v>
      </c>
      <c r="Q4">
        <v>0</v>
      </c>
      <c r="R4">
        <v>1.166344</v>
      </c>
      <c r="S4">
        <v>1.1322030000000001</v>
      </c>
      <c r="T4">
        <v>1.1060129999999999</v>
      </c>
      <c r="U4">
        <v>1.0935950000000001</v>
      </c>
      <c r="V4">
        <v>1.1066819999999999</v>
      </c>
      <c r="W4">
        <v>1.179667</v>
      </c>
      <c r="X4">
        <v>1.283906</v>
      </c>
      <c r="Y4">
        <v>1.486971</v>
      </c>
      <c r="Z4">
        <v>1.6377600000000001</v>
      </c>
      <c r="AA4">
        <v>1.7055340000000001</v>
      </c>
      <c r="AB4">
        <v>1.7845230000000001</v>
      </c>
      <c r="AC4">
        <v>1.851478</v>
      </c>
      <c r="AD4">
        <v>1.8571949999999999</v>
      </c>
      <c r="AE4">
        <v>1.9569099999999999</v>
      </c>
      <c r="AF4">
        <v>1.9682999999999999</v>
      </c>
      <c r="AG4">
        <v>1.9199850000000001</v>
      </c>
      <c r="AH4">
        <v>1.7483629999999999</v>
      </c>
      <c r="AI4">
        <v>1.5005500000000001</v>
      </c>
      <c r="AJ4">
        <v>1.423602</v>
      </c>
      <c r="AK4">
        <v>1.3935409999999999</v>
      </c>
      <c r="AL4">
        <v>1.3841270000000001</v>
      </c>
      <c r="AM4">
        <v>1.3661829999999999</v>
      </c>
      <c r="AN4">
        <v>1.2844530000000001</v>
      </c>
      <c r="AO4">
        <v>1.21732</v>
      </c>
      <c r="AP4">
        <v>75.426259999999999</v>
      </c>
      <c r="AQ4">
        <v>73.347160000000002</v>
      </c>
      <c r="AR4">
        <v>71.432760000000002</v>
      </c>
      <c r="AS4">
        <v>69.823170000000005</v>
      </c>
      <c r="AT4">
        <v>68.767899999999997</v>
      </c>
      <c r="AU4">
        <v>67.803780000000003</v>
      </c>
      <c r="AV4">
        <v>67.374679999999998</v>
      </c>
      <c r="AW4">
        <v>68.112319999999997</v>
      </c>
      <c r="AX4">
        <v>71.039289999999994</v>
      </c>
      <c r="AY4">
        <v>74.534509999999997</v>
      </c>
      <c r="AZ4">
        <v>78.140739999999994</v>
      </c>
      <c r="BA4">
        <v>82.401259999999994</v>
      </c>
      <c r="BB4">
        <v>85.240889999999993</v>
      </c>
      <c r="BC4">
        <v>88.156199999999998</v>
      </c>
      <c r="BD4">
        <v>90.349699999999999</v>
      </c>
      <c r="BE4">
        <v>91.714269999999999</v>
      </c>
      <c r="BF4">
        <v>92.255709999999993</v>
      </c>
      <c r="BG4">
        <v>92.337569999999999</v>
      </c>
      <c r="BH4">
        <v>91.354179999999999</v>
      </c>
      <c r="BI4">
        <v>89.433160000000001</v>
      </c>
      <c r="BJ4">
        <v>86.360129999999998</v>
      </c>
      <c r="BK4">
        <v>82.732730000000004</v>
      </c>
      <c r="BL4">
        <v>79.85136</v>
      </c>
      <c r="BM4">
        <v>77.600849999999994</v>
      </c>
      <c r="BN4">
        <v>7.7828700000000001E-2</v>
      </c>
      <c r="BO4">
        <v>7.4244900000000003E-2</v>
      </c>
      <c r="BP4">
        <v>7.7163200000000001E-2</v>
      </c>
      <c r="BQ4" s="25">
        <v>7.6676400000000006E-2</v>
      </c>
      <c r="BR4">
        <v>8.1884299999999993E-2</v>
      </c>
      <c r="BS4">
        <v>7.6965900000000004E-2</v>
      </c>
      <c r="BT4">
        <v>6.9957400000000003E-2</v>
      </c>
      <c r="BU4">
        <v>4.5732700000000001E-2</v>
      </c>
      <c r="BV4">
        <v>4.1921899999999998E-2</v>
      </c>
      <c r="BW4">
        <v>3.5911800000000001E-2</v>
      </c>
      <c r="BX4">
        <v>1.5023399999999999E-2</v>
      </c>
      <c r="BY4">
        <v>-8.4580000000000002E-3</v>
      </c>
      <c r="BZ4">
        <v>-6.7504000000000002E-3</v>
      </c>
      <c r="CA4">
        <v>2.7816999999999998E-3</v>
      </c>
      <c r="CB4">
        <v>1.50904E-2</v>
      </c>
      <c r="CC4">
        <v>2.0691899999999999E-2</v>
      </c>
      <c r="CD4">
        <v>2.9168699999999999E-2</v>
      </c>
      <c r="CE4">
        <v>3.71335E-2</v>
      </c>
      <c r="CF4">
        <v>3.5283299999999997E-2</v>
      </c>
      <c r="CG4">
        <v>3.7134300000000002E-2</v>
      </c>
      <c r="CH4">
        <v>4.5998499999999998E-2</v>
      </c>
      <c r="CI4">
        <v>6.4872399999999997E-2</v>
      </c>
      <c r="CJ4">
        <v>8.53579E-2</v>
      </c>
      <c r="CK4">
        <v>9.3393299999999999E-2</v>
      </c>
      <c r="CL4" s="25">
        <v>3.6939999999999998E-4</v>
      </c>
      <c r="CM4" s="25">
        <v>3.9199999999999999E-4</v>
      </c>
      <c r="CN4" s="25">
        <v>3.9589999999999997E-4</v>
      </c>
      <c r="CO4" s="25">
        <v>4.2509999999999998E-4</v>
      </c>
      <c r="CP4" s="25">
        <v>4.215E-4</v>
      </c>
      <c r="CQ4" s="25">
        <v>3.3320000000000002E-4</v>
      </c>
      <c r="CR4" s="25">
        <v>2.4340000000000001E-4</v>
      </c>
      <c r="CS4" s="25">
        <v>1.8239999999999999E-4</v>
      </c>
      <c r="CT4" s="25">
        <v>1.7259999999999999E-4</v>
      </c>
      <c r="CU4" s="25">
        <v>8.1199999999999995E-5</v>
      </c>
      <c r="CV4" s="25">
        <v>2.8500000000000002E-5</v>
      </c>
      <c r="CW4" s="25">
        <v>1.5500000000000001E-5</v>
      </c>
      <c r="CX4" s="25">
        <v>5.9299999999999998E-5</v>
      </c>
      <c r="CY4" s="25">
        <v>5.0599999999999997E-5</v>
      </c>
      <c r="CZ4" s="25">
        <v>5.7899999999999998E-5</v>
      </c>
      <c r="DA4" s="25">
        <v>7.4400000000000006E-5</v>
      </c>
      <c r="DB4" s="25">
        <v>1.063E-4</v>
      </c>
      <c r="DC4" s="25">
        <v>1.8670000000000001E-4</v>
      </c>
      <c r="DD4" s="25">
        <v>2.563E-4</v>
      </c>
      <c r="DE4" s="25">
        <v>3.2029999999999998E-4</v>
      </c>
      <c r="DF4" s="25">
        <v>3.302E-4</v>
      </c>
      <c r="DG4" s="25">
        <v>3.8699999999999997E-4</v>
      </c>
      <c r="DH4" s="25">
        <v>4.303E-4</v>
      </c>
      <c r="DI4" s="25">
        <v>4.4559999999999999E-4</v>
      </c>
    </row>
    <row r="5" spans="1:113" x14ac:dyDescent="0.25">
      <c r="A5" t="str">
        <f t="shared" si="0"/>
        <v>All_1. Agriculture, Mining &amp; Construction_All_All_All_0 to 20 kW_44007</v>
      </c>
      <c r="B5" t="s">
        <v>155</v>
      </c>
      <c r="C5" t="s">
        <v>209</v>
      </c>
      <c r="D5" t="s">
        <v>2</v>
      </c>
      <c r="E5" t="s">
        <v>36</v>
      </c>
      <c r="F5" t="s">
        <v>2</v>
      </c>
      <c r="G5" t="s">
        <v>2</v>
      </c>
      <c r="H5" t="s">
        <v>2</v>
      </c>
      <c r="I5" t="s">
        <v>208</v>
      </c>
      <c r="J5" s="11">
        <v>44007</v>
      </c>
      <c r="K5">
        <v>15</v>
      </c>
      <c r="L5">
        <v>18</v>
      </c>
      <c r="M5">
        <v>5810</v>
      </c>
      <c r="N5">
        <v>0</v>
      </c>
      <c r="O5">
        <v>0</v>
      </c>
      <c r="P5">
        <v>0</v>
      </c>
      <c r="Q5">
        <v>0</v>
      </c>
      <c r="R5">
        <v>1.169788</v>
      </c>
      <c r="S5">
        <v>1.1392439999999999</v>
      </c>
      <c r="T5">
        <v>1.115132</v>
      </c>
      <c r="U5">
        <v>1.040851</v>
      </c>
      <c r="V5">
        <v>1.055968</v>
      </c>
      <c r="W5">
        <v>1.1405179999999999</v>
      </c>
      <c r="X5">
        <v>1.2508379999999999</v>
      </c>
      <c r="Y5">
        <v>1.449489</v>
      </c>
      <c r="Z5">
        <v>1.602762</v>
      </c>
      <c r="AA5">
        <v>1.6862740000000001</v>
      </c>
      <c r="AB5">
        <v>1.77278</v>
      </c>
      <c r="AC5">
        <v>1.830314</v>
      </c>
      <c r="AD5">
        <v>1.8684000000000001</v>
      </c>
      <c r="AE5">
        <v>1.947789</v>
      </c>
      <c r="AF5">
        <v>1.946161</v>
      </c>
      <c r="AG5">
        <v>1.8810249999999999</v>
      </c>
      <c r="AH5">
        <v>1.6911050000000001</v>
      </c>
      <c r="AI5">
        <v>1.4567159999999999</v>
      </c>
      <c r="AJ5">
        <v>1.3605799999999999</v>
      </c>
      <c r="AK5">
        <v>1.3505050000000001</v>
      </c>
      <c r="AL5">
        <v>1.333216</v>
      </c>
      <c r="AM5">
        <v>1.2970889999999999</v>
      </c>
      <c r="AN5">
        <v>1.193362</v>
      </c>
      <c r="AO5">
        <v>1.115227</v>
      </c>
      <c r="AP5">
        <v>77.083939999999998</v>
      </c>
      <c r="AQ5">
        <v>75.304699999999997</v>
      </c>
      <c r="AR5">
        <v>73.625500000000002</v>
      </c>
      <c r="AS5">
        <v>72.444590000000005</v>
      </c>
      <c r="AT5">
        <v>71.107749999999996</v>
      </c>
      <c r="AU5">
        <v>70.119680000000002</v>
      </c>
      <c r="AV5">
        <v>69.256820000000005</v>
      </c>
      <c r="AW5">
        <v>70.637129999999999</v>
      </c>
      <c r="AX5">
        <v>73.363299999999995</v>
      </c>
      <c r="AY5">
        <v>77.118830000000003</v>
      </c>
      <c r="AZ5">
        <v>80.811999999999998</v>
      </c>
      <c r="BA5">
        <v>84.108109999999996</v>
      </c>
      <c r="BB5">
        <v>87.237350000000006</v>
      </c>
      <c r="BC5">
        <v>90.096329999999995</v>
      </c>
      <c r="BD5">
        <v>92.426810000000003</v>
      </c>
      <c r="BE5">
        <v>93.89967</v>
      </c>
      <c r="BF5">
        <v>94.804869999999994</v>
      </c>
      <c r="BG5">
        <v>94.684039999999996</v>
      </c>
      <c r="BH5">
        <v>93.459599999999995</v>
      </c>
      <c r="BI5">
        <v>90.664360000000002</v>
      </c>
      <c r="BJ5">
        <v>87.232020000000006</v>
      </c>
      <c r="BK5">
        <v>83.321359999999999</v>
      </c>
      <c r="BL5">
        <v>80.334530000000001</v>
      </c>
      <c r="BM5">
        <v>78.522829999999999</v>
      </c>
      <c r="BN5">
        <v>0.13019890000000001</v>
      </c>
      <c r="BO5">
        <v>0.1247475</v>
      </c>
      <c r="BP5">
        <v>0.1310414</v>
      </c>
      <c r="BQ5" s="25">
        <v>0.1400064</v>
      </c>
      <c r="BR5">
        <v>0.1352256</v>
      </c>
      <c r="BS5">
        <v>0.1201281</v>
      </c>
      <c r="BT5">
        <v>9.4100000000000003E-2</v>
      </c>
      <c r="BU5">
        <v>7.5444200000000003E-2</v>
      </c>
      <c r="BV5">
        <v>5.9931400000000003E-2</v>
      </c>
      <c r="BW5" s="25">
        <v>4.5910699999999999E-2</v>
      </c>
      <c r="BX5">
        <v>2.5683999999999998E-2</v>
      </c>
      <c r="BY5">
        <v>-3.0747999999999999E-3</v>
      </c>
      <c r="BZ5">
        <v>-2.1576999999999999E-2</v>
      </c>
      <c r="CA5">
        <v>-1.0756699999999999E-2</v>
      </c>
      <c r="CB5">
        <v>-1.2834999999999999E-3</v>
      </c>
      <c r="CC5">
        <v>8.1893999999999995E-3</v>
      </c>
      <c r="CD5">
        <v>1.8271300000000001E-2</v>
      </c>
      <c r="CE5">
        <v>3.5669899999999997E-2</v>
      </c>
      <c r="CF5">
        <v>3.9061699999999998E-2</v>
      </c>
      <c r="CG5">
        <v>4.7958199999999999E-2</v>
      </c>
      <c r="CH5">
        <v>6.5543400000000002E-2</v>
      </c>
      <c r="CI5">
        <v>8.7389599999999998E-2</v>
      </c>
      <c r="CJ5">
        <v>0.1095174</v>
      </c>
      <c r="CK5">
        <v>0.1204572</v>
      </c>
      <c r="CL5" s="25">
        <v>3.8200000000000002E-4</v>
      </c>
      <c r="CM5" s="25">
        <v>3.747E-4</v>
      </c>
      <c r="CN5" s="25">
        <v>3.7990000000000002E-4</v>
      </c>
      <c r="CO5" s="25">
        <v>4.0020000000000002E-4</v>
      </c>
      <c r="CP5" s="25">
        <v>3.8220000000000002E-4</v>
      </c>
      <c r="CQ5" s="25">
        <v>3.0870000000000002E-4</v>
      </c>
      <c r="CR5" s="25">
        <v>2.6160000000000002E-4</v>
      </c>
      <c r="CS5" s="25">
        <v>2.4679999999999998E-4</v>
      </c>
      <c r="CT5" s="25">
        <v>2.1499999999999999E-4</v>
      </c>
      <c r="CU5" s="25">
        <v>1.076E-4</v>
      </c>
      <c r="CV5" s="25">
        <v>4.6E-5</v>
      </c>
      <c r="CW5" s="25">
        <v>1.5699999999999999E-5</v>
      </c>
      <c r="CX5" s="25">
        <v>7.3700000000000002E-5</v>
      </c>
      <c r="CY5" s="25">
        <v>4.6400000000000003E-5</v>
      </c>
      <c r="CZ5" s="25">
        <v>6.6099999999999994E-5</v>
      </c>
      <c r="DA5" s="25">
        <v>8.5699999999999996E-5</v>
      </c>
      <c r="DB5" s="25">
        <v>1.261E-4</v>
      </c>
      <c r="DC5" s="25">
        <v>2.2020000000000001E-4</v>
      </c>
      <c r="DD5" s="25">
        <v>2.7730000000000002E-4</v>
      </c>
      <c r="DE5" s="25">
        <v>3.7839999999999998E-4</v>
      </c>
      <c r="DF5" s="25">
        <v>3.4269999999999998E-4</v>
      </c>
      <c r="DG5" s="25">
        <v>3.2009999999999997E-4</v>
      </c>
      <c r="DH5" s="25">
        <v>3.5770000000000002E-4</v>
      </c>
      <c r="DI5" s="25">
        <v>3.4939999999999998E-4</v>
      </c>
    </row>
    <row r="6" spans="1:113" x14ac:dyDescent="0.25">
      <c r="A6" t="str">
        <f t="shared" si="0"/>
        <v>All_1. Agriculture, Mining &amp; Construction_All_All_All_0 to 20 kW_44039</v>
      </c>
      <c r="B6" t="s">
        <v>155</v>
      </c>
      <c r="C6" t="s">
        <v>209</v>
      </c>
      <c r="D6" t="s">
        <v>2</v>
      </c>
      <c r="E6" t="s">
        <v>36</v>
      </c>
      <c r="F6" t="s">
        <v>2</v>
      </c>
      <c r="G6" t="s">
        <v>2</v>
      </c>
      <c r="H6" t="s">
        <v>2</v>
      </c>
      <c r="I6" t="s">
        <v>208</v>
      </c>
      <c r="J6" s="11">
        <v>44039</v>
      </c>
      <c r="K6">
        <v>15</v>
      </c>
      <c r="L6">
        <v>18</v>
      </c>
      <c r="M6">
        <v>5810</v>
      </c>
      <c r="N6">
        <v>0</v>
      </c>
      <c r="O6">
        <v>0</v>
      </c>
      <c r="P6">
        <v>0</v>
      </c>
      <c r="Q6">
        <v>0</v>
      </c>
      <c r="R6">
        <v>0.91512510000000002</v>
      </c>
      <c r="S6">
        <v>0.87702939999999996</v>
      </c>
      <c r="T6">
        <v>0.85530930000000005</v>
      </c>
      <c r="U6">
        <v>0.84844039999999998</v>
      </c>
      <c r="V6">
        <v>0.88919749999999997</v>
      </c>
      <c r="W6">
        <v>0.99787979999999998</v>
      </c>
      <c r="X6">
        <v>1.0724860000000001</v>
      </c>
      <c r="Y6">
        <v>1.2578279999999999</v>
      </c>
      <c r="Z6">
        <v>1.4169700000000001</v>
      </c>
      <c r="AA6">
        <v>1.483161</v>
      </c>
      <c r="AB6">
        <v>1.5673220000000001</v>
      </c>
      <c r="AC6">
        <v>1.633014</v>
      </c>
      <c r="AD6">
        <v>1.6933590000000001</v>
      </c>
      <c r="AE6">
        <v>1.773285</v>
      </c>
      <c r="AF6">
        <v>1.7933520000000001</v>
      </c>
      <c r="AG6">
        <v>1.7481450000000001</v>
      </c>
      <c r="AH6">
        <v>1.5590619999999999</v>
      </c>
      <c r="AI6">
        <v>1.2966249999999999</v>
      </c>
      <c r="AJ6">
        <v>1.217381</v>
      </c>
      <c r="AK6">
        <v>1.1841410000000001</v>
      </c>
      <c r="AL6">
        <v>1.1704810000000001</v>
      </c>
      <c r="AM6">
        <v>1.1393450000000001</v>
      </c>
      <c r="AN6">
        <v>1.0568919999999999</v>
      </c>
      <c r="AO6">
        <v>0.99149319999999996</v>
      </c>
      <c r="AP6">
        <v>74.996139999999997</v>
      </c>
      <c r="AQ6">
        <v>73.490409999999997</v>
      </c>
      <c r="AR6">
        <v>71.947379999999995</v>
      </c>
      <c r="AS6">
        <v>70.769909999999996</v>
      </c>
      <c r="AT6">
        <v>68.870559999999998</v>
      </c>
      <c r="AU6">
        <v>67.979709999999997</v>
      </c>
      <c r="AV6">
        <v>66.941860000000005</v>
      </c>
      <c r="AW6">
        <v>67.843109999999996</v>
      </c>
      <c r="AX6">
        <v>70.860200000000006</v>
      </c>
      <c r="AY6">
        <v>74.318730000000002</v>
      </c>
      <c r="AZ6">
        <v>78.316770000000005</v>
      </c>
      <c r="BA6">
        <v>82.219859999999997</v>
      </c>
      <c r="BB6">
        <v>86.278459999999995</v>
      </c>
      <c r="BC6">
        <v>89.242959999999997</v>
      </c>
      <c r="BD6">
        <v>91.407449999999997</v>
      </c>
      <c r="BE6">
        <v>93.08081</v>
      </c>
      <c r="BF6">
        <v>93.902609999999996</v>
      </c>
      <c r="BG6">
        <v>93.451480000000004</v>
      </c>
      <c r="BH6">
        <v>91.987260000000006</v>
      </c>
      <c r="BI6">
        <v>89.542339999999996</v>
      </c>
      <c r="BJ6">
        <v>85.627260000000007</v>
      </c>
      <c r="BK6">
        <v>82.385329999999996</v>
      </c>
      <c r="BL6">
        <v>79.408410000000003</v>
      </c>
      <c r="BM6">
        <v>76.557370000000006</v>
      </c>
      <c r="BN6">
        <v>6.9734699999999997E-2</v>
      </c>
      <c r="BO6">
        <v>6.7721199999999995E-2</v>
      </c>
      <c r="BP6">
        <v>8.21881E-2</v>
      </c>
      <c r="BQ6" s="25">
        <v>7.6818999999999998E-2</v>
      </c>
      <c r="BR6">
        <v>7.1441599999999994E-2</v>
      </c>
      <c r="BS6">
        <v>7.6767199999999994E-2</v>
      </c>
      <c r="BT6">
        <v>9.0897900000000004E-2</v>
      </c>
      <c r="BU6">
        <v>7.9872899999999997E-2</v>
      </c>
      <c r="BV6">
        <v>6.3145999999999994E-2</v>
      </c>
      <c r="BW6">
        <v>5.92776E-2</v>
      </c>
      <c r="BX6">
        <v>2.4681399999999999E-2</v>
      </c>
      <c r="BY6">
        <v>-5.3370000000000002E-4</v>
      </c>
      <c r="BZ6">
        <v>-2.44879E-2</v>
      </c>
      <c r="CA6">
        <v>-8.3821E-3</v>
      </c>
      <c r="CB6">
        <v>2.1340899999999999E-2</v>
      </c>
      <c r="CC6">
        <v>4.25841E-2</v>
      </c>
      <c r="CD6">
        <v>6.71017E-2</v>
      </c>
      <c r="CE6">
        <v>9.2024599999999998E-2</v>
      </c>
      <c r="CF6">
        <v>9.7857700000000006E-2</v>
      </c>
      <c r="CG6">
        <v>0.1104719</v>
      </c>
      <c r="CH6">
        <v>0.1081449</v>
      </c>
      <c r="CI6">
        <v>0.12398389999999999</v>
      </c>
      <c r="CJ6">
        <v>0.13126560000000001</v>
      </c>
      <c r="CK6">
        <v>0.1205121</v>
      </c>
      <c r="CL6" s="25">
        <v>4.2549999999999999E-4</v>
      </c>
      <c r="CM6" s="25">
        <v>4.283E-4</v>
      </c>
      <c r="CN6" s="25">
        <v>4.6129999999999999E-4</v>
      </c>
      <c r="CO6" s="25">
        <v>4.8759999999999998E-4</v>
      </c>
      <c r="CP6" s="25">
        <v>4.5899999999999999E-4</v>
      </c>
      <c r="CQ6" s="25">
        <v>4.4240000000000002E-4</v>
      </c>
      <c r="CR6" s="25">
        <v>4.016E-4</v>
      </c>
      <c r="CS6" s="25">
        <v>3.924E-4</v>
      </c>
      <c r="CT6" s="25">
        <v>3.5839999999999998E-4</v>
      </c>
      <c r="CU6" s="25">
        <v>2.0369999999999999E-4</v>
      </c>
      <c r="CV6" s="25">
        <v>1.0340000000000001E-4</v>
      </c>
      <c r="CW6" s="25">
        <v>2.0599999999999999E-5</v>
      </c>
      <c r="CX6" s="25">
        <v>1.639E-4</v>
      </c>
      <c r="CY6" s="25">
        <v>1.136E-4</v>
      </c>
      <c r="CZ6" s="25">
        <v>1.3310000000000001E-4</v>
      </c>
      <c r="DA6" s="25">
        <v>1.5300000000000001E-4</v>
      </c>
      <c r="DB6" s="25">
        <v>2.062E-4</v>
      </c>
      <c r="DC6" s="25">
        <v>2.9999999999999997E-4</v>
      </c>
      <c r="DD6" s="25">
        <v>3.1070000000000002E-4</v>
      </c>
      <c r="DE6" s="25">
        <v>3.7149999999999998E-4</v>
      </c>
      <c r="DF6" s="25">
        <v>3.814E-4</v>
      </c>
      <c r="DG6" s="25">
        <v>4.0999999999999999E-4</v>
      </c>
      <c r="DH6" s="25">
        <v>4.2079999999999998E-4</v>
      </c>
      <c r="DI6" s="25">
        <v>4.1310000000000001E-4</v>
      </c>
    </row>
    <row r="7" spans="1:113" x14ac:dyDescent="0.25">
      <c r="A7" t="str">
        <f t="shared" si="0"/>
        <v>All_1. Agriculture, Mining &amp; Construction_All_All_All_0 to 20 kW_44040</v>
      </c>
      <c r="B7" t="s">
        <v>155</v>
      </c>
      <c r="C7" t="s">
        <v>209</v>
      </c>
      <c r="D7" t="s">
        <v>2</v>
      </c>
      <c r="E7" t="s">
        <v>36</v>
      </c>
      <c r="F7" t="s">
        <v>2</v>
      </c>
      <c r="G7" t="s">
        <v>2</v>
      </c>
      <c r="H7" t="s">
        <v>2</v>
      </c>
      <c r="I7" t="s">
        <v>208</v>
      </c>
      <c r="J7" s="11">
        <v>44040</v>
      </c>
      <c r="K7">
        <v>15</v>
      </c>
      <c r="L7">
        <v>18</v>
      </c>
      <c r="M7">
        <v>5810</v>
      </c>
      <c r="N7">
        <v>0</v>
      </c>
      <c r="O7">
        <v>0</v>
      </c>
      <c r="P7">
        <v>0</v>
      </c>
      <c r="Q7">
        <v>0</v>
      </c>
      <c r="R7">
        <v>0.93583640000000001</v>
      </c>
      <c r="S7">
        <v>0.90236609999999995</v>
      </c>
      <c r="T7">
        <v>0.88110730000000004</v>
      </c>
      <c r="U7">
        <v>0.86463489999999998</v>
      </c>
      <c r="V7">
        <v>0.87776100000000001</v>
      </c>
      <c r="W7">
        <v>0.98595730000000004</v>
      </c>
      <c r="X7">
        <v>1.0843240000000001</v>
      </c>
      <c r="Y7">
        <v>1.2408809999999999</v>
      </c>
      <c r="Z7">
        <v>1.3822829999999999</v>
      </c>
      <c r="AA7">
        <v>1.456523</v>
      </c>
      <c r="AB7">
        <v>1.5446299999999999</v>
      </c>
      <c r="AC7">
        <v>1.6197710000000001</v>
      </c>
      <c r="AD7">
        <v>1.680561</v>
      </c>
      <c r="AE7">
        <v>1.7635730000000001</v>
      </c>
      <c r="AF7">
        <v>1.793601</v>
      </c>
      <c r="AG7">
        <v>1.758445</v>
      </c>
      <c r="AH7">
        <v>1.5908040000000001</v>
      </c>
      <c r="AI7">
        <v>1.3416030000000001</v>
      </c>
      <c r="AJ7">
        <v>1.252634</v>
      </c>
      <c r="AK7">
        <v>1.2041569999999999</v>
      </c>
      <c r="AL7">
        <v>1.194094</v>
      </c>
      <c r="AM7">
        <v>1.1563000000000001</v>
      </c>
      <c r="AN7">
        <v>1.063248</v>
      </c>
      <c r="AO7">
        <v>0.98412580000000005</v>
      </c>
      <c r="AP7">
        <v>74.556389999999993</v>
      </c>
      <c r="AQ7">
        <v>72.461749999999995</v>
      </c>
      <c r="AR7">
        <v>70.842770000000002</v>
      </c>
      <c r="AS7">
        <v>69.509699999999995</v>
      </c>
      <c r="AT7">
        <v>67.550399999999996</v>
      </c>
      <c r="AU7">
        <v>66.265540000000001</v>
      </c>
      <c r="AV7">
        <v>65.524870000000007</v>
      </c>
      <c r="AW7">
        <v>66.430019999999999</v>
      </c>
      <c r="AX7">
        <v>69.947360000000003</v>
      </c>
      <c r="AY7">
        <v>73.811729999999997</v>
      </c>
      <c r="AZ7">
        <v>77.895899999999997</v>
      </c>
      <c r="BA7">
        <v>81.942989999999995</v>
      </c>
      <c r="BB7">
        <v>85.845290000000006</v>
      </c>
      <c r="BC7">
        <v>88.950620000000001</v>
      </c>
      <c r="BD7">
        <v>91.326729999999998</v>
      </c>
      <c r="BE7">
        <v>93.115949999999998</v>
      </c>
      <c r="BF7">
        <v>93.789010000000005</v>
      </c>
      <c r="BG7">
        <v>93.685540000000003</v>
      </c>
      <c r="BH7">
        <v>92.306269999999998</v>
      </c>
      <c r="BI7">
        <v>89.964789999999994</v>
      </c>
      <c r="BJ7">
        <v>85.728909999999999</v>
      </c>
      <c r="BK7">
        <v>81.781149999999997</v>
      </c>
      <c r="BL7">
        <v>79.108999999999995</v>
      </c>
      <c r="BM7">
        <v>77.009659999999997</v>
      </c>
      <c r="BN7">
        <v>0.10056470000000001</v>
      </c>
      <c r="BO7">
        <v>9.4211000000000003E-2</v>
      </c>
      <c r="BP7" s="25">
        <v>0.1011088</v>
      </c>
      <c r="BQ7">
        <v>0.11237229999999999</v>
      </c>
      <c r="BR7">
        <v>0.106444</v>
      </c>
      <c r="BS7">
        <v>9.9199899999999994E-2</v>
      </c>
      <c r="BT7">
        <v>8.28657E-2</v>
      </c>
      <c r="BU7">
        <v>6.5942399999999998E-2</v>
      </c>
      <c r="BV7">
        <v>5.2149899999999999E-2</v>
      </c>
      <c r="BW7">
        <v>4.18631E-2</v>
      </c>
      <c r="BX7">
        <v>2.1240700000000001E-2</v>
      </c>
      <c r="BY7">
        <v>-2.9759000000000001E-3</v>
      </c>
      <c r="BZ7">
        <v>-1.9248899999999999E-2</v>
      </c>
      <c r="CA7">
        <v>-9.3068000000000005E-3</v>
      </c>
      <c r="CB7">
        <v>-7.9880000000000001E-4</v>
      </c>
      <c r="CC7">
        <v>8.4814000000000001E-3</v>
      </c>
      <c r="CD7">
        <v>1.7590999999999999E-2</v>
      </c>
      <c r="CE7">
        <v>3.2614499999999998E-2</v>
      </c>
      <c r="CF7">
        <v>3.6353000000000003E-2</v>
      </c>
      <c r="CG7">
        <v>4.6337900000000001E-2</v>
      </c>
      <c r="CH7">
        <v>5.8807900000000003E-2</v>
      </c>
      <c r="CI7">
        <v>7.55691E-2</v>
      </c>
      <c r="CJ7">
        <v>9.6914899999999998E-2</v>
      </c>
      <c r="CK7">
        <v>0.1043495</v>
      </c>
      <c r="CL7" s="25">
        <v>4.4799999999999999E-4</v>
      </c>
      <c r="CM7" s="25">
        <v>4.5399999999999998E-4</v>
      </c>
      <c r="CN7" s="25">
        <v>4.9209999999999998E-4</v>
      </c>
      <c r="CO7" s="25">
        <v>5.4480000000000002E-4</v>
      </c>
      <c r="CP7" s="25">
        <v>5.1769999999999995E-4</v>
      </c>
      <c r="CQ7" s="25">
        <v>4.3790000000000002E-4</v>
      </c>
      <c r="CR7" s="25">
        <v>3.8470000000000003E-4</v>
      </c>
      <c r="CS7" s="25">
        <v>3.747E-4</v>
      </c>
      <c r="CT7" s="25">
        <v>3.2729999999999999E-4</v>
      </c>
      <c r="CU7" s="25">
        <v>1.6770000000000001E-4</v>
      </c>
      <c r="CV7" s="25">
        <v>6.6500000000000004E-5</v>
      </c>
      <c r="CW7" s="25">
        <v>3.0300000000000001E-5</v>
      </c>
      <c r="CX7" s="25">
        <v>1.4249999999999999E-4</v>
      </c>
      <c r="CY7" s="25">
        <v>6.8100000000000002E-5</v>
      </c>
      <c r="CZ7" s="25">
        <v>9.8800000000000003E-5</v>
      </c>
      <c r="DA7" s="25">
        <v>1.3909999999999999E-4</v>
      </c>
      <c r="DB7" s="25">
        <v>2.0660000000000001E-4</v>
      </c>
      <c r="DC7" s="25">
        <v>3.4299999999999999E-4</v>
      </c>
      <c r="DD7" s="25">
        <v>3.746E-4</v>
      </c>
      <c r="DE7" s="25">
        <v>4.5419999999999998E-4</v>
      </c>
      <c r="DF7" s="25">
        <v>4.8899999999999996E-4</v>
      </c>
      <c r="DG7" s="25">
        <v>5.3180000000000002E-4</v>
      </c>
      <c r="DH7" s="25">
        <v>5.5049999999999999E-4</v>
      </c>
      <c r="DI7" s="25">
        <v>5.4440000000000001E-4</v>
      </c>
    </row>
    <row r="8" spans="1:113" x14ac:dyDescent="0.25">
      <c r="A8" t="str">
        <f t="shared" si="0"/>
        <v>All_1. Agriculture, Mining &amp; Construction_All_All_All_0 to 20 kW_44042</v>
      </c>
      <c r="B8" t="s">
        <v>155</v>
      </c>
      <c r="C8" t="s">
        <v>209</v>
      </c>
      <c r="D8" t="s">
        <v>2</v>
      </c>
      <c r="E8" t="s">
        <v>36</v>
      </c>
      <c r="F8" t="s">
        <v>2</v>
      </c>
      <c r="G8" t="s">
        <v>2</v>
      </c>
      <c r="H8" t="s">
        <v>2</v>
      </c>
      <c r="I8" t="s">
        <v>208</v>
      </c>
      <c r="J8" s="11">
        <v>44042</v>
      </c>
      <c r="K8">
        <v>15</v>
      </c>
      <c r="L8">
        <v>18</v>
      </c>
      <c r="M8">
        <v>5811</v>
      </c>
      <c r="N8">
        <v>0</v>
      </c>
      <c r="O8">
        <v>0</v>
      </c>
      <c r="P8">
        <v>0</v>
      </c>
      <c r="Q8">
        <v>0</v>
      </c>
      <c r="R8">
        <v>0.94572679999999998</v>
      </c>
      <c r="S8">
        <v>0.91477969999999997</v>
      </c>
      <c r="T8">
        <v>0.89094249999999997</v>
      </c>
      <c r="U8">
        <v>0.86992650000000005</v>
      </c>
      <c r="V8">
        <v>0.88988820000000002</v>
      </c>
      <c r="W8">
        <v>0.98996830000000002</v>
      </c>
      <c r="X8">
        <v>1.0785389999999999</v>
      </c>
      <c r="Y8">
        <v>1.2394689999999999</v>
      </c>
      <c r="Z8">
        <v>1.383826</v>
      </c>
      <c r="AA8">
        <v>1.4322839999999999</v>
      </c>
      <c r="AB8">
        <v>1.5076369999999999</v>
      </c>
      <c r="AC8">
        <v>1.5934790000000001</v>
      </c>
      <c r="AD8">
        <v>1.6634979999999999</v>
      </c>
      <c r="AE8">
        <v>1.7413240000000001</v>
      </c>
      <c r="AF8">
        <v>1.7769410000000001</v>
      </c>
      <c r="AG8">
        <v>1.7391970000000001</v>
      </c>
      <c r="AH8">
        <v>1.569955</v>
      </c>
      <c r="AI8">
        <v>1.329825</v>
      </c>
      <c r="AJ8">
        <v>1.2405839999999999</v>
      </c>
      <c r="AK8">
        <v>1.182299</v>
      </c>
      <c r="AL8">
        <v>1.1783049999999999</v>
      </c>
      <c r="AM8">
        <v>1.130871</v>
      </c>
      <c r="AN8">
        <v>1.035728</v>
      </c>
      <c r="AO8">
        <v>0.96400710000000001</v>
      </c>
      <c r="AP8">
        <v>73.032020000000003</v>
      </c>
      <c r="AQ8">
        <v>71.633380000000002</v>
      </c>
      <c r="AR8">
        <v>69.666730000000001</v>
      </c>
      <c r="AS8">
        <v>67.839960000000005</v>
      </c>
      <c r="AT8">
        <v>66.455250000000007</v>
      </c>
      <c r="AU8">
        <v>65.619150000000005</v>
      </c>
      <c r="AV8">
        <v>65.041579999999996</v>
      </c>
      <c r="AW8">
        <v>66.033469999999994</v>
      </c>
      <c r="AX8">
        <v>68.776499999999999</v>
      </c>
      <c r="AY8">
        <v>72.106790000000004</v>
      </c>
      <c r="AZ8">
        <v>75.819779999999994</v>
      </c>
      <c r="BA8">
        <v>79.892579999999995</v>
      </c>
      <c r="BB8">
        <v>84.056479999999993</v>
      </c>
      <c r="BC8">
        <v>87.774810000000002</v>
      </c>
      <c r="BD8">
        <v>90.731080000000006</v>
      </c>
      <c r="BE8">
        <v>92.906760000000006</v>
      </c>
      <c r="BF8">
        <v>93.893150000000006</v>
      </c>
      <c r="BG8">
        <v>93.715329999999994</v>
      </c>
      <c r="BH8">
        <v>92.172420000000002</v>
      </c>
      <c r="BI8">
        <v>89.692269999999994</v>
      </c>
      <c r="BJ8">
        <v>85.427779999999998</v>
      </c>
      <c r="BK8">
        <v>81.067899999999995</v>
      </c>
      <c r="BL8">
        <v>77.713859999999997</v>
      </c>
      <c r="BM8">
        <v>74.880340000000004</v>
      </c>
      <c r="BN8">
        <v>7.5229599999999994E-2</v>
      </c>
      <c r="BO8">
        <v>7.3933399999999996E-2</v>
      </c>
      <c r="BP8" s="25">
        <v>7.6752100000000004E-2</v>
      </c>
      <c r="BQ8">
        <v>7.9009599999999999E-2</v>
      </c>
      <c r="BR8">
        <v>8.5195000000000007E-2</v>
      </c>
      <c r="BS8">
        <v>8.6273299999999997E-2</v>
      </c>
      <c r="BT8">
        <v>7.5817300000000004E-2</v>
      </c>
      <c r="BU8">
        <v>5.9630599999999999E-2</v>
      </c>
      <c r="BV8">
        <v>4.7519499999999999E-2</v>
      </c>
      <c r="BW8">
        <v>3.8717799999999997E-2</v>
      </c>
      <c r="BX8">
        <v>1.7115499999999999E-2</v>
      </c>
      <c r="BY8">
        <v>-3.9705000000000001E-3</v>
      </c>
      <c r="BZ8">
        <v>-1.3939200000000001E-2</v>
      </c>
      <c r="CA8">
        <v>-5.6052999999999997E-3</v>
      </c>
      <c r="CB8">
        <v>2.5980999999999999E-3</v>
      </c>
      <c r="CC8">
        <v>1.08524E-2</v>
      </c>
      <c r="CD8">
        <v>1.9742099999999999E-2</v>
      </c>
      <c r="CE8">
        <v>3.3536900000000001E-2</v>
      </c>
      <c r="CF8">
        <v>3.57221E-2</v>
      </c>
      <c r="CG8">
        <v>4.3180900000000001E-2</v>
      </c>
      <c r="CH8">
        <v>5.4045099999999999E-2</v>
      </c>
      <c r="CI8">
        <v>6.67214E-2</v>
      </c>
      <c r="CJ8">
        <v>8.0484100000000003E-2</v>
      </c>
      <c r="CK8">
        <v>8.0394099999999996E-2</v>
      </c>
      <c r="CL8" s="25">
        <v>4.0890000000000002E-4</v>
      </c>
      <c r="CM8" s="25">
        <v>4.236E-4</v>
      </c>
      <c r="CN8" s="25">
        <v>4.3750000000000001E-4</v>
      </c>
      <c r="CO8" s="25">
        <v>4.7990000000000001E-4</v>
      </c>
      <c r="CP8" s="25">
        <v>4.6359999999999999E-4</v>
      </c>
      <c r="CQ8" s="25">
        <v>3.971E-4</v>
      </c>
      <c r="CR8" s="25">
        <v>3.4069999999999999E-4</v>
      </c>
      <c r="CS8" s="25">
        <v>3.301E-4</v>
      </c>
      <c r="CT8" s="25">
        <v>2.8630000000000002E-4</v>
      </c>
      <c r="CU8" s="25">
        <v>1.205E-4</v>
      </c>
      <c r="CV8" s="25">
        <v>3.8999999999999999E-5</v>
      </c>
      <c r="CW8" s="25">
        <v>2.3900000000000002E-5</v>
      </c>
      <c r="CX8" s="25">
        <v>9.7E-5</v>
      </c>
      <c r="CY8" s="25">
        <v>4.7800000000000003E-5</v>
      </c>
      <c r="CZ8" s="25">
        <v>6.58E-5</v>
      </c>
      <c r="DA8" s="25">
        <v>9.0099999999999995E-5</v>
      </c>
      <c r="DB8" s="25">
        <v>1.4320000000000001E-4</v>
      </c>
      <c r="DC8" s="25">
        <v>2.4909999999999998E-4</v>
      </c>
      <c r="DD8" s="25">
        <v>3.2089999999999999E-4</v>
      </c>
      <c r="DE8" s="25">
        <v>3.8390000000000001E-4</v>
      </c>
      <c r="DF8" s="25">
        <v>3.9439999999999999E-4</v>
      </c>
      <c r="DG8" s="25">
        <v>4.2299999999999998E-4</v>
      </c>
      <c r="DH8" s="25">
        <v>4.5449999999999999E-4</v>
      </c>
      <c r="DI8" s="25">
        <v>4.3540000000000001E-4</v>
      </c>
    </row>
    <row r="9" spans="1:113" x14ac:dyDescent="0.25">
      <c r="A9" t="str">
        <f t="shared" si="0"/>
        <v>All_1. Agriculture, Mining &amp; Construction_All_All_All_0 to 20 kW_44053</v>
      </c>
      <c r="B9" t="s">
        <v>155</v>
      </c>
      <c r="C9" t="s">
        <v>209</v>
      </c>
      <c r="D9" t="s">
        <v>2</v>
      </c>
      <c r="E9" t="s">
        <v>36</v>
      </c>
      <c r="F9" t="s">
        <v>2</v>
      </c>
      <c r="G9" t="s">
        <v>2</v>
      </c>
      <c r="H9" t="s">
        <v>2</v>
      </c>
      <c r="I9" t="s">
        <v>208</v>
      </c>
      <c r="J9" s="11">
        <v>44053</v>
      </c>
      <c r="K9">
        <v>15</v>
      </c>
      <c r="L9">
        <v>18</v>
      </c>
      <c r="M9">
        <v>5811</v>
      </c>
      <c r="N9">
        <v>0</v>
      </c>
      <c r="O9">
        <v>0</v>
      </c>
      <c r="P9">
        <v>0</v>
      </c>
      <c r="Q9">
        <v>0</v>
      </c>
      <c r="R9">
        <v>0.93697900000000001</v>
      </c>
      <c r="S9">
        <v>0.91006209999999998</v>
      </c>
      <c r="T9">
        <v>0.88290760000000001</v>
      </c>
      <c r="U9">
        <v>0.87641000000000002</v>
      </c>
      <c r="V9">
        <v>0.90667819999999999</v>
      </c>
      <c r="W9">
        <v>1.0206310000000001</v>
      </c>
      <c r="X9">
        <v>1.146517</v>
      </c>
      <c r="Y9">
        <v>1.3381510000000001</v>
      </c>
      <c r="Z9">
        <v>1.486424</v>
      </c>
      <c r="AA9">
        <v>1.5665199999999999</v>
      </c>
      <c r="AB9">
        <v>1.6635310000000001</v>
      </c>
      <c r="AC9">
        <v>1.7253339999999999</v>
      </c>
      <c r="AD9">
        <v>1.8013840000000001</v>
      </c>
      <c r="AE9">
        <v>1.8796759999999999</v>
      </c>
      <c r="AF9">
        <v>1.886188</v>
      </c>
      <c r="AG9">
        <v>1.8228960000000001</v>
      </c>
      <c r="AH9">
        <v>1.6333059999999999</v>
      </c>
      <c r="AI9">
        <v>1.361138</v>
      </c>
      <c r="AJ9">
        <v>1.2580709999999999</v>
      </c>
      <c r="AK9">
        <v>1.21143</v>
      </c>
      <c r="AL9">
        <v>1.2284930000000001</v>
      </c>
      <c r="AM9">
        <v>1.164523</v>
      </c>
      <c r="AN9">
        <v>1.0736829999999999</v>
      </c>
      <c r="AO9">
        <v>1.0088220000000001</v>
      </c>
      <c r="AP9">
        <v>75.646929999999998</v>
      </c>
      <c r="AQ9">
        <v>75.616540000000001</v>
      </c>
      <c r="AR9">
        <v>74.128709999999998</v>
      </c>
      <c r="AS9">
        <v>72.853660000000005</v>
      </c>
      <c r="AT9">
        <v>71.761309999999995</v>
      </c>
      <c r="AU9">
        <v>69.763249999999999</v>
      </c>
      <c r="AV9">
        <v>68.850070000000002</v>
      </c>
      <c r="AW9">
        <v>69.452209999999994</v>
      </c>
      <c r="AX9">
        <v>73.185910000000007</v>
      </c>
      <c r="AY9">
        <v>77.200850000000003</v>
      </c>
      <c r="AZ9">
        <v>81.125069999999994</v>
      </c>
      <c r="BA9">
        <v>84.889840000000007</v>
      </c>
      <c r="BB9">
        <v>88.387180000000001</v>
      </c>
      <c r="BC9">
        <v>91.298419999999993</v>
      </c>
      <c r="BD9">
        <v>93.384200000000007</v>
      </c>
      <c r="BE9">
        <v>94.426339999999996</v>
      </c>
      <c r="BF9">
        <v>94.804310000000001</v>
      </c>
      <c r="BG9">
        <v>94.075119999999998</v>
      </c>
      <c r="BH9">
        <v>92.428880000000007</v>
      </c>
      <c r="BI9">
        <v>89.606279999999998</v>
      </c>
      <c r="BJ9">
        <v>85.59796</v>
      </c>
      <c r="BK9">
        <v>82.181209999999993</v>
      </c>
      <c r="BL9">
        <v>79.096699999999998</v>
      </c>
      <c r="BM9">
        <v>76.690299999999993</v>
      </c>
      <c r="BN9">
        <v>7.3987399999999995E-2</v>
      </c>
      <c r="BO9">
        <v>9.0580999999999995E-2</v>
      </c>
      <c r="BP9">
        <v>0.1055228</v>
      </c>
      <c r="BQ9">
        <v>9.9831600000000006E-2</v>
      </c>
      <c r="BR9">
        <v>0.1006499</v>
      </c>
      <c r="BS9">
        <v>8.4704100000000004E-2</v>
      </c>
      <c r="BT9">
        <v>9.3982800000000005E-2</v>
      </c>
      <c r="BU9">
        <v>8.1170800000000001E-2</v>
      </c>
      <c r="BV9">
        <v>6.7112500000000005E-2</v>
      </c>
      <c r="BW9">
        <v>6.2367600000000002E-2</v>
      </c>
      <c r="BX9">
        <v>2.83641E-2</v>
      </c>
      <c r="BY9">
        <v>-6.5160000000000001E-4</v>
      </c>
      <c r="BZ9">
        <v>-2.7431799999999999E-2</v>
      </c>
      <c r="CA9">
        <v>-1.06362E-2</v>
      </c>
      <c r="CB9">
        <v>2.0233299999999999E-2</v>
      </c>
      <c r="CC9">
        <v>4.1930700000000001E-2</v>
      </c>
      <c r="CD9">
        <v>6.7018300000000003E-2</v>
      </c>
      <c r="CE9">
        <v>9.2140899999999998E-2</v>
      </c>
      <c r="CF9">
        <v>9.7277799999999998E-2</v>
      </c>
      <c r="CG9">
        <v>0.1088544</v>
      </c>
      <c r="CH9">
        <v>0.10547339999999999</v>
      </c>
      <c r="CI9">
        <v>0.1193299</v>
      </c>
      <c r="CJ9">
        <v>0.1241708</v>
      </c>
      <c r="CK9">
        <v>0.12005449999999999</v>
      </c>
      <c r="CL9" s="25">
        <v>3.8910000000000003E-4</v>
      </c>
      <c r="CM9" s="25">
        <v>4.1819999999999997E-4</v>
      </c>
      <c r="CN9" s="25">
        <v>4.4359999999999999E-4</v>
      </c>
      <c r="CO9" s="25">
        <v>4.6959999999999998E-4</v>
      </c>
      <c r="CP9" s="25">
        <v>4.5389999999999997E-4</v>
      </c>
      <c r="CQ9" s="25">
        <v>4.0420000000000001E-4</v>
      </c>
      <c r="CR9" s="25">
        <v>3.8269999999999998E-4</v>
      </c>
      <c r="CS9" s="25">
        <v>3.9100000000000002E-4</v>
      </c>
      <c r="CT9" s="25">
        <v>3.656E-4</v>
      </c>
      <c r="CU9" s="25">
        <v>1.9459999999999999E-4</v>
      </c>
      <c r="CV9" s="25">
        <v>9.0299999999999999E-5</v>
      </c>
      <c r="CW9" s="25">
        <v>1.27E-5</v>
      </c>
      <c r="CX9" s="25">
        <v>1.122E-4</v>
      </c>
      <c r="CY9" s="25">
        <v>1.026E-4</v>
      </c>
      <c r="CZ9" s="25">
        <v>1.3009999999999999E-4</v>
      </c>
      <c r="DA9" s="25">
        <v>1.5430000000000001E-4</v>
      </c>
      <c r="DB9" s="25">
        <v>1.9790000000000001E-4</v>
      </c>
      <c r="DC9" s="25">
        <v>3.212E-4</v>
      </c>
      <c r="DD9" s="25">
        <v>3.7760000000000002E-4</v>
      </c>
      <c r="DE9" s="25">
        <v>4.4420000000000001E-4</v>
      </c>
      <c r="DF9" s="25">
        <v>4.3169999999999998E-4</v>
      </c>
      <c r="DG9" s="25">
        <v>4.4650000000000001E-4</v>
      </c>
      <c r="DH9" s="25">
        <v>4.2509999999999998E-4</v>
      </c>
      <c r="DI9" s="25">
        <v>4.0470000000000002E-4</v>
      </c>
    </row>
    <row r="10" spans="1:113" x14ac:dyDescent="0.25">
      <c r="A10" t="str">
        <f t="shared" si="0"/>
        <v>All_1. Agriculture, Mining &amp; Construction_All_All_All_0 to 20 kW_44056</v>
      </c>
      <c r="B10" t="s">
        <v>155</v>
      </c>
      <c r="C10" t="s">
        <v>209</v>
      </c>
      <c r="D10" t="s">
        <v>2</v>
      </c>
      <c r="E10" t="s">
        <v>36</v>
      </c>
      <c r="F10" t="s">
        <v>2</v>
      </c>
      <c r="G10" t="s">
        <v>2</v>
      </c>
      <c r="H10" t="s">
        <v>2</v>
      </c>
      <c r="I10" t="s">
        <v>208</v>
      </c>
      <c r="J10" s="11">
        <v>44056</v>
      </c>
      <c r="K10">
        <v>15</v>
      </c>
      <c r="L10">
        <v>18</v>
      </c>
      <c r="M10">
        <v>5811</v>
      </c>
      <c r="N10">
        <v>0</v>
      </c>
      <c r="O10">
        <v>0</v>
      </c>
      <c r="P10">
        <v>0</v>
      </c>
      <c r="Q10">
        <v>0</v>
      </c>
      <c r="R10">
        <v>0.96028860000000005</v>
      </c>
      <c r="S10">
        <v>0.93900340000000004</v>
      </c>
      <c r="T10">
        <v>0.91319360000000005</v>
      </c>
      <c r="U10">
        <v>0.90042429999999996</v>
      </c>
      <c r="V10">
        <v>0.92283939999999998</v>
      </c>
      <c r="W10">
        <v>1.01437</v>
      </c>
      <c r="X10">
        <v>1.157659</v>
      </c>
      <c r="Y10">
        <v>1.3048470000000001</v>
      </c>
      <c r="Z10">
        <v>1.424939</v>
      </c>
      <c r="AA10">
        <v>1.505247</v>
      </c>
      <c r="AB10">
        <v>1.6065879999999999</v>
      </c>
      <c r="AC10">
        <v>1.674823</v>
      </c>
      <c r="AD10">
        <v>1.737838</v>
      </c>
      <c r="AE10">
        <v>1.7903960000000001</v>
      </c>
      <c r="AF10">
        <v>1.792537</v>
      </c>
      <c r="AG10">
        <v>1.7320329999999999</v>
      </c>
      <c r="AH10">
        <v>1.549542</v>
      </c>
      <c r="AI10">
        <v>1.296886</v>
      </c>
      <c r="AJ10">
        <v>1.2227980000000001</v>
      </c>
      <c r="AK10">
        <v>1.180464</v>
      </c>
      <c r="AL10">
        <v>1.2135419999999999</v>
      </c>
      <c r="AM10">
        <v>1.1528769999999999</v>
      </c>
      <c r="AN10">
        <v>1.080622</v>
      </c>
      <c r="AO10">
        <v>1.0202720000000001</v>
      </c>
      <c r="AP10">
        <v>75.887110000000007</v>
      </c>
      <c r="AQ10">
        <v>72.932379999999995</v>
      </c>
      <c r="AR10">
        <v>71.356890000000007</v>
      </c>
      <c r="AS10">
        <v>69.754419999999996</v>
      </c>
      <c r="AT10">
        <v>68.498009999999994</v>
      </c>
      <c r="AU10">
        <v>67.470439999999996</v>
      </c>
      <c r="AV10">
        <v>66.413259999999994</v>
      </c>
      <c r="AW10">
        <v>66.841300000000004</v>
      </c>
      <c r="AX10">
        <v>70.715379999999996</v>
      </c>
      <c r="AY10">
        <v>75.583650000000006</v>
      </c>
      <c r="AZ10">
        <v>79.56626</v>
      </c>
      <c r="BA10">
        <v>83.505219999999994</v>
      </c>
      <c r="BB10">
        <v>86.968590000000006</v>
      </c>
      <c r="BC10">
        <v>89.375739999999993</v>
      </c>
      <c r="BD10">
        <v>91.647469999999998</v>
      </c>
      <c r="BE10">
        <v>92.924499999999995</v>
      </c>
      <c r="BF10">
        <v>94.056790000000007</v>
      </c>
      <c r="BG10">
        <v>93.118960000000001</v>
      </c>
      <c r="BH10">
        <v>91.919420000000002</v>
      </c>
      <c r="BI10">
        <v>89.72766</v>
      </c>
      <c r="BJ10">
        <v>86.487009999999998</v>
      </c>
      <c r="BK10">
        <v>83.60633</v>
      </c>
      <c r="BL10">
        <v>81.149069999999995</v>
      </c>
      <c r="BM10">
        <v>79.001109999999997</v>
      </c>
      <c r="BN10">
        <v>0.1172496</v>
      </c>
      <c r="BO10">
        <v>0.10996259999999999</v>
      </c>
      <c r="BP10">
        <v>0.1153565</v>
      </c>
      <c r="BQ10">
        <v>0.1169004</v>
      </c>
      <c r="BR10">
        <v>0.1159297</v>
      </c>
      <c r="BS10">
        <v>0.1068786</v>
      </c>
      <c r="BT10">
        <v>8.5206000000000004E-2</v>
      </c>
      <c r="BU10">
        <v>6.5844200000000006E-2</v>
      </c>
      <c r="BV10">
        <v>5.3304799999999999E-2</v>
      </c>
      <c r="BW10">
        <v>4.4821800000000002E-2</v>
      </c>
      <c r="BX10">
        <v>2.5177399999999999E-2</v>
      </c>
      <c r="BY10">
        <v>-2.9756000000000001E-3</v>
      </c>
      <c r="BZ10">
        <v>-2.36513E-2</v>
      </c>
      <c r="CA10">
        <v>-1.10627E-2</v>
      </c>
      <c r="CB10">
        <v>-1.7539000000000001E-3</v>
      </c>
      <c r="CC10">
        <v>8.1168000000000004E-3</v>
      </c>
      <c r="CD10">
        <v>1.7966200000000002E-2</v>
      </c>
      <c r="CE10">
        <v>3.2411799999999998E-2</v>
      </c>
      <c r="CF10">
        <v>3.6671000000000002E-2</v>
      </c>
      <c r="CG10">
        <v>4.6235499999999999E-2</v>
      </c>
      <c r="CH10">
        <v>6.2587199999999996E-2</v>
      </c>
      <c r="CI10">
        <v>8.6206900000000003E-2</v>
      </c>
      <c r="CJ10">
        <v>0.1106549</v>
      </c>
      <c r="CK10">
        <v>0.1176982</v>
      </c>
      <c r="CL10" s="25">
        <v>5.2159999999999999E-4</v>
      </c>
      <c r="CM10" s="25">
        <v>5.3629999999999997E-4</v>
      </c>
      <c r="CN10" s="25">
        <v>5.6019999999999996E-4</v>
      </c>
      <c r="CO10" s="25">
        <v>6.1919999999999998E-4</v>
      </c>
      <c r="CP10" s="25">
        <v>5.8989999999999997E-4</v>
      </c>
      <c r="CQ10" s="25">
        <v>5.0719999999999997E-4</v>
      </c>
      <c r="CR10" s="25">
        <v>4.4220000000000001E-4</v>
      </c>
      <c r="CS10" s="25">
        <v>4.5229999999999999E-4</v>
      </c>
      <c r="CT10" s="25">
        <v>3.992E-4</v>
      </c>
      <c r="CU10" s="25">
        <v>1.7119999999999999E-4</v>
      </c>
      <c r="CV10" s="25">
        <v>4.7700000000000001E-5</v>
      </c>
      <c r="CW10" s="25">
        <v>1.6399999999999999E-5</v>
      </c>
      <c r="CX10" s="25">
        <v>8.3200000000000003E-5</v>
      </c>
      <c r="CY10" s="25">
        <v>5.3499999999999999E-5</v>
      </c>
      <c r="CZ10" s="25">
        <v>7.7600000000000002E-5</v>
      </c>
      <c r="DA10" s="25">
        <v>1.094E-4</v>
      </c>
      <c r="DB10" s="25">
        <v>1.6459999999999999E-4</v>
      </c>
      <c r="DC10" s="25">
        <v>3.2600000000000001E-4</v>
      </c>
      <c r="DD10" s="25">
        <v>5.0210000000000001E-4</v>
      </c>
      <c r="DE10" s="25">
        <v>6.5090000000000005E-4</v>
      </c>
      <c r="DF10" s="25">
        <v>6.3880000000000002E-4</v>
      </c>
      <c r="DG10" s="25">
        <v>6.5939999999999998E-4</v>
      </c>
      <c r="DH10" s="25">
        <v>6.6180000000000004E-4</v>
      </c>
      <c r="DI10" s="25">
        <v>5.9480000000000004E-4</v>
      </c>
    </row>
    <row r="11" spans="1:113" x14ac:dyDescent="0.25">
      <c r="A11" t="str">
        <f t="shared" si="0"/>
        <v>All_1. Agriculture, Mining &amp; Construction_All_All_All_0 to 20 kW_44057</v>
      </c>
      <c r="B11" t="s">
        <v>155</v>
      </c>
      <c r="C11" t="s">
        <v>209</v>
      </c>
      <c r="D11" t="s">
        <v>2</v>
      </c>
      <c r="E11" t="s">
        <v>36</v>
      </c>
      <c r="F11" t="s">
        <v>2</v>
      </c>
      <c r="G11" t="s">
        <v>2</v>
      </c>
      <c r="H11" t="s">
        <v>2</v>
      </c>
      <c r="I11" t="s">
        <v>208</v>
      </c>
      <c r="J11" s="11">
        <v>44057</v>
      </c>
      <c r="K11">
        <v>15</v>
      </c>
      <c r="L11">
        <v>18</v>
      </c>
      <c r="M11">
        <v>5811</v>
      </c>
      <c r="N11">
        <v>0</v>
      </c>
      <c r="O11">
        <v>0</v>
      </c>
      <c r="P11">
        <v>0</v>
      </c>
      <c r="Q11">
        <v>0</v>
      </c>
      <c r="R11">
        <v>0.9859329</v>
      </c>
      <c r="S11">
        <v>0.95967910000000001</v>
      </c>
      <c r="T11">
        <v>0.94080699999999995</v>
      </c>
      <c r="U11">
        <v>0.93424130000000005</v>
      </c>
      <c r="V11">
        <v>0.95463249999999999</v>
      </c>
      <c r="W11">
        <v>1.0693159999999999</v>
      </c>
      <c r="X11">
        <v>1.2154609999999999</v>
      </c>
      <c r="Y11">
        <v>1.412107</v>
      </c>
      <c r="Z11">
        <v>1.564505</v>
      </c>
      <c r="AA11">
        <v>1.6593260000000001</v>
      </c>
      <c r="AB11">
        <v>1.764165</v>
      </c>
      <c r="AC11">
        <v>1.8697779999999999</v>
      </c>
      <c r="AD11">
        <v>1.9143859999999999</v>
      </c>
      <c r="AE11">
        <v>1.9893160000000001</v>
      </c>
      <c r="AF11">
        <v>2.023028</v>
      </c>
      <c r="AG11">
        <v>1.961346</v>
      </c>
      <c r="AH11">
        <v>1.7927200000000001</v>
      </c>
      <c r="AI11">
        <v>1.5682910000000001</v>
      </c>
      <c r="AJ11">
        <v>1.455279</v>
      </c>
      <c r="AK11">
        <v>1.3914120000000001</v>
      </c>
      <c r="AL11">
        <v>1.4112210000000001</v>
      </c>
      <c r="AM11">
        <v>1.3683780000000001</v>
      </c>
      <c r="AN11">
        <v>1.278961</v>
      </c>
      <c r="AO11">
        <v>1.2028989999999999</v>
      </c>
      <c r="AP11">
        <v>80.260310000000004</v>
      </c>
      <c r="AQ11">
        <v>76.802049999999994</v>
      </c>
      <c r="AR11">
        <v>75.789699999999996</v>
      </c>
      <c r="AS11">
        <v>74.824600000000004</v>
      </c>
      <c r="AT11">
        <v>73.939260000000004</v>
      </c>
      <c r="AU11">
        <v>73.223860000000002</v>
      </c>
      <c r="AV11">
        <v>72.511449999999996</v>
      </c>
      <c r="AW11">
        <v>73.299790000000002</v>
      </c>
      <c r="AX11">
        <v>76.782380000000003</v>
      </c>
      <c r="AY11">
        <v>80.788960000000003</v>
      </c>
      <c r="AZ11">
        <v>85.180160000000001</v>
      </c>
      <c r="BA11">
        <v>89.424949999999995</v>
      </c>
      <c r="BB11">
        <v>93.422139999999999</v>
      </c>
      <c r="BC11">
        <v>96.991990000000001</v>
      </c>
      <c r="BD11">
        <v>99.080370000000002</v>
      </c>
      <c r="BE11">
        <v>100.7542</v>
      </c>
      <c r="BF11">
        <v>101.5531</v>
      </c>
      <c r="BG11">
        <v>101.1901</v>
      </c>
      <c r="BH11">
        <v>100.34399999999999</v>
      </c>
      <c r="BI11">
        <v>97.887829999999994</v>
      </c>
      <c r="BJ11">
        <v>94.059830000000005</v>
      </c>
      <c r="BK11">
        <v>90.387370000000004</v>
      </c>
      <c r="BL11">
        <v>87.450040000000001</v>
      </c>
      <c r="BM11">
        <v>85.270179999999996</v>
      </c>
      <c r="BN11">
        <v>0.14558099999999999</v>
      </c>
      <c r="BO11">
        <v>0.129583</v>
      </c>
      <c r="BP11">
        <v>0.1441318</v>
      </c>
      <c r="BQ11">
        <v>0.15589</v>
      </c>
      <c r="BR11">
        <v>0.1538803</v>
      </c>
      <c r="BS11">
        <v>0.1348789</v>
      </c>
      <c r="BT11">
        <v>0.10228080000000001</v>
      </c>
      <c r="BU11">
        <v>7.8456399999999996E-2</v>
      </c>
      <c r="BV11">
        <v>6.5569799999999998E-2</v>
      </c>
      <c r="BW11">
        <v>4.9478399999999999E-2</v>
      </c>
      <c r="BX11">
        <v>3.1759599999999999E-2</v>
      </c>
      <c r="BY11">
        <v>-2.9240999999999998E-3</v>
      </c>
      <c r="BZ11">
        <v>-3.4535499999999997E-2</v>
      </c>
      <c r="CA11">
        <v>-2.0915099999999999E-2</v>
      </c>
      <c r="CB11">
        <v>-6.979E-3</v>
      </c>
      <c r="CC11">
        <v>3.6775000000000002E-3</v>
      </c>
      <c r="CD11">
        <v>2.0427399999999998E-2</v>
      </c>
      <c r="CE11">
        <v>5.12221E-2</v>
      </c>
      <c r="CF11">
        <v>5.4349700000000001E-2</v>
      </c>
      <c r="CG11">
        <v>6.5626500000000004E-2</v>
      </c>
      <c r="CH11">
        <v>8.5306099999999996E-2</v>
      </c>
      <c r="CI11">
        <v>0.1176225</v>
      </c>
      <c r="CJ11" s="25">
        <v>0.14947009999999999</v>
      </c>
      <c r="CK11">
        <v>0.1611186</v>
      </c>
      <c r="CL11" s="25">
        <v>4.0989999999999999E-4</v>
      </c>
      <c r="CM11" s="25">
        <v>4.0539999999999999E-4</v>
      </c>
      <c r="CN11" s="25">
        <v>4.2569999999999999E-4</v>
      </c>
      <c r="CO11" s="25">
        <v>4.8109999999999998E-4</v>
      </c>
      <c r="CP11" s="25">
        <v>4.6809999999999999E-4</v>
      </c>
      <c r="CQ11" s="25">
        <v>3.904E-4</v>
      </c>
      <c r="CR11" s="25">
        <v>3.4929999999999998E-4</v>
      </c>
      <c r="CS11" s="25">
        <v>3.0170000000000002E-4</v>
      </c>
      <c r="CT11" s="25">
        <v>2.7700000000000001E-4</v>
      </c>
      <c r="CU11" s="25">
        <v>1.3080000000000001E-4</v>
      </c>
      <c r="CV11" s="25">
        <v>5.1100000000000002E-5</v>
      </c>
      <c r="CW11" s="25">
        <v>1.15E-5</v>
      </c>
      <c r="CX11" s="25">
        <v>7.4200000000000001E-5</v>
      </c>
      <c r="CY11" s="25">
        <v>6.7799999999999995E-5</v>
      </c>
      <c r="CZ11" s="25">
        <v>9.5799999999999998E-5</v>
      </c>
      <c r="DA11" s="25">
        <v>1.2650000000000001E-4</v>
      </c>
      <c r="DB11" s="25">
        <v>1.572E-4</v>
      </c>
      <c r="DC11" s="25">
        <v>2.8390000000000002E-4</v>
      </c>
      <c r="DD11" s="25">
        <v>4.3990000000000001E-4</v>
      </c>
      <c r="DE11" s="25">
        <v>5.3939999999999999E-4</v>
      </c>
      <c r="DF11" s="25">
        <v>4.7360000000000002E-4</v>
      </c>
      <c r="DG11" s="25">
        <v>4.73E-4</v>
      </c>
      <c r="DH11" s="25">
        <v>4.2640000000000001E-4</v>
      </c>
      <c r="DI11" s="25">
        <v>4.2680000000000002E-4</v>
      </c>
    </row>
    <row r="12" spans="1:113" x14ac:dyDescent="0.25">
      <c r="A12" t="str">
        <f t="shared" si="0"/>
        <v>All_1. Agriculture, Mining &amp; Construction_All_All_All_0 to 20 kW_44060</v>
      </c>
      <c r="B12" t="s">
        <v>155</v>
      </c>
      <c r="C12" t="s">
        <v>209</v>
      </c>
      <c r="D12" t="s">
        <v>2</v>
      </c>
      <c r="E12" t="s">
        <v>36</v>
      </c>
      <c r="F12" t="s">
        <v>2</v>
      </c>
      <c r="G12" t="s">
        <v>2</v>
      </c>
      <c r="H12" t="s">
        <v>2</v>
      </c>
      <c r="I12" t="s">
        <v>208</v>
      </c>
      <c r="J12" s="11">
        <v>44060</v>
      </c>
      <c r="K12">
        <v>15</v>
      </c>
      <c r="L12">
        <v>18</v>
      </c>
      <c r="M12">
        <v>5811</v>
      </c>
      <c r="N12">
        <v>0</v>
      </c>
      <c r="O12">
        <v>0</v>
      </c>
      <c r="P12">
        <v>0</v>
      </c>
      <c r="Q12">
        <v>0</v>
      </c>
      <c r="R12">
        <v>1.204151</v>
      </c>
      <c r="S12">
        <v>1.166509</v>
      </c>
      <c r="T12">
        <v>1.1387579999999999</v>
      </c>
      <c r="U12">
        <v>1.127667</v>
      </c>
      <c r="V12">
        <v>1.1818329999999999</v>
      </c>
      <c r="W12">
        <v>1.304532</v>
      </c>
      <c r="X12">
        <v>1.4668369999999999</v>
      </c>
      <c r="Y12">
        <v>1.6669609999999999</v>
      </c>
      <c r="Z12">
        <v>1.8474619999999999</v>
      </c>
      <c r="AA12">
        <v>1.9360889999999999</v>
      </c>
      <c r="AB12">
        <v>2.0489730000000002</v>
      </c>
      <c r="AC12">
        <v>2.133775</v>
      </c>
      <c r="AD12">
        <v>2.14724</v>
      </c>
      <c r="AE12">
        <v>2.1935579999999999</v>
      </c>
      <c r="AF12">
        <v>2.1676190000000002</v>
      </c>
      <c r="AG12">
        <v>2.0695600000000001</v>
      </c>
      <c r="AH12">
        <v>1.849861</v>
      </c>
      <c r="AI12">
        <v>1.587091</v>
      </c>
      <c r="AJ12">
        <v>1.479317</v>
      </c>
      <c r="AK12">
        <v>1.426839</v>
      </c>
      <c r="AL12">
        <v>1.4540360000000001</v>
      </c>
      <c r="AM12">
        <v>1.383014</v>
      </c>
      <c r="AN12">
        <v>1.307785</v>
      </c>
      <c r="AO12">
        <v>1.242173</v>
      </c>
      <c r="AP12">
        <v>82.320139999999995</v>
      </c>
      <c r="AQ12">
        <v>81.099320000000006</v>
      </c>
      <c r="AR12">
        <v>79.61591</v>
      </c>
      <c r="AS12">
        <v>78.441159999999996</v>
      </c>
      <c r="AT12">
        <v>76.969809999999995</v>
      </c>
      <c r="AU12">
        <v>76.386539999999997</v>
      </c>
      <c r="AV12">
        <v>75.843410000000006</v>
      </c>
      <c r="AW12">
        <v>76.357020000000006</v>
      </c>
      <c r="AX12">
        <v>78.817700000000002</v>
      </c>
      <c r="AY12">
        <v>82.252930000000006</v>
      </c>
      <c r="AZ12">
        <v>87.21163</v>
      </c>
      <c r="BA12">
        <v>90.159059999999997</v>
      </c>
      <c r="BB12">
        <v>93.020240000000001</v>
      </c>
      <c r="BC12">
        <v>94.10378</v>
      </c>
      <c r="BD12">
        <v>95.587760000000003</v>
      </c>
      <c r="BE12">
        <v>97.181039999999996</v>
      </c>
      <c r="BF12">
        <v>97.466269999999994</v>
      </c>
      <c r="BG12">
        <v>96.070170000000005</v>
      </c>
      <c r="BH12">
        <v>94.573909999999998</v>
      </c>
      <c r="BI12">
        <v>92.309740000000005</v>
      </c>
      <c r="BJ12">
        <v>89.065209999999993</v>
      </c>
      <c r="BK12">
        <v>86.500500000000002</v>
      </c>
      <c r="BL12">
        <v>84.889799999999994</v>
      </c>
      <c r="BM12">
        <v>83.440860000000001</v>
      </c>
      <c r="BN12">
        <v>0.1410045</v>
      </c>
      <c r="BO12">
        <v>0.14158750000000001</v>
      </c>
      <c r="BP12">
        <v>0.1592114</v>
      </c>
      <c r="BQ12">
        <v>0.1635239</v>
      </c>
      <c r="BR12">
        <v>0.1507453</v>
      </c>
      <c r="BS12">
        <v>0.13308329999999999</v>
      </c>
      <c r="BT12">
        <v>0.1235755</v>
      </c>
      <c r="BU12">
        <v>0.10150430000000001</v>
      </c>
      <c r="BV12">
        <v>8.3406400000000006E-2</v>
      </c>
      <c r="BW12">
        <v>6.9744799999999996E-2</v>
      </c>
      <c r="BX12">
        <v>3.9654099999999998E-2</v>
      </c>
      <c r="BY12">
        <v>-5.2150000000000005E-4</v>
      </c>
      <c r="BZ12">
        <v>-4.0609899999999997E-2</v>
      </c>
      <c r="CA12">
        <v>-1.66E-2</v>
      </c>
      <c r="CB12">
        <v>1.7521700000000001E-2</v>
      </c>
      <c r="CC12">
        <v>3.9519499999999999E-2</v>
      </c>
      <c r="CD12">
        <v>6.8650299999999997E-2</v>
      </c>
      <c r="CE12">
        <v>9.9615099999999998E-2</v>
      </c>
      <c r="CF12">
        <v>0.10389909999999999</v>
      </c>
      <c r="CG12">
        <v>0.1170226</v>
      </c>
      <c r="CH12">
        <v>0.1180678</v>
      </c>
      <c r="CI12">
        <v>0.14323759999999999</v>
      </c>
      <c r="CJ12" s="25">
        <v>0.16745450000000001</v>
      </c>
      <c r="CK12">
        <v>0.17573349999999999</v>
      </c>
      <c r="CL12" s="25">
        <v>4.3859999999999998E-4</v>
      </c>
      <c r="CM12" s="25">
        <v>4.8589999999999999E-4</v>
      </c>
      <c r="CN12" s="25">
        <v>4.8010000000000001E-4</v>
      </c>
      <c r="CO12" s="25">
        <v>5.1659999999999998E-4</v>
      </c>
      <c r="CP12" s="25">
        <v>4.9370000000000002E-4</v>
      </c>
      <c r="CQ12" s="25">
        <v>4.7639999999999998E-4</v>
      </c>
      <c r="CR12" s="25">
        <v>4.2329999999999999E-4</v>
      </c>
      <c r="CS12" s="25">
        <v>3.5809999999999998E-4</v>
      </c>
      <c r="CT12" s="25">
        <v>2.9779999999999997E-4</v>
      </c>
      <c r="CU12" s="25">
        <v>1.7569999999999999E-4</v>
      </c>
      <c r="CV12" s="25">
        <v>1.0009999999999999E-4</v>
      </c>
      <c r="CW12" s="25">
        <v>2.0800000000000001E-5</v>
      </c>
      <c r="CX12" s="25">
        <v>1.208E-4</v>
      </c>
      <c r="CY12" s="25">
        <v>1.066E-4</v>
      </c>
      <c r="CZ12" s="25">
        <v>1.211E-4</v>
      </c>
      <c r="DA12" s="25">
        <v>1.429E-4</v>
      </c>
      <c r="DB12" s="25">
        <v>1.761E-4</v>
      </c>
      <c r="DC12" s="25">
        <v>2.218E-4</v>
      </c>
      <c r="DD12" s="25">
        <v>2.5399999999999999E-4</v>
      </c>
      <c r="DE12" s="25">
        <v>2.9559999999999998E-4</v>
      </c>
      <c r="DF12" s="25">
        <v>2.9779999999999997E-4</v>
      </c>
      <c r="DG12" s="25">
        <v>3.3510000000000001E-4</v>
      </c>
      <c r="DH12" s="25">
        <v>3.4900000000000003E-4</v>
      </c>
      <c r="DI12" s="25">
        <v>3.5849999999999999E-4</v>
      </c>
    </row>
    <row r="13" spans="1:113" x14ac:dyDescent="0.25">
      <c r="A13" t="str">
        <f t="shared" si="0"/>
        <v>All_1. Agriculture, Mining &amp; Construction_All_All_All_0 to 20 kW_44061</v>
      </c>
      <c r="B13" t="s">
        <v>155</v>
      </c>
      <c r="C13" t="s">
        <v>209</v>
      </c>
      <c r="D13" t="s">
        <v>2</v>
      </c>
      <c r="E13" t="s">
        <v>36</v>
      </c>
      <c r="F13" t="s">
        <v>2</v>
      </c>
      <c r="G13" t="s">
        <v>2</v>
      </c>
      <c r="H13" t="s">
        <v>2</v>
      </c>
      <c r="I13" t="s">
        <v>208</v>
      </c>
      <c r="J13" s="11">
        <v>44061</v>
      </c>
      <c r="K13">
        <v>15</v>
      </c>
      <c r="L13">
        <v>18</v>
      </c>
      <c r="M13">
        <v>5811</v>
      </c>
      <c r="N13">
        <v>0</v>
      </c>
      <c r="O13">
        <v>0</v>
      </c>
      <c r="P13">
        <v>0</v>
      </c>
      <c r="Q13">
        <v>0</v>
      </c>
      <c r="R13">
        <v>1.200326</v>
      </c>
      <c r="S13">
        <v>1.1658109999999999</v>
      </c>
      <c r="T13">
        <v>1.1509780000000001</v>
      </c>
      <c r="U13">
        <v>1.1429689999999999</v>
      </c>
      <c r="V13">
        <v>1.1727110000000001</v>
      </c>
      <c r="W13">
        <v>1.291585</v>
      </c>
      <c r="X13">
        <v>1.508397</v>
      </c>
      <c r="Y13">
        <v>1.761145</v>
      </c>
      <c r="Z13">
        <v>1.9590879999999999</v>
      </c>
      <c r="AA13">
        <v>2.0664009999999999</v>
      </c>
      <c r="AB13">
        <v>2.168075</v>
      </c>
      <c r="AC13">
        <v>2.2082039999999998</v>
      </c>
      <c r="AD13">
        <v>2.1885629999999998</v>
      </c>
      <c r="AE13">
        <v>2.27102</v>
      </c>
      <c r="AF13">
        <v>2.2666240000000002</v>
      </c>
      <c r="AG13">
        <v>2.198798</v>
      </c>
      <c r="AH13">
        <v>2.009646</v>
      </c>
      <c r="AI13">
        <v>1.720072</v>
      </c>
      <c r="AJ13">
        <v>1.608428</v>
      </c>
      <c r="AK13">
        <v>1.5713859999999999</v>
      </c>
      <c r="AL13">
        <v>1.546859</v>
      </c>
      <c r="AM13">
        <v>1.465884</v>
      </c>
      <c r="AN13">
        <v>1.372733</v>
      </c>
      <c r="AO13">
        <v>1.317563</v>
      </c>
      <c r="AP13">
        <v>82.449089999999998</v>
      </c>
      <c r="AQ13">
        <v>79.919200000000004</v>
      </c>
      <c r="AR13">
        <v>78.564269999999993</v>
      </c>
      <c r="AS13">
        <v>77.660269999999997</v>
      </c>
      <c r="AT13">
        <v>76.891720000000007</v>
      </c>
      <c r="AU13">
        <v>75.845230000000001</v>
      </c>
      <c r="AV13">
        <v>74.857759999999999</v>
      </c>
      <c r="AW13">
        <v>74.86815</v>
      </c>
      <c r="AX13">
        <v>77.830340000000007</v>
      </c>
      <c r="AY13">
        <v>82.405789999999996</v>
      </c>
      <c r="AZ13">
        <v>86.395889999999994</v>
      </c>
      <c r="BA13">
        <v>90.093710000000002</v>
      </c>
      <c r="BB13">
        <v>93.295330000000007</v>
      </c>
      <c r="BC13">
        <v>96.082269999999994</v>
      </c>
      <c r="BD13">
        <v>98.180409999999995</v>
      </c>
      <c r="BE13">
        <v>99.547830000000005</v>
      </c>
      <c r="BF13">
        <v>100.3917</v>
      </c>
      <c r="BG13">
        <v>99.8185</v>
      </c>
      <c r="BH13">
        <v>97.874269999999996</v>
      </c>
      <c r="BI13">
        <v>95.278919999999999</v>
      </c>
      <c r="BJ13">
        <v>91.506410000000002</v>
      </c>
      <c r="BK13">
        <v>89.353660000000005</v>
      </c>
      <c r="BL13">
        <v>87.13467</v>
      </c>
      <c r="BM13">
        <v>84.723460000000003</v>
      </c>
      <c r="BN13">
        <v>0.17575109999999999</v>
      </c>
      <c r="BO13">
        <v>0.162826</v>
      </c>
      <c r="BP13">
        <v>0.17419879999999999</v>
      </c>
      <c r="BQ13">
        <v>0.19307199999999999</v>
      </c>
      <c r="BR13">
        <v>0.1882993</v>
      </c>
      <c r="BS13">
        <v>0.157226</v>
      </c>
      <c r="BT13">
        <v>0.11458599999999999</v>
      </c>
      <c r="BU13">
        <v>8.5123900000000002E-2</v>
      </c>
      <c r="BV13">
        <v>6.9758799999999996E-2</v>
      </c>
      <c r="BW13">
        <v>5.2971900000000002E-2</v>
      </c>
      <c r="BX13">
        <v>3.5116500000000002E-2</v>
      </c>
      <c r="BY13">
        <v>-2.8947999999999999E-3</v>
      </c>
      <c r="BZ13">
        <v>-3.5395099999999999E-2</v>
      </c>
      <c r="CA13">
        <v>-2.0310499999999999E-2</v>
      </c>
      <c r="CB13">
        <v>-6.6467000000000002E-3</v>
      </c>
      <c r="CC13">
        <v>4.1266000000000002E-3</v>
      </c>
      <c r="CD13">
        <v>2.01917E-2</v>
      </c>
      <c r="CE13">
        <v>4.8897900000000001E-2</v>
      </c>
      <c r="CF13">
        <v>4.9134799999999999E-2</v>
      </c>
      <c r="CG13">
        <v>5.8729799999999999E-2</v>
      </c>
      <c r="CH13">
        <v>7.7489100000000005E-2</v>
      </c>
      <c r="CI13">
        <v>0.1161002</v>
      </c>
      <c r="CJ13">
        <v>0.1537839</v>
      </c>
      <c r="CK13">
        <v>0.1635984</v>
      </c>
      <c r="CL13" s="25">
        <v>3.881E-4</v>
      </c>
      <c r="CM13" s="25">
        <v>4.0660000000000002E-4</v>
      </c>
      <c r="CN13" s="25">
        <v>3.9950000000000001E-4</v>
      </c>
      <c r="CO13" s="25">
        <v>4.526E-4</v>
      </c>
      <c r="CP13" s="25">
        <v>4.6010000000000002E-4</v>
      </c>
      <c r="CQ13" s="25">
        <v>3.8840000000000001E-4</v>
      </c>
      <c r="CR13" s="25">
        <v>3.1040000000000001E-4</v>
      </c>
      <c r="CS13" s="25">
        <v>2.3609999999999999E-4</v>
      </c>
      <c r="CT13" s="25">
        <v>2.1589999999999999E-4</v>
      </c>
      <c r="CU13" s="25">
        <v>1.214E-4</v>
      </c>
      <c r="CV13" s="25">
        <v>5.3699999999999997E-5</v>
      </c>
      <c r="CW13" s="25">
        <v>1.5E-5</v>
      </c>
      <c r="CX13" s="25">
        <v>7.4200000000000001E-5</v>
      </c>
      <c r="CY13" s="25">
        <v>6.6000000000000005E-5</v>
      </c>
      <c r="CZ13" s="25">
        <v>8.7800000000000006E-5</v>
      </c>
      <c r="DA13" s="25">
        <v>1.127E-4</v>
      </c>
      <c r="DB13" s="25">
        <v>1.5440000000000001E-4</v>
      </c>
      <c r="DC13" s="25">
        <v>2.308E-4</v>
      </c>
      <c r="DD13" s="25">
        <v>2.6889999999999998E-4</v>
      </c>
      <c r="DE13" s="25">
        <v>3.3119999999999997E-4</v>
      </c>
      <c r="DF13" s="25">
        <v>3.4519999999999999E-4</v>
      </c>
      <c r="DG13" s="25">
        <v>4.0089999999999999E-4</v>
      </c>
      <c r="DH13" s="25">
        <v>4.1980000000000001E-4</v>
      </c>
      <c r="DI13" s="25">
        <v>4.2129999999999999E-4</v>
      </c>
    </row>
    <row r="14" spans="1:113" x14ac:dyDescent="0.25">
      <c r="A14" t="str">
        <f t="shared" si="0"/>
        <v>All_1. Agriculture, Mining &amp; Construction_All_All_All_0 to 20 kW_44062</v>
      </c>
      <c r="B14" t="s">
        <v>155</v>
      </c>
      <c r="C14" t="s">
        <v>209</v>
      </c>
      <c r="D14" t="s">
        <v>2</v>
      </c>
      <c r="E14" t="s">
        <v>36</v>
      </c>
      <c r="F14" t="s">
        <v>2</v>
      </c>
      <c r="G14" t="s">
        <v>2</v>
      </c>
      <c r="H14" t="s">
        <v>2</v>
      </c>
      <c r="I14" t="s">
        <v>208</v>
      </c>
      <c r="J14" s="11">
        <v>44062</v>
      </c>
      <c r="K14">
        <v>15</v>
      </c>
      <c r="L14">
        <v>18</v>
      </c>
      <c r="M14">
        <v>5811</v>
      </c>
      <c r="N14">
        <v>0</v>
      </c>
      <c r="O14">
        <v>0</v>
      </c>
      <c r="P14">
        <v>0</v>
      </c>
      <c r="Q14">
        <v>0</v>
      </c>
      <c r="R14">
        <v>1.248445</v>
      </c>
      <c r="S14">
        <v>1.206596</v>
      </c>
      <c r="T14">
        <v>1.180884</v>
      </c>
      <c r="U14">
        <v>1.1577040000000001</v>
      </c>
      <c r="V14">
        <v>1.1858900000000001</v>
      </c>
      <c r="W14">
        <v>1.3481860000000001</v>
      </c>
      <c r="X14">
        <v>1.5322899999999999</v>
      </c>
      <c r="Y14">
        <v>1.73546</v>
      </c>
      <c r="Z14">
        <v>1.888388</v>
      </c>
      <c r="AA14">
        <v>1.9551160000000001</v>
      </c>
      <c r="AB14">
        <v>2.0158520000000002</v>
      </c>
      <c r="AC14">
        <v>2.0809060000000001</v>
      </c>
      <c r="AD14">
        <v>2.0814819999999998</v>
      </c>
      <c r="AE14">
        <v>2.1542949999999998</v>
      </c>
      <c r="AF14">
        <v>2.1691440000000002</v>
      </c>
      <c r="AG14">
        <v>2.0623589999999998</v>
      </c>
      <c r="AH14">
        <v>1.8659809999999999</v>
      </c>
      <c r="AI14">
        <v>1.5923560000000001</v>
      </c>
      <c r="AJ14">
        <v>1.5422340000000001</v>
      </c>
      <c r="AK14">
        <v>1.5065390000000001</v>
      </c>
      <c r="AL14">
        <v>1.538127</v>
      </c>
      <c r="AM14">
        <v>1.4230959999999999</v>
      </c>
      <c r="AN14">
        <v>1.316492</v>
      </c>
      <c r="AO14">
        <v>1.2475750000000001</v>
      </c>
      <c r="AP14">
        <v>80.265649999999994</v>
      </c>
      <c r="AQ14">
        <v>81.663200000000003</v>
      </c>
      <c r="AR14">
        <v>80.599170000000001</v>
      </c>
      <c r="AS14">
        <v>79.080590000000001</v>
      </c>
      <c r="AT14">
        <v>77.628749999999997</v>
      </c>
      <c r="AU14">
        <v>77.021119999999996</v>
      </c>
      <c r="AV14">
        <v>75.781729999999996</v>
      </c>
      <c r="AW14">
        <v>75.697149999999993</v>
      </c>
      <c r="AX14">
        <v>77.907539999999997</v>
      </c>
      <c r="AY14">
        <v>81.239000000000004</v>
      </c>
      <c r="AZ14">
        <v>85.001270000000005</v>
      </c>
      <c r="BA14">
        <v>89.172790000000006</v>
      </c>
      <c r="BB14">
        <v>92.402780000000007</v>
      </c>
      <c r="BC14">
        <v>94.226039999999998</v>
      </c>
      <c r="BD14">
        <v>95.635940000000005</v>
      </c>
      <c r="BE14">
        <v>96.087490000000003</v>
      </c>
      <c r="BF14">
        <v>96.197509999999994</v>
      </c>
      <c r="BG14">
        <v>94.933210000000003</v>
      </c>
      <c r="BH14">
        <v>92.721980000000002</v>
      </c>
      <c r="BI14">
        <v>89.147239999999996</v>
      </c>
      <c r="BJ14">
        <v>85.577950000000001</v>
      </c>
      <c r="BK14">
        <v>83.005049999999997</v>
      </c>
      <c r="BL14">
        <v>81.150210000000001</v>
      </c>
      <c r="BM14">
        <v>79.169560000000004</v>
      </c>
      <c r="BN14">
        <v>0.1503129</v>
      </c>
      <c r="BO14" s="25">
        <v>0.18592980000000001</v>
      </c>
      <c r="BP14">
        <v>0.20885029999999999</v>
      </c>
      <c r="BQ14">
        <v>0.2243455</v>
      </c>
      <c r="BR14">
        <v>0.20961679999999999</v>
      </c>
      <c r="BS14">
        <v>0.1769268</v>
      </c>
      <c r="BT14">
        <v>0.1245559</v>
      </c>
      <c r="BU14">
        <v>9.0929200000000002E-2</v>
      </c>
      <c r="BV14">
        <v>7.1021000000000001E-2</v>
      </c>
      <c r="BW14">
        <v>5.0790799999999997E-2</v>
      </c>
      <c r="BX14">
        <v>3.1932500000000003E-2</v>
      </c>
      <c r="BY14">
        <v>-3.0423999999999998E-3</v>
      </c>
      <c r="BZ14">
        <v>-3.2727600000000003E-2</v>
      </c>
      <c r="CA14">
        <v>-1.6854299999999999E-2</v>
      </c>
      <c r="CB14">
        <v>-3.9236999999999996E-3</v>
      </c>
      <c r="CC14">
        <v>6.9065999999999997E-3</v>
      </c>
      <c r="CD14">
        <v>1.8617000000000002E-2</v>
      </c>
      <c r="CE14">
        <v>3.43725E-2</v>
      </c>
      <c r="CF14">
        <v>3.5032800000000003E-2</v>
      </c>
      <c r="CG14">
        <v>4.0205299999999999E-2</v>
      </c>
      <c r="CH14">
        <v>5.3458800000000001E-2</v>
      </c>
      <c r="CI14">
        <v>7.4587000000000001E-2</v>
      </c>
      <c r="CJ14">
        <v>0.10186199999999999</v>
      </c>
      <c r="CK14">
        <v>0.10994</v>
      </c>
      <c r="CL14" s="25">
        <v>3.0959999999999999E-4</v>
      </c>
      <c r="CM14" s="25">
        <v>3.8749999999999999E-4</v>
      </c>
      <c r="CN14" s="25">
        <v>4.1879999999999999E-4</v>
      </c>
      <c r="CO14" s="25">
        <v>4.9989999999999995E-4</v>
      </c>
      <c r="CP14" s="25">
        <v>4.84E-4</v>
      </c>
      <c r="CQ14" s="25">
        <v>4.395E-4</v>
      </c>
      <c r="CR14" s="25">
        <v>3.4590000000000001E-4</v>
      </c>
      <c r="CS14" s="25">
        <v>2.6279999999999999E-4</v>
      </c>
      <c r="CT14" s="25">
        <v>2.0680000000000001E-4</v>
      </c>
      <c r="CU14" s="25">
        <v>9.6899999999999997E-5</v>
      </c>
      <c r="CV14" s="25">
        <v>3.8300000000000003E-5</v>
      </c>
      <c r="CW14" s="25">
        <v>1.27E-5</v>
      </c>
      <c r="CX14" s="25">
        <v>5.8100000000000003E-5</v>
      </c>
      <c r="CY14" s="25">
        <v>5.0599999999999997E-5</v>
      </c>
      <c r="CZ14" s="25">
        <v>6.1299999999999999E-5</v>
      </c>
      <c r="DA14" s="25">
        <v>8.1899999999999999E-5</v>
      </c>
      <c r="DB14" s="25">
        <v>1.149E-4</v>
      </c>
      <c r="DC14" s="25">
        <v>1.752E-4</v>
      </c>
      <c r="DD14" s="25">
        <v>2.6739999999999999E-4</v>
      </c>
      <c r="DE14" s="25">
        <v>2.965E-4</v>
      </c>
      <c r="DF14" s="25">
        <v>3.1750000000000002E-4</v>
      </c>
      <c r="DG14" s="25">
        <v>3.7130000000000003E-4</v>
      </c>
      <c r="DH14" s="25">
        <v>3.703E-4</v>
      </c>
      <c r="DI14" s="25">
        <v>3.5659999999999999E-4</v>
      </c>
    </row>
    <row r="15" spans="1:113" x14ac:dyDescent="0.25">
      <c r="A15" t="str">
        <f t="shared" si="0"/>
        <v>All_1. Agriculture, Mining &amp; Construction_All_All_All_0 to 20 kW_44080</v>
      </c>
      <c r="B15" t="s">
        <v>155</v>
      </c>
      <c r="C15" t="s">
        <v>209</v>
      </c>
      <c r="D15" t="s">
        <v>2</v>
      </c>
      <c r="E15" t="s">
        <v>36</v>
      </c>
      <c r="F15" t="s">
        <v>2</v>
      </c>
      <c r="G15" t="s">
        <v>2</v>
      </c>
      <c r="H15" t="s">
        <v>2</v>
      </c>
      <c r="I15" t="s">
        <v>208</v>
      </c>
      <c r="J15" s="11">
        <v>44080</v>
      </c>
      <c r="K15">
        <v>15</v>
      </c>
      <c r="L15">
        <v>18</v>
      </c>
      <c r="M15">
        <v>5812</v>
      </c>
      <c r="N15">
        <v>0</v>
      </c>
      <c r="O15">
        <v>0</v>
      </c>
      <c r="P15">
        <v>0</v>
      </c>
      <c r="Q15">
        <v>0</v>
      </c>
      <c r="R15">
        <v>1.197762</v>
      </c>
      <c r="S15">
        <v>1.1492849999999999</v>
      </c>
      <c r="T15">
        <v>1.133934</v>
      </c>
      <c r="U15">
        <v>1.117494</v>
      </c>
      <c r="V15">
        <v>1.120026</v>
      </c>
      <c r="W15">
        <v>1.127548</v>
      </c>
      <c r="X15">
        <v>1.118879</v>
      </c>
      <c r="Y15">
        <v>1.096185</v>
      </c>
      <c r="Z15">
        <v>1.131561</v>
      </c>
      <c r="AA15">
        <v>1.158444</v>
      </c>
      <c r="AB15">
        <v>1.2345710000000001</v>
      </c>
      <c r="AC15">
        <v>1.31073</v>
      </c>
      <c r="AD15">
        <v>1.362849</v>
      </c>
      <c r="AE15">
        <v>1.4482349999999999</v>
      </c>
      <c r="AF15">
        <v>1.480307</v>
      </c>
      <c r="AG15">
        <v>1.4986079999999999</v>
      </c>
      <c r="AH15">
        <v>1.5098020000000001</v>
      </c>
      <c r="AI15">
        <v>1.395394</v>
      </c>
      <c r="AJ15">
        <v>1.413111</v>
      </c>
      <c r="AK15">
        <v>1.430129</v>
      </c>
      <c r="AL15">
        <v>1.404741</v>
      </c>
      <c r="AM15">
        <v>1.2948409999999999</v>
      </c>
      <c r="AN15">
        <v>1.217714</v>
      </c>
      <c r="AO15">
        <v>1.1705300000000001</v>
      </c>
      <c r="AP15">
        <v>81.02843</v>
      </c>
      <c r="AQ15">
        <v>77.903890000000004</v>
      </c>
      <c r="AR15">
        <v>76.612160000000003</v>
      </c>
      <c r="AS15">
        <v>75.515230000000003</v>
      </c>
      <c r="AT15">
        <v>74.346680000000006</v>
      </c>
      <c r="AU15">
        <v>73.346900000000005</v>
      </c>
      <c r="AV15">
        <v>72.392179999999996</v>
      </c>
      <c r="AW15">
        <v>71.791880000000006</v>
      </c>
      <c r="AX15">
        <v>74.297889999999995</v>
      </c>
      <c r="AY15">
        <v>81.032619999999994</v>
      </c>
      <c r="AZ15">
        <v>84.718760000000003</v>
      </c>
      <c r="BA15">
        <v>90.071449999999999</v>
      </c>
      <c r="BB15">
        <v>94.716579999999993</v>
      </c>
      <c r="BC15">
        <v>98.324920000000006</v>
      </c>
      <c r="BD15">
        <v>101.1198</v>
      </c>
      <c r="BE15">
        <v>102.97969999999999</v>
      </c>
      <c r="BF15">
        <v>104.0111</v>
      </c>
      <c r="BG15">
        <v>103.4782</v>
      </c>
      <c r="BH15">
        <v>101.0735</v>
      </c>
      <c r="BI15">
        <v>97.524959999999993</v>
      </c>
      <c r="BJ15">
        <v>92.453540000000004</v>
      </c>
      <c r="BK15">
        <v>89.036680000000004</v>
      </c>
      <c r="BL15">
        <v>86.059820000000002</v>
      </c>
      <c r="BM15">
        <v>83.550460000000001</v>
      </c>
      <c r="BN15">
        <v>4.32897E-2</v>
      </c>
      <c r="BO15">
        <v>3.62028E-2</v>
      </c>
      <c r="BP15">
        <v>4.3073399999999998E-2</v>
      </c>
      <c r="BQ15">
        <v>4.08045E-2</v>
      </c>
      <c r="BR15">
        <v>3.8814599999999998E-2</v>
      </c>
      <c r="BS15">
        <v>4.0411500000000003E-2</v>
      </c>
      <c r="BT15">
        <v>4.4143799999999997E-2</v>
      </c>
      <c r="BU15">
        <v>5.7288600000000002E-2</v>
      </c>
      <c r="BV15">
        <v>3.3416899999999999E-2</v>
      </c>
      <c r="BW15">
        <v>2.9645600000000001E-2</v>
      </c>
      <c r="BX15">
        <v>1.4674700000000001E-2</v>
      </c>
      <c r="BY15">
        <v>1.23415E-2</v>
      </c>
      <c r="BZ15">
        <v>-2.6595299999999999E-2</v>
      </c>
      <c r="CA15">
        <v>-2.0421600000000002E-2</v>
      </c>
      <c r="CB15">
        <v>-6.6343000000000001E-3</v>
      </c>
      <c r="CC15">
        <v>1.20871E-2</v>
      </c>
      <c r="CD15">
        <v>2.8645E-2</v>
      </c>
      <c r="CE15">
        <v>5.2068700000000002E-2</v>
      </c>
      <c r="CF15">
        <v>6.5687800000000005E-2</v>
      </c>
      <c r="CG15">
        <v>8.6605100000000004E-2</v>
      </c>
      <c r="CH15">
        <v>8.5279300000000002E-2</v>
      </c>
      <c r="CI15">
        <v>8.61286E-2</v>
      </c>
      <c r="CJ15">
        <v>7.9744899999999994E-2</v>
      </c>
      <c r="CK15">
        <v>7.0088300000000006E-2</v>
      </c>
      <c r="CL15" s="25">
        <v>9.875000000000001E-4</v>
      </c>
      <c r="CM15" s="25">
        <v>1.0352E-3</v>
      </c>
      <c r="CN15" s="25">
        <v>1.0181999999999999E-3</v>
      </c>
      <c r="CO15" s="25">
        <v>1.0637000000000001E-3</v>
      </c>
      <c r="CP15" s="25">
        <v>1.0831E-3</v>
      </c>
      <c r="CQ15" s="25">
        <v>9.611E-4</v>
      </c>
      <c r="CR15" s="25">
        <v>7.6029999999999999E-4</v>
      </c>
      <c r="CS15" s="25">
        <v>3.8749999999999999E-4</v>
      </c>
      <c r="CT15" s="25">
        <v>4.0969999999999998E-4</v>
      </c>
      <c r="CU15" s="25">
        <v>2.063E-4</v>
      </c>
      <c r="CV15" s="25">
        <v>1.044E-4</v>
      </c>
      <c r="CW15" s="25">
        <v>1.9899999999999999E-5</v>
      </c>
      <c r="CX15" s="25">
        <v>1.404E-4</v>
      </c>
      <c r="CY15" s="25">
        <v>1.3459999999999999E-4</v>
      </c>
      <c r="CZ15" s="25">
        <v>2.006E-4</v>
      </c>
      <c r="DA15" s="25">
        <v>2.5819999999999999E-4</v>
      </c>
      <c r="DB15" s="25">
        <v>2.9999999999999997E-4</v>
      </c>
      <c r="DC15" s="25">
        <v>1.0313E-3</v>
      </c>
      <c r="DD15" s="25">
        <v>8.7109999999999998E-4</v>
      </c>
      <c r="DE15" s="25">
        <v>1.044E-3</v>
      </c>
      <c r="DF15" s="25">
        <v>1.1344E-3</v>
      </c>
      <c r="DG15" s="25">
        <v>1.3286000000000001E-3</v>
      </c>
      <c r="DH15" s="25">
        <v>1.3006000000000001E-3</v>
      </c>
      <c r="DI15" s="25">
        <v>1.2869999999999999E-3</v>
      </c>
    </row>
    <row r="16" spans="1:113" x14ac:dyDescent="0.25">
      <c r="A16" t="str">
        <f t="shared" si="0"/>
        <v>All_1. Agriculture, Mining &amp; Construction_All_All_All_0 to 20 kW_2958465</v>
      </c>
      <c r="B16" t="s">
        <v>169</v>
      </c>
      <c r="C16" t="s">
        <v>209</v>
      </c>
      <c r="D16" t="s">
        <v>2</v>
      </c>
      <c r="E16" t="s">
        <v>36</v>
      </c>
      <c r="F16" t="s">
        <v>2</v>
      </c>
      <c r="G16" t="s">
        <v>2</v>
      </c>
      <c r="H16" t="s">
        <v>2</v>
      </c>
      <c r="I16" t="s">
        <v>208</v>
      </c>
      <c r="J16" s="11">
        <v>2958465</v>
      </c>
      <c r="K16">
        <v>15</v>
      </c>
      <c r="L16">
        <v>18</v>
      </c>
      <c r="M16">
        <v>5810.308</v>
      </c>
      <c r="N16">
        <v>0</v>
      </c>
      <c r="O16">
        <v>0</v>
      </c>
      <c r="P16">
        <v>0</v>
      </c>
      <c r="Q16">
        <v>0</v>
      </c>
      <c r="R16">
        <v>1.0734109999999999</v>
      </c>
      <c r="S16">
        <v>1.040594</v>
      </c>
      <c r="T16">
        <v>1.0162469999999999</v>
      </c>
      <c r="U16">
        <v>0.99782199999999999</v>
      </c>
      <c r="V16">
        <v>1.0211710000000001</v>
      </c>
      <c r="W16">
        <v>1.1213470000000001</v>
      </c>
      <c r="X16">
        <v>1.243951</v>
      </c>
      <c r="Y16">
        <v>1.4198470000000001</v>
      </c>
      <c r="Z16">
        <v>1.5667960000000001</v>
      </c>
      <c r="AA16">
        <v>1.6435</v>
      </c>
      <c r="AB16">
        <v>1.730305</v>
      </c>
      <c r="AC16">
        <v>1.800948</v>
      </c>
      <c r="AD16">
        <v>1.8388720000000001</v>
      </c>
      <c r="AE16">
        <v>1.915751</v>
      </c>
      <c r="AF16">
        <v>1.9267559999999999</v>
      </c>
      <c r="AG16">
        <v>1.870072</v>
      </c>
      <c r="AH16">
        <v>1.698439</v>
      </c>
      <c r="AI16">
        <v>1.454189</v>
      </c>
      <c r="AJ16">
        <v>1.374627</v>
      </c>
      <c r="AK16">
        <v>1.336228</v>
      </c>
      <c r="AL16">
        <v>1.336638</v>
      </c>
      <c r="AM16">
        <v>1.2820309999999999</v>
      </c>
      <c r="AN16">
        <v>1.193403</v>
      </c>
      <c r="AO16">
        <v>1.125602</v>
      </c>
      <c r="AP16">
        <v>77.707849999999993</v>
      </c>
      <c r="AQ16">
        <v>76.077520000000007</v>
      </c>
      <c r="AR16">
        <v>74.537989999999994</v>
      </c>
      <c r="AS16">
        <v>73.205889999999997</v>
      </c>
      <c r="AT16">
        <v>71.883709999999994</v>
      </c>
      <c r="AU16">
        <v>70.870959999999997</v>
      </c>
      <c r="AV16">
        <v>70.063079999999999</v>
      </c>
      <c r="AW16">
        <v>70.771270000000001</v>
      </c>
      <c r="AX16">
        <v>73.872330000000005</v>
      </c>
      <c r="AY16">
        <v>77.963610000000003</v>
      </c>
      <c r="AZ16">
        <v>81.909090000000006</v>
      </c>
      <c r="BA16">
        <v>85.814880000000002</v>
      </c>
      <c r="BB16">
        <v>89.379339999999999</v>
      </c>
      <c r="BC16">
        <v>92.167379999999994</v>
      </c>
      <c r="BD16">
        <v>94.337109999999996</v>
      </c>
      <c r="BE16">
        <v>95.739279999999994</v>
      </c>
      <c r="BF16">
        <v>96.415949999999995</v>
      </c>
      <c r="BG16">
        <v>95.893469999999994</v>
      </c>
      <c r="BH16">
        <v>94.391239999999996</v>
      </c>
      <c r="BI16">
        <v>91.768389999999997</v>
      </c>
      <c r="BJ16">
        <v>87.942610000000002</v>
      </c>
      <c r="BK16">
        <v>84.567310000000006</v>
      </c>
      <c r="BL16">
        <v>81.862309999999994</v>
      </c>
      <c r="BM16">
        <v>79.621539999999996</v>
      </c>
      <c r="BN16">
        <v>0.10929709999999999</v>
      </c>
      <c r="BO16">
        <v>0.109333</v>
      </c>
      <c r="BP16">
        <v>0.1194001</v>
      </c>
      <c r="BQ16">
        <v>0.1244021</v>
      </c>
      <c r="BR16">
        <v>0.1206588</v>
      </c>
      <c r="BS16">
        <v>0.1083456</v>
      </c>
      <c r="BT16">
        <v>9.1870599999999997E-2</v>
      </c>
      <c r="BU16">
        <v>7.4143799999999996E-2</v>
      </c>
      <c r="BV16">
        <v>5.9585199999999998E-2</v>
      </c>
      <c r="BW16">
        <v>4.8583500000000002E-2</v>
      </c>
      <c r="BX16">
        <v>2.62487E-2</v>
      </c>
      <c r="BY16">
        <v>-1.7726E-3</v>
      </c>
      <c r="BZ16">
        <v>-2.58152E-2</v>
      </c>
      <c r="CA16">
        <v>-1.2546099999999999E-2</v>
      </c>
      <c r="CB16">
        <v>3.5268999999999999E-3</v>
      </c>
      <c r="CC16">
        <v>1.6522999999999999E-2</v>
      </c>
      <c r="CD16">
        <v>3.1762800000000001E-2</v>
      </c>
      <c r="CE16">
        <v>5.2406000000000001E-2</v>
      </c>
      <c r="CF16">
        <v>5.6060199999999998E-2</v>
      </c>
      <c r="CG16">
        <v>6.6111799999999998E-2</v>
      </c>
      <c r="CH16">
        <v>7.5814300000000001E-2</v>
      </c>
      <c r="CI16" s="25">
        <v>9.5838000000000007E-2</v>
      </c>
      <c r="CJ16">
        <v>0.115148</v>
      </c>
      <c r="CK16">
        <v>0.11942029999999999</v>
      </c>
      <c r="CL16" s="25">
        <v>3.4E-5</v>
      </c>
      <c r="CM16" s="25">
        <v>3.57E-5</v>
      </c>
      <c r="CN16" s="25">
        <v>3.68E-5</v>
      </c>
      <c r="CO16" s="25">
        <v>4.0200000000000001E-5</v>
      </c>
      <c r="CP16" s="25">
        <v>3.9199999999999997E-5</v>
      </c>
      <c r="CQ16" s="25">
        <v>3.4E-5</v>
      </c>
      <c r="CR16" s="25">
        <v>2.8799999999999999E-5</v>
      </c>
      <c r="CS16" s="25">
        <v>2.4199999999999999E-5</v>
      </c>
      <c r="CT16" s="25">
        <v>2.1800000000000001E-5</v>
      </c>
      <c r="CU16" s="25">
        <v>1.1E-5</v>
      </c>
      <c r="CV16" s="25">
        <v>4.8400000000000002E-6</v>
      </c>
      <c r="CW16" s="25">
        <v>1.33E-6</v>
      </c>
      <c r="CX16" s="25">
        <v>7.4499999999999998E-6</v>
      </c>
      <c r="CY16" s="25">
        <v>5.6999999999999996E-6</v>
      </c>
      <c r="CZ16" s="25">
        <v>7.5100000000000001E-6</v>
      </c>
      <c r="DA16" s="25">
        <v>9.55E-6</v>
      </c>
      <c r="DB16" s="25">
        <v>1.29E-5</v>
      </c>
      <c r="DC16" s="25">
        <v>2.4199999999999999E-5</v>
      </c>
      <c r="DD16" s="25">
        <v>2.8099999999999999E-5</v>
      </c>
      <c r="DE16" s="25">
        <v>3.4199999999999998E-5</v>
      </c>
      <c r="DF16" s="25">
        <v>3.4600000000000001E-5</v>
      </c>
      <c r="DG16" s="25">
        <v>3.79E-5</v>
      </c>
      <c r="DH16" s="25">
        <v>3.8399999999999998E-5</v>
      </c>
      <c r="DI16" s="25">
        <v>3.7499999999999997E-5</v>
      </c>
    </row>
    <row r="17" spans="1:113" x14ac:dyDescent="0.25">
      <c r="A17" t="str">
        <f t="shared" si="0"/>
        <v>All_2. Manufacturing_All_All_All_0 to 20 kW_43978</v>
      </c>
      <c r="B17" t="s">
        <v>155</v>
      </c>
      <c r="C17" t="s">
        <v>210</v>
      </c>
      <c r="D17" t="s">
        <v>2</v>
      </c>
      <c r="E17" t="s">
        <v>37</v>
      </c>
      <c r="F17" t="s">
        <v>2</v>
      </c>
      <c r="G17" t="s">
        <v>2</v>
      </c>
      <c r="H17" t="s">
        <v>2</v>
      </c>
      <c r="I17" t="s">
        <v>208</v>
      </c>
      <c r="J17" s="11">
        <v>43978</v>
      </c>
      <c r="K17">
        <v>15</v>
      </c>
      <c r="L17">
        <v>18</v>
      </c>
      <c r="M17">
        <v>3473</v>
      </c>
      <c r="N17">
        <v>0</v>
      </c>
      <c r="O17">
        <v>0</v>
      </c>
      <c r="P17">
        <v>0</v>
      </c>
      <c r="Q17">
        <v>0</v>
      </c>
      <c r="R17">
        <v>0.97025459999999997</v>
      </c>
      <c r="S17">
        <v>0.94147230000000004</v>
      </c>
      <c r="T17">
        <v>0.92934870000000003</v>
      </c>
      <c r="U17">
        <v>0.92975870000000005</v>
      </c>
      <c r="V17">
        <v>0.9610687</v>
      </c>
      <c r="W17">
        <v>1.085253</v>
      </c>
      <c r="X17">
        <v>1.3149789999999999</v>
      </c>
      <c r="Y17">
        <v>1.710345</v>
      </c>
      <c r="Z17">
        <v>2.0738430000000001</v>
      </c>
      <c r="AA17">
        <v>2.2956750000000001</v>
      </c>
      <c r="AB17">
        <v>2.4265720000000002</v>
      </c>
      <c r="AC17">
        <v>2.4874360000000002</v>
      </c>
      <c r="AD17">
        <v>2.4886529999999998</v>
      </c>
      <c r="AE17">
        <v>2.5718459999999999</v>
      </c>
      <c r="AF17">
        <v>2.4732850000000002</v>
      </c>
      <c r="AG17">
        <v>2.2469980000000001</v>
      </c>
      <c r="AH17">
        <v>1.871469</v>
      </c>
      <c r="AI17">
        <v>1.464394</v>
      </c>
      <c r="AJ17">
        <v>1.313024</v>
      </c>
      <c r="AK17">
        <v>1.2556769999999999</v>
      </c>
      <c r="AL17">
        <v>1.23288</v>
      </c>
      <c r="AM17">
        <v>1.16351</v>
      </c>
      <c r="AN17">
        <v>1.0661449999999999</v>
      </c>
      <c r="AO17">
        <v>0.99666270000000001</v>
      </c>
      <c r="AP17">
        <v>74.738590000000002</v>
      </c>
      <c r="AQ17">
        <v>74.456220000000002</v>
      </c>
      <c r="AR17">
        <v>72.445149999999998</v>
      </c>
      <c r="AS17">
        <v>70.685640000000006</v>
      </c>
      <c r="AT17">
        <v>69.314930000000004</v>
      </c>
      <c r="AU17">
        <v>67.991550000000004</v>
      </c>
      <c r="AV17">
        <v>67.473029999999994</v>
      </c>
      <c r="AW17">
        <v>70.565860000000001</v>
      </c>
      <c r="AX17">
        <v>74.962329999999994</v>
      </c>
      <c r="AY17">
        <v>79.529390000000006</v>
      </c>
      <c r="AZ17">
        <v>83.399979999999999</v>
      </c>
      <c r="BA17">
        <v>86.535430000000005</v>
      </c>
      <c r="BB17">
        <v>90.078140000000005</v>
      </c>
      <c r="BC17">
        <v>92.753730000000004</v>
      </c>
      <c r="BD17">
        <v>94.662400000000005</v>
      </c>
      <c r="BE17">
        <v>94.772120000000001</v>
      </c>
      <c r="BF17">
        <v>94.565370000000001</v>
      </c>
      <c r="BG17">
        <v>93.922300000000007</v>
      </c>
      <c r="BH17">
        <v>92.379580000000004</v>
      </c>
      <c r="BI17">
        <v>89.360640000000004</v>
      </c>
      <c r="BJ17">
        <v>85.138140000000007</v>
      </c>
      <c r="BK17">
        <v>81.179559999999995</v>
      </c>
      <c r="BL17">
        <v>77.914479999999998</v>
      </c>
      <c r="BM17">
        <v>75.675389999999993</v>
      </c>
      <c r="BN17">
        <v>-5.96432E-2</v>
      </c>
      <c r="BO17">
        <v>-5.8680999999999997E-2</v>
      </c>
      <c r="BP17">
        <v>-5.30225E-2</v>
      </c>
      <c r="BQ17">
        <v>-4.8191699999999997E-2</v>
      </c>
      <c r="BR17">
        <v>-5.2391699999999999E-2</v>
      </c>
      <c r="BS17">
        <v>-5.5530499999999997E-2</v>
      </c>
      <c r="BT17">
        <v>-6.0683500000000001E-2</v>
      </c>
      <c r="BU17">
        <v>-5.7880899999999999E-2</v>
      </c>
      <c r="BV17">
        <v>-5.3242499999999998E-2</v>
      </c>
      <c r="BW17">
        <v>-3.9527100000000003E-2</v>
      </c>
      <c r="BX17">
        <v>-3.0065000000000001E-3</v>
      </c>
      <c r="BY17">
        <v>6.2391E-3</v>
      </c>
      <c r="BZ17">
        <v>-5.9417999999999997E-3</v>
      </c>
      <c r="CA17">
        <v>-7.4520000000000003E-3</v>
      </c>
      <c r="CB17">
        <v>1.9986500000000001E-2</v>
      </c>
      <c r="CC17">
        <v>5.6889999999999996E-3</v>
      </c>
      <c r="CD17">
        <v>-3.8733900000000002E-2</v>
      </c>
      <c r="CE17">
        <v>-5.6865300000000001E-2</v>
      </c>
      <c r="CF17">
        <v>-7.6209299999999994E-2</v>
      </c>
      <c r="CG17">
        <v>-7.7744900000000006E-2</v>
      </c>
      <c r="CH17">
        <v>-7.1702699999999994E-2</v>
      </c>
      <c r="CI17">
        <v>-6.8816500000000003E-2</v>
      </c>
      <c r="CJ17">
        <v>-6.5304799999999996E-2</v>
      </c>
      <c r="CK17">
        <v>-5.79579E-2</v>
      </c>
      <c r="CL17" s="25">
        <v>4.2500000000000003E-5</v>
      </c>
      <c r="CM17" s="25">
        <v>4.1600000000000002E-5</v>
      </c>
      <c r="CN17" s="25">
        <v>4.0500000000000002E-5</v>
      </c>
      <c r="CO17" s="25">
        <v>4.1900000000000002E-5</v>
      </c>
      <c r="CP17" s="25">
        <v>4.1499999999999999E-5</v>
      </c>
      <c r="CQ17" s="25">
        <v>4.7299999999999998E-5</v>
      </c>
      <c r="CR17" s="25">
        <v>6.5199999999999999E-5</v>
      </c>
      <c r="CS17" s="25">
        <v>5.3300000000000001E-5</v>
      </c>
      <c r="CT17" s="25">
        <v>3.82E-5</v>
      </c>
      <c r="CU17" s="25">
        <v>2.0800000000000001E-5</v>
      </c>
      <c r="CV17" s="25">
        <v>7.5000000000000002E-6</v>
      </c>
      <c r="CW17" s="25">
        <v>2.88E-6</v>
      </c>
      <c r="CX17" s="25">
        <v>7.4499999999999998E-6</v>
      </c>
      <c r="CY17" s="25">
        <v>1.9400000000000001E-5</v>
      </c>
      <c r="CZ17" s="25">
        <v>3.4700000000000003E-5</v>
      </c>
      <c r="DA17" s="25">
        <v>4.8999999999999998E-5</v>
      </c>
      <c r="DB17" s="25">
        <v>5.5699999999999999E-5</v>
      </c>
      <c r="DC17" s="25">
        <v>5.49E-5</v>
      </c>
      <c r="DD17" s="25">
        <v>4.8099999999999997E-5</v>
      </c>
      <c r="DE17" s="25">
        <v>5.94E-5</v>
      </c>
      <c r="DF17" s="25">
        <v>5.5500000000000001E-5</v>
      </c>
      <c r="DG17" s="25">
        <v>5.1799999999999999E-5</v>
      </c>
      <c r="DH17" s="25">
        <v>4.7899999999999999E-5</v>
      </c>
      <c r="DI17" s="25">
        <v>4.35E-5</v>
      </c>
    </row>
    <row r="18" spans="1:113" x14ac:dyDescent="0.25">
      <c r="A18" t="str">
        <f t="shared" si="0"/>
        <v>All_2. Manufacturing_All_All_All_0 to 20 kW_44006</v>
      </c>
      <c r="B18" t="s">
        <v>155</v>
      </c>
      <c r="C18" t="s">
        <v>210</v>
      </c>
      <c r="D18" t="s">
        <v>2</v>
      </c>
      <c r="E18" t="s">
        <v>37</v>
      </c>
      <c r="F18" t="s">
        <v>2</v>
      </c>
      <c r="G18" t="s">
        <v>2</v>
      </c>
      <c r="H18" t="s">
        <v>2</v>
      </c>
      <c r="I18" t="s">
        <v>208</v>
      </c>
      <c r="J18" s="11">
        <v>44006</v>
      </c>
      <c r="K18">
        <v>15</v>
      </c>
      <c r="L18">
        <v>18</v>
      </c>
      <c r="M18">
        <v>3475</v>
      </c>
      <c r="N18">
        <v>0</v>
      </c>
      <c r="O18">
        <v>0</v>
      </c>
      <c r="P18">
        <v>0</v>
      </c>
      <c r="Q18">
        <v>0</v>
      </c>
      <c r="R18">
        <v>1.000149</v>
      </c>
      <c r="S18">
        <v>0.96303870000000003</v>
      </c>
      <c r="T18">
        <v>0.94531860000000001</v>
      </c>
      <c r="U18">
        <v>0.94469990000000004</v>
      </c>
      <c r="V18">
        <v>0.97969740000000005</v>
      </c>
      <c r="W18">
        <v>1.096417</v>
      </c>
      <c r="X18">
        <v>1.3612519999999999</v>
      </c>
      <c r="Y18">
        <v>1.7591920000000001</v>
      </c>
      <c r="Z18">
        <v>2.0864530000000001</v>
      </c>
      <c r="AA18">
        <v>2.23645</v>
      </c>
      <c r="AB18">
        <v>2.3954070000000001</v>
      </c>
      <c r="AC18">
        <v>2.4787819999999998</v>
      </c>
      <c r="AD18">
        <v>2.4795539999999998</v>
      </c>
      <c r="AE18">
        <v>2.5382829999999998</v>
      </c>
      <c r="AF18">
        <v>2.487609</v>
      </c>
      <c r="AG18">
        <v>2.2602829999999998</v>
      </c>
      <c r="AH18">
        <v>1.8774150000000001</v>
      </c>
      <c r="AI18">
        <v>1.4823310000000001</v>
      </c>
      <c r="AJ18">
        <v>1.338627</v>
      </c>
      <c r="AK18">
        <v>1.2612559999999999</v>
      </c>
      <c r="AL18">
        <v>1.2195590000000001</v>
      </c>
      <c r="AM18">
        <v>1.1710510000000001</v>
      </c>
      <c r="AN18">
        <v>1.094103</v>
      </c>
      <c r="AO18">
        <v>1.0264169999999999</v>
      </c>
      <c r="AP18">
        <v>73.460599999999999</v>
      </c>
      <c r="AQ18">
        <v>71.310810000000004</v>
      </c>
      <c r="AR18">
        <v>69.640469999999993</v>
      </c>
      <c r="AS18">
        <v>68.192099999999996</v>
      </c>
      <c r="AT18">
        <v>67.188220000000001</v>
      </c>
      <c r="AU18">
        <v>66.260490000000004</v>
      </c>
      <c r="AV18">
        <v>65.894819999999996</v>
      </c>
      <c r="AW18">
        <v>66.724890000000002</v>
      </c>
      <c r="AX18">
        <v>69.841239999999999</v>
      </c>
      <c r="AY18">
        <v>73.539510000000007</v>
      </c>
      <c r="AZ18">
        <v>77.407690000000002</v>
      </c>
      <c r="BA18">
        <v>81.880420000000001</v>
      </c>
      <c r="BB18">
        <v>84.81456</v>
      </c>
      <c r="BC18">
        <v>87.738209999999995</v>
      </c>
      <c r="BD18">
        <v>89.768940000000001</v>
      </c>
      <c r="BE18">
        <v>90.9529</v>
      </c>
      <c r="BF18">
        <v>91.277569999999997</v>
      </c>
      <c r="BG18">
        <v>91.019300000000001</v>
      </c>
      <c r="BH18">
        <v>89.916560000000004</v>
      </c>
      <c r="BI18">
        <v>87.673500000000004</v>
      </c>
      <c r="BJ18">
        <v>84.350999999999999</v>
      </c>
      <c r="BK18">
        <v>80.526499999999999</v>
      </c>
      <c r="BL18">
        <v>77.582660000000004</v>
      </c>
      <c r="BM18">
        <v>75.546549999999996</v>
      </c>
      <c r="BN18">
        <v>-5.7331699999999999E-2</v>
      </c>
      <c r="BO18">
        <v>-4.8930899999999999E-2</v>
      </c>
      <c r="BP18" s="25">
        <v>-4.3841999999999999E-2</v>
      </c>
      <c r="BQ18">
        <v>-3.9512499999999999E-2</v>
      </c>
      <c r="BR18">
        <v>-4.4251699999999998E-2</v>
      </c>
      <c r="BS18">
        <v>-4.13923E-2</v>
      </c>
      <c r="BT18">
        <v>-4.1120499999999997E-2</v>
      </c>
      <c r="BU18">
        <v>-2.1917300000000001E-2</v>
      </c>
      <c r="BV18">
        <v>-1.7642399999999999E-2</v>
      </c>
      <c r="BW18">
        <v>-5.0879000000000002E-3</v>
      </c>
      <c r="BX18">
        <v>9.3539999999999997E-4</v>
      </c>
      <c r="BY18">
        <v>6.9667000000000001E-3</v>
      </c>
      <c r="BZ18">
        <v>-6.4990999999999998E-3</v>
      </c>
      <c r="CA18">
        <v>-3.0620999999999999E-3</v>
      </c>
      <c r="CB18">
        <v>6.3893999999999999E-3</v>
      </c>
      <c r="CC18">
        <v>-1.0775399999999999E-2</v>
      </c>
      <c r="CD18">
        <v>-3.8413799999999998E-2</v>
      </c>
      <c r="CE18">
        <v>-5.86191E-2</v>
      </c>
      <c r="CF18">
        <v>-7.3905499999999999E-2</v>
      </c>
      <c r="CG18">
        <v>-7.1596199999999999E-2</v>
      </c>
      <c r="CH18">
        <v>-6.5402399999999999E-2</v>
      </c>
      <c r="CI18">
        <v>-6.2703599999999998E-2</v>
      </c>
      <c r="CJ18">
        <v>-6.2528700000000006E-2</v>
      </c>
      <c r="CK18">
        <v>-5.26217E-2</v>
      </c>
      <c r="CL18" s="25">
        <v>3.1099999999999997E-5</v>
      </c>
      <c r="CM18" s="25">
        <v>2.9600000000000001E-5</v>
      </c>
      <c r="CN18" s="25">
        <v>2.8500000000000002E-5</v>
      </c>
      <c r="CO18" s="25">
        <v>2.8E-5</v>
      </c>
      <c r="CP18" s="25">
        <v>2.76E-5</v>
      </c>
      <c r="CQ18" s="25">
        <v>2.55E-5</v>
      </c>
      <c r="CR18" s="25">
        <v>4.2700000000000001E-5</v>
      </c>
      <c r="CS18" s="25">
        <v>4.18E-5</v>
      </c>
      <c r="CT18" s="25">
        <v>3.6900000000000002E-5</v>
      </c>
      <c r="CU18" s="25">
        <v>2.1100000000000001E-5</v>
      </c>
      <c r="CV18" s="25">
        <v>8.1100000000000003E-6</v>
      </c>
      <c r="CW18" s="25">
        <v>2.96E-6</v>
      </c>
      <c r="CX18" s="25">
        <v>7.5100000000000001E-6</v>
      </c>
      <c r="CY18" s="25">
        <v>1.8199999999999999E-5</v>
      </c>
      <c r="CZ18" s="25">
        <v>3.1399999999999998E-5</v>
      </c>
      <c r="DA18" s="25">
        <v>4.5000000000000003E-5</v>
      </c>
      <c r="DB18" s="25">
        <v>4.9700000000000002E-5</v>
      </c>
      <c r="DC18" s="25">
        <v>5.5099999999999998E-5</v>
      </c>
      <c r="DD18" s="25">
        <v>5.13E-5</v>
      </c>
      <c r="DE18" s="25">
        <v>4.7500000000000003E-5</v>
      </c>
      <c r="DF18" s="25">
        <v>4.2599999999999999E-5</v>
      </c>
      <c r="DG18" s="25">
        <v>3.9900000000000001E-5</v>
      </c>
      <c r="DH18" s="25">
        <v>3.4900000000000001E-5</v>
      </c>
      <c r="DI18" s="25">
        <v>3.1300000000000002E-5</v>
      </c>
    </row>
    <row r="19" spans="1:113" x14ac:dyDescent="0.25">
      <c r="A19" t="str">
        <f t="shared" si="0"/>
        <v>All_2. Manufacturing_All_All_All_0 to 20 kW_44007</v>
      </c>
      <c r="B19" t="s">
        <v>155</v>
      </c>
      <c r="C19" t="s">
        <v>210</v>
      </c>
      <c r="D19" t="s">
        <v>2</v>
      </c>
      <c r="E19" t="s">
        <v>37</v>
      </c>
      <c r="F19" t="s">
        <v>2</v>
      </c>
      <c r="G19" t="s">
        <v>2</v>
      </c>
      <c r="H19" t="s">
        <v>2</v>
      </c>
      <c r="I19" t="s">
        <v>208</v>
      </c>
      <c r="J19" s="11">
        <v>44007</v>
      </c>
      <c r="K19">
        <v>15</v>
      </c>
      <c r="L19">
        <v>18</v>
      </c>
      <c r="M19">
        <v>3475</v>
      </c>
      <c r="N19">
        <v>0</v>
      </c>
      <c r="O19">
        <v>0</v>
      </c>
      <c r="P19">
        <v>0</v>
      </c>
      <c r="Q19">
        <v>0</v>
      </c>
      <c r="R19">
        <v>0.99099280000000001</v>
      </c>
      <c r="S19">
        <v>0.96736900000000003</v>
      </c>
      <c r="T19">
        <v>0.96223000000000003</v>
      </c>
      <c r="U19">
        <v>0.96795509999999996</v>
      </c>
      <c r="V19">
        <v>1.003935</v>
      </c>
      <c r="W19">
        <v>1.11958</v>
      </c>
      <c r="X19">
        <v>1.373408</v>
      </c>
      <c r="Y19">
        <v>1.78535</v>
      </c>
      <c r="Z19">
        <v>2.1078429999999999</v>
      </c>
      <c r="AA19">
        <v>2.3002440000000002</v>
      </c>
      <c r="AB19">
        <v>2.4184320000000001</v>
      </c>
      <c r="AC19">
        <v>2.4937710000000002</v>
      </c>
      <c r="AD19">
        <v>2.4987900000000001</v>
      </c>
      <c r="AE19">
        <v>2.554522</v>
      </c>
      <c r="AF19">
        <v>2.4824039999999998</v>
      </c>
      <c r="AG19">
        <v>2.2905060000000002</v>
      </c>
      <c r="AH19">
        <v>1.9241330000000001</v>
      </c>
      <c r="AI19">
        <v>1.533955</v>
      </c>
      <c r="AJ19">
        <v>1.3759809999999999</v>
      </c>
      <c r="AK19">
        <v>1.3075730000000001</v>
      </c>
      <c r="AL19">
        <v>1.244694</v>
      </c>
      <c r="AM19">
        <v>1.191568</v>
      </c>
      <c r="AN19">
        <v>1.121159</v>
      </c>
      <c r="AO19">
        <v>1.062095</v>
      </c>
      <c r="AP19">
        <v>74.535749999999993</v>
      </c>
      <c r="AQ19">
        <v>72.872330000000005</v>
      </c>
      <c r="AR19">
        <v>71.304580000000001</v>
      </c>
      <c r="AS19">
        <v>70.095560000000006</v>
      </c>
      <c r="AT19">
        <v>68.84075</v>
      </c>
      <c r="AU19">
        <v>67.798900000000003</v>
      </c>
      <c r="AV19">
        <v>66.994060000000005</v>
      </c>
      <c r="AW19">
        <v>68.74015</v>
      </c>
      <c r="AX19">
        <v>71.686549999999997</v>
      </c>
      <c r="AY19">
        <v>75.746780000000001</v>
      </c>
      <c r="AZ19">
        <v>79.701149999999998</v>
      </c>
      <c r="BA19">
        <v>83.118549999999999</v>
      </c>
      <c r="BB19">
        <v>86.374780000000001</v>
      </c>
      <c r="BC19">
        <v>89.372820000000004</v>
      </c>
      <c r="BD19">
        <v>91.590819999999994</v>
      </c>
      <c r="BE19">
        <v>92.577659999999995</v>
      </c>
      <c r="BF19">
        <v>93.177989999999994</v>
      </c>
      <c r="BG19">
        <v>92.818960000000004</v>
      </c>
      <c r="BH19">
        <v>91.42756</v>
      </c>
      <c r="BI19">
        <v>88.613169999999997</v>
      </c>
      <c r="BJ19">
        <v>85.013559999999998</v>
      </c>
      <c r="BK19">
        <v>80.953540000000004</v>
      </c>
      <c r="BL19">
        <v>77.924220000000005</v>
      </c>
      <c r="BM19">
        <v>76.006140000000002</v>
      </c>
      <c r="BN19">
        <v>-6.2297100000000001E-2</v>
      </c>
      <c r="BO19">
        <v>-5.3378799999999997E-2</v>
      </c>
      <c r="BP19">
        <v>-4.9115499999999999E-2</v>
      </c>
      <c r="BQ19">
        <v>-4.6405099999999998E-2</v>
      </c>
      <c r="BR19">
        <v>-5.2018599999999998E-2</v>
      </c>
      <c r="BS19">
        <v>-5.6805700000000001E-2</v>
      </c>
      <c r="BT19">
        <v>-6.0847499999999999E-2</v>
      </c>
      <c r="BU19" s="25">
        <v>-4.6955799999999999E-2</v>
      </c>
      <c r="BV19">
        <v>-3.3672399999999998E-2</v>
      </c>
      <c r="BW19">
        <v>-2.6887899999999999E-2</v>
      </c>
      <c r="BX19">
        <v>-2.1266000000000002E-3</v>
      </c>
      <c r="BY19">
        <v>4.4843000000000001E-3</v>
      </c>
      <c r="BZ19">
        <v>-1.8534000000000001E-3</v>
      </c>
      <c r="CA19">
        <v>-3.9341999999999997E-3</v>
      </c>
      <c r="CB19">
        <v>2.2697499999999999E-2</v>
      </c>
      <c r="CC19">
        <v>9.3120000000000008E-3</v>
      </c>
      <c r="CD19">
        <v>-3.1276499999999999E-2</v>
      </c>
      <c r="CE19">
        <v>-4.8132099999999997E-2</v>
      </c>
      <c r="CF19">
        <v>-6.7295499999999994E-2</v>
      </c>
      <c r="CG19">
        <v>-7.1703000000000003E-2</v>
      </c>
      <c r="CH19">
        <v>-7.0498199999999997E-2</v>
      </c>
      <c r="CI19">
        <v>-7.1248000000000006E-2</v>
      </c>
      <c r="CJ19">
        <v>-6.7123199999999994E-2</v>
      </c>
      <c r="CK19">
        <v>-6.0717E-2</v>
      </c>
      <c r="CL19" s="25">
        <v>2.8500000000000002E-5</v>
      </c>
      <c r="CM19" s="25">
        <v>2.76E-5</v>
      </c>
      <c r="CN19" s="25">
        <v>2.7100000000000001E-5</v>
      </c>
      <c r="CO19" s="25">
        <v>2.9099999999999999E-5</v>
      </c>
      <c r="CP19" s="25">
        <v>2.8500000000000002E-5</v>
      </c>
      <c r="CQ19" s="25">
        <v>3.1300000000000002E-5</v>
      </c>
      <c r="CR19" s="25">
        <v>4.9200000000000003E-5</v>
      </c>
      <c r="CS19" s="25">
        <v>4.8699999999999998E-5</v>
      </c>
      <c r="CT19" s="25">
        <v>3.6000000000000001E-5</v>
      </c>
      <c r="CU19" s="25">
        <v>2.1500000000000001E-5</v>
      </c>
      <c r="CV19" s="25">
        <v>7.2799999999999998E-6</v>
      </c>
      <c r="CW19" s="25">
        <v>2.8499999999999998E-6</v>
      </c>
      <c r="CX19" s="25">
        <v>7.1899999999999998E-6</v>
      </c>
      <c r="CY19" s="25">
        <v>1.8300000000000001E-5</v>
      </c>
      <c r="CZ19" s="25">
        <v>3.1600000000000002E-5</v>
      </c>
      <c r="DA19" s="25">
        <v>4.3600000000000003E-5</v>
      </c>
      <c r="DB19" s="25">
        <v>4.9100000000000001E-5</v>
      </c>
      <c r="DC19" s="25">
        <v>5.3100000000000003E-5</v>
      </c>
      <c r="DD19" s="25">
        <v>4.5000000000000003E-5</v>
      </c>
      <c r="DE19" s="25">
        <v>4.3999999999999999E-5</v>
      </c>
      <c r="DF19" s="25">
        <v>3.9100000000000002E-5</v>
      </c>
      <c r="DG19" s="25">
        <v>3.5500000000000002E-5</v>
      </c>
      <c r="DH19" s="25">
        <v>3.2700000000000002E-5</v>
      </c>
      <c r="DI19" s="25">
        <v>3.1099999999999997E-5</v>
      </c>
    </row>
    <row r="20" spans="1:113" x14ac:dyDescent="0.25">
      <c r="A20" t="str">
        <f t="shared" si="0"/>
        <v>All_2. Manufacturing_All_All_All_0 to 20 kW_44039</v>
      </c>
      <c r="B20" t="s">
        <v>155</v>
      </c>
      <c r="C20" t="s">
        <v>210</v>
      </c>
      <c r="D20" t="s">
        <v>2</v>
      </c>
      <c r="E20" t="s">
        <v>37</v>
      </c>
      <c r="F20" t="s">
        <v>2</v>
      </c>
      <c r="G20" t="s">
        <v>2</v>
      </c>
      <c r="H20" t="s">
        <v>2</v>
      </c>
      <c r="I20" t="s">
        <v>208</v>
      </c>
      <c r="J20" s="11">
        <v>44039</v>
      </c>
      <c r="K20">
        <v>15</v>
      </c>
      <c r="L20">
        <v>18</v>
      </c>
      <c r="M20">
        <v>3475</v>
      </c>
      <c r="N20">
        <v>0</v>
      </c>
      <c r="O20">
        <v>0</v>
      </c>
      <c r="P20">
        <v>0</v>
      </c>
      <c r="Q20">
        <v>0</v>
      </c>
      <c r="R20">
        <v>0.91031130000000005</v>
      </c>
      <c r="S20">
        <v>0.88512230000000003</v>
      </c>
      <c r="T20">
        <v>0.87887680000000001</v>
      </c>
      <c r="U20">
        <v>0.89662989999999998</v>
      </c>
      <c r="V20">
        <v>0.9362009</v>
      </c>
      <c r="W20">
        <v>1.0383519999999999</v>
      </c>
      <c r="X20">
        <v>1.2595959999999999</v>
      </c>
      <c r="Y20">
        <v>1.6382620000000001</v>
      </c>
      <c r="Z20">
        <v>1.948294</v>
      </c>
      <c r="AA20">
        <v>2.1487349999999998</v>
      </c>
      <c r="AB20">
        <v>2.2732929999999998</v>
      </c>
      <c r="AC20">
        <v>2.3573469999999999</v>
      </c>
      <c r="AD20">
        <v>2.3596659999999998</v>
      </c>
      <c r="AE20">
        <v>2.4340090000000001</v>
      </c>
      <c r="AF20">
        <v>2.3805550000000002</v>
      </c>
      <c r="AG20">
        <v>2.2056260000000001</v>
      </c>
      <c r="AH20">
        <v>1.830541</v>
      </c>
      <c r="AI20">
        <v>1.458081</v>
      </c>
      <c r="AJ20">
        <v>1.309318</v>
      </c>
      <c r="AK20">
        <v>1.243025</v>
      </c>
      <c r="AL20">
        <v>1.1809860000000001</v>
      </c>
      <c r="AM20">
        <v>1.1261330000000001</v>
      </c>
      <c r="AN20">
        <v>1.0493129999999999</v>
      </c>
      <c r="AO20">
        <v>0.98517250000000001</v>
      </c>
      <c r="AP20">
        <v>71.661910000000006</v>
      </c>
      <c r="AQ20">
        <v>70.066419999999994</v>
      </c>
      <c r="AR20">
        <v>68.507649999999998</v>
      </c>
      <c r="AS20">
        <v>67.458799999999997</v>
      </c>
      <c r="AT20">
        <v>65.908479999999997</v>
      </c>
      <c r="AU20">
        <v>65.009990000000002</v>
      </c>
      <c r="AV20">
        <v>63.984279999999998</v>
      </c>
      <c r="AW20">
        <v>65.199680000000001</v>
      </c>
      <c r="AX20">
        <v>68.673270000000002</v>
      </c>
      <c r="AY20">
        <v>72.377039999999994</v>
      </c>
      <c r="AZ20">
        <v>76.638530000000003</v>
      </c>
      <c r="BA20">
        <v>81.107939999999999</v>
      </c>
      <c r="BB20">
        <v>85.586969999999994</v>
      </c>
      <c r="BC20">
        <v>88.694710000000001</v>
      </c>
      <c r="BD20">
        <v>90.666809999999998</v>
      </c>
      <c r="BE20">
        <v>92.074190000000002</v>
      </c>
      <c r="BF20">
        <v>92.444069999999996</v>
      </c>
      <c r="BG20">
        <v>91.427769999999995</v>
      </c>
      <c r="BH20">
        <v>89.571359999999999</v>
      </c>
      <c r="BI20">
        <v>86.81447</v>
      </c>
      <c r="BJ20">
        <v>82.724819999999994</v>
      </c>
      <c r="BK20">
        <v>79.173789999999997</v>
      </c>
      <c r="BL20">
        <v>75.812640000000002</v>
      </c>
      <c r="BM20">
        <v>73.171700000000001</v>
      </c>
      <c r="BN20">
        <v>-4.3507299999999999E-2</v>
      </c>
      <c r="BO20">
        <v>-3.6740099999999998E-2</v>
      </c>
      <c r="BP20">
        <v>-3.38556E-2</v>
      </c>
      <c r="BQ20">
        <v>-3.6573500000000002E-2</v>
      </c>
      <c r="BR20">
        <v>-3.5291299999999998E-2</v>
      </c>
      <c r="BS20">
        <v>-2.8151300000000001E-2</v>
      </c>
      <c r="BT20">
        <v>-1.30352E-2</v>
      </c>
      <c r="BU20">
        <v>-2.7128E-3</v>
      </c>
      <c r="BV20">
        <v>-1.28629E-2</v>
      </c>
      <c r="BW20">
        <v>-2.2276299999999999E-2</v>
      </c>
      <c r="BX20">
        <v>-3.516E-3</v>
      </c>
      <c r="BY20">
        <v>7.4111999999999997E-3</v>
      </c>
      <c r="BZ20">
        <v>-2.3216000000000001E-3</v>
      </c>
      <c r="CA20">
        <v>7.3048000000000002E-3</v>
      </c>
      <c r="CB20">
        <v>4.4094899999999999E-2</v>
      </c>
      <c r="CC20">
        <v>3.4349900000000003E-2</v>
      </c>
      <c r="CD20">
        <v>2.6184700000000002E-2</v>
      </c>
      <c r="CE20">
        <v>2.6113999999999998E-3</v>
      </c>
      <c r="CF20">
        <v>-3.02323E-2</v>
      </c>
      <c r="CG20">
        <v>-4.1455100000000002E-2</v>
      </c>
      <c r="CH20" s="25">
        <v>-3.1725000000000003E-2</v>
      </c>
      <c r="CI20">
        <v>-3.6654199999999998E-2</v>
      </c>
      <c r="CJ20">
        <v>-3.39707E-2</v>
      </c>
      <c r="CK20">
        <v>-2.77367E-2</v>
      </c>
      <c r="CL20" s="25">
        <v>4.5000000000000003E-5</v>
      </c>
      <c r="CM20" s="25">
        <v>4.1699999999999997E-5</v>
      </c>
      <c r="CN20" s="25">
        <v>3.96E-5</v>
      </c>
      <c r="CO20" s="25">
        <v>4.0099999999999999E-5</v>
      </c>
      <c r="CP20" s="25">
        <v>4.07E-5</v>
      </c>
      <c r="CQ20" s="25">
        <v>4.46E-5</v>
      </c>
      <c r="CR20" s="25">
        <v>6.2000000000000003E-5</v>
      </c>
      <c r="CS20" s="25">
        <v>6.3600000000000001E-5</v>
      </c>
      <c r="CT20" s="25">
        <v>4.8300000000000002E-5</v>
      </c>
      <c r="CU20" s="25">
        <v>2.8500000000000002E-5</v>
      </c>
      <c r="CV20" s="25">
        <v>1.0900000000000001E-5</v>
      </c>
      <c r="CW20" s="25">
        <v>4.4499999999999997E-6</v>
      </c>
      <c r="CX20" s="25">
        <v>1.0900000000000001E-5</v>
      </c>
      <c r="CY20" s="25">
        <v>2.4300000000000001E-5</v>
      </c>
      <c r="CZ20" s="25">
        <v>4.3600000000000003E-5</v>
      </c>
      <c r="DA20" s="25">
        <v>6.0900000000000003E-5</v>
      </c>
      <c r="DB20" s="25">
        <v>6.4499999999999996E-5</v>
      </c>
      <c r="DC20" s="25">
        <v>7.0199999999999999E-5</v>
      </c>
      <c r="DD20" s="25">
        <v>6.3399999999999996E-5</v>
      </c>
      <c r="DE20" s="25">
        <v>6.3499999999999999E-5</v>
      </c>
      <c r="DF20" s="25">
        <v>5.6400000000000002E-5</v>
      </c>
      <c r="DG20" s="25">
        <v>5.1E-5</v>
      </c>
      <c r="DH20" s="25">
        <v>4.6499999999999999E-5</v>
      </c>
      <c r="DI20" s="25">
        <v>4.2700000000000001E-5</v>
      </c>
    </row>
    <row r="21" spans="1:113" x14ac:dyDescent="0.25">
      <c r="A21" t="str">
        <f t="shared" si="0"/>
        <v>All_2. Manufacturing_All_All_All_0 to 20 kW_44040</v>
      </c>
      <c r="B21" t="s">
        <v>155</v>
      </c>
      <c r="C21" t="s">
        <v>210</v>
      </c>
      <c r="D21" t="s">
        <v>2</v>
      </c>
      <c r="E21" t="s">
        <v>37</v>
      </c>
      <c r="F21" t="s">
        <v>2</v>
      </c>
      <c r="G21" t="s">
        <v>2</v>
      </c>
      <c r="H21" t="s">
        <v>2</v>
      </c>
      <c r="I21" t="s">
        <v>208</v>
      </c>
      <c r="J21" s="11">
        <v>44040</v>
      </c>
      <c r="K21">
        <v>15</v>
      </c>
      <c r="L21">
        <v>18</v>
      </c>
      <c r="M21">
        <v>3475</v>
      </c>
      <c r="N21">
        <v>0</v>
      </c>
      <c r="O21">
        <v>0</v>
      </c>
      <c r="P21">
        <v>0</v>
      </c>
      <c r="Q21">
        <v>0</v>
      </c>
      <c r="R21">
        <v>0.95990770000000003</v>
      </c>
      <c r="S21">
        <v>0.93341030000000003</v>
      </c>
      <c r="T21">
        <v>0.91713540000000005</v>
      </c>
      <c r="U21">
        <v>0.91789569999999998</v>
      </c>
      <c r="V21">
        <v>0.95855769999999996</v>
      </c>
      <c r="W21">
        <v>1.072068</v>
      </c>
      <c r="X21">
        <v>1.297201</v>
      </c>
      <c r="Y21">
        <v>1.675206</v>
      </c>
      <c r="Z21">
        <v>2.014634</v>
      </c>
      <c r="AA21">
        <v>2.2390720000000002</v>
      </c>
      <c r="AB21">
        <v>2.3487680000000002</v>
      </c>
      <c r="AC21">
        <v>2.4377209999999998</v>
      </c>
      <c r="AD21">
        <v>2.4191530000000001</v>
      </c>
      <c r="AE21">
        <v>2.4892430000000001</v>
      </c>
      <c r="AF21">
        <v>2.4503550000000001</v>
      </c>
      <c r="AG21">
        <v>2.2638090000000002</v>
      </c>
      <c r="AH21">
        <v>1.89001</v>
      </c>
      <c r="AI21">
        <v>1.491069</v>
      </c>
      <c r="AJ21">
        <v>1.3556159999999999</v>
      </c>
      <c r="AK21">
        <v>1.287622</v>
      </c>
      <c r="AL21">
        <v>1.217595</v>
      </c>
      <c r="AM21">
        <v>1.156776</v>
      </c>
      <c r="AN21">
        <v>1.069696</v>
      </c>
      <c r="AO21">
        <v>1.0057670000000001</v>
      </c>
      <c r="AP21">
        <v>71.812259999999995</v>
      </c>
      <c r="AQ21">
        <v>69.944689999999994</v>
      </c>
      <c r="AR21">
        <v>68.451899999999995</v>
      </c>
      <c r="AS21">
        <v>66.950370000000007</v>
      </c>
      <c r="AT21">
        <v>65.301689999999994</v>
      </c>
      <c r="AU21">
        <v>64.009519999999995</v>
      </c>
      <c r="AV21">
        <v>63.204610000000002</v>
      </c>
      <c r="AW21">
        <v>64.493009999999998</v>
      </c>
      <c r="AX21">
        <v>68.395579999999995</v>
      </c>
      <c r="AY21">
        <v>72.424760000000006</v>
      </c>
      <c r="AZ21">
        <v>76.758849999999995</v>
      </c>
      <c r="BA21">
        <v>81.231210000000004</v>
      </c>
      <c r="BB21">
        <v>85.442449999999994</v>
      </c>
      <c r="BC21">
        <v>88.829269999999994</v>
      </c>
      <c r="BD21">
        <v>91.092749999999995</v>
      </c>
      <c r="BE21">
        <v>92.669049999999999</v>
      </c>
      <c r="BF21">
        <v>92.933729999999997</v>
      </c>
      <c r="BG21">
        <v>92.35239</v>
      </c>
      <c r="BH21">
        <v>90.48124</v>
      </c>
      <c r="BI21">
        <v>87.841239999999999</v>
      </c>
      <c r="BJ21">
        <v>83.413910000000001</v>
      </c>
      <c r="BK21">
        <v>79.283010000000004</v>
      </c>
      <c r="BL21">
        <v>76.361729999999994</v>
      </c>
      <c r="BM21">
        <v>74.089849999999998</v>
      </c>
      <c r="BN21">
        <v>-4.8014599999999998E-2</v>
      </c>
      <c r="BO21" s="25">
        <v>-3.9406299999999998E-2</v>
      </c>
      <c r="BP21">
        <v>-3.6179799999999998E-2</v>
      </c>
      <c r="BQ21">
        <v>-3.7300699999999999E-2</v>
      </c>
      <c r="BR21">
        <v>-3.7683399999999999E-2</v>
      </c>
      <c r="BS21">
        <v>-3.57226E-2</v>
      </c>
      <c r="BT21">
        <v>-3.24686E-2</v>
      </c>
      <c r="BU21">
        <v>-1.22281E-2</v>
      </c>
      <c r="BV21">
        <v>-1.40339E-2</v>
      </c>
      <c r="BW21">
        <v>-1.7397300000000001E-2</v>
      </c>
      <c r="BX21">
        <v>-1.5826E-3</v>
      </c>
      <c r="BY21">
        <v>3.7897999999999999E-3</v>
      </c>
      <c r="BZ21">
        <v>-1.3213999999999999E-3</v>
      </c>
      <c r="CA21">
        <v>-3.5406000000000001E-3</v>
      </c>
      <c r="CB21">
        <v>2.32874E-2</v>
      </c>
      <c r="CC21">
        <v>9.8396000000000004E-3</v>
      </c>
      <c r="CD21">
        <v>-3.0093100000000001E-2</v>
      </c>
      <c r="CE21">
        <v>-4.57457E-2</v>
      </c>
      <c r="CF21">
        <v>-6.4413799999999993E-2</v>
      </c>
      <c r="CG21">
        <v>-6.99047E-2</v>
      </c>
      <c r="CH21" s="25">
        <v>-6.19211E-2</v>
      </c>
      <c r="CI21">
        <v>-6.1408999999999998E-2</v>
      </c>
      <c r="CJ21">
        <v>-5.9770700000000003E-2</v>
      </c>
      <c r="CK21">
        <v>-5.2184599999999998E-2</v>
      </c>
      <c r="CL21" s="25">
        <v>3.65E-5</v>
      </c>
      <c r="CM21" s="25">
        <v>3.3500000000000001E-5</v>
      </c>
      <c r="CN21" s="25">
        <v>3.3200000000000001E-5</v>
      </c>
      <c r="CO21" s="25">
        <v>3.5899999999999998E-5</v>
      </c>
      <c r="CP21" s="25">
        <v>3.5099999999999999E-5</v>
      </c>
      <c r="CQ21" s="25">
        <v>3.5099999999999999E-5</v>
      </c>
      <c r="CR21" s="25">
        <v>5.1199999999999998E-5</v>
      </c>
      <c r="CS21" s="25">
        <v>5.1600000000000001E-5</v>
      </c>
      <c r="CT21" s="25">
        <v>3.6999999999999998E-5</v>
      </c>
      <c r="CU21" s="25">
        <v>2.0999999999999999E-5</v>
      </c>
      <c r="CV21" s="25">
        <v>8.0700000000000007E-6</v>
      </c>
      <c r="CW21" s="25">
        <v>2.83E-6</v>
      </c>
      <c r="CX21" s="25">
        <v>7.9000000000000006E-6</v>
      </c>
      <c r="CY21" s="25">
        <v>2.1699999999999999E-5</v>
      </c>
      <c r="CZ21" s="25">
        <v>3.8999999999999999E-5</v>
      </c>
      <c r="DA21" s="25">
        <v>5.3900000000000002E-5</v>
      </c>
      <c r="DB21" s="25">
        <v>5.8499999999999999E-5</v>
      </c>
      <c r="DC21" s="25">
        <v>6.3499999999999999E-5</v>
      </c>
      <c r="DD21" s="25">
        <v>5.6900000000000001E-5</v>
      </c>
      <c r="DE21" s="25">
        <v>5.8E-5</v>
      </c>
      <c r="DF21" s="25">
        <v>5.24E-5</v>
      </c>
      <c r="DG21" s="25">
        <v>4.6799999999999999E-5</v>
      </c>
      <c r="DH21" s="25">
        <v>4.2599999999999999E-5</v>
      </c>
      <c r="DI21" s="25">
        <v>4.0099999999999999E-5</v>
      </c>
    </row>
    <row r="22" spans="1:113" x14ac:dyDescent="0.25">
      <c r="A22" t="str">
        <f t="shared" si="0"/>
        <v>All_2. Manufacturing_All_All_All_0 to 20 kW_44042</v>
      </c>
      <c r="B22" t="s">
        <v>155</v>
      </c>
      <c r="C22" t="s">
        <v>210</v>
      </c>
      <c r="D22" t="s">
        <v>2</v>
      </c>
      <c r="E22" t="s">
        <v>37</v>
      </c>
      <c r="F22" t="s">
        <v>2</v>
      </c>
      <c r="G22" t="s">
        <v>2</v>
      </c>
      <c r="H22" t="s">
        <v>2</v>
      </c>
      <c r="I22" t="s">
        <v>208</v>
      </c>
      <c r="J22" s="11">
        <v>44042</v>
      </c>
      <c r="K22">
        <v>15</v>
      </c>
      <c r="L22">
        <v>18</v>
      </c>
      <c r="M22">
        <v>3475</v>
      </c>
      <c r="N22">
        <v>0</v>
      </c>
      <c r="O22">
        <v>0</v>
      </c>
      <c r="P22">
        <v>0</v>
      </c>
      <c r="Q22">
        <v>0</v>
      </c>
      <c r="R22">
        <v>0.95858920000000003</v>
      </c>
      <c r="S22">
        <v>0.93455220000000006</v>
      </c>
      <c r="T22">
        <v>0.90680550000000004</v>
      </c>
      <c r="U22">
        <v>0.92037380000000002</v>
      </c>
      <c r="V22">
        <v>0.96065239999999996</v>
      </c>
      <c r="W22">
        <v>1.083545</v>
      </c>
      <c r="X22">
        <v>1.3060700000000001</v>
      </c>
      <c r="Y22">
        <v>1.689478</v>
      </c>
      <c r="Z22">
        <v>1.9936290000000001</v>
      </c>
      <c r="AA22">
        <v>2.1657470000000001</v>
      </c>
      <c r="AB22">
        <v>2.2856939999999999</v>
      </c>
      <c r="AC22">
        <v>2.3667660000000001</v>
      </c>
      <c r="AD22">
        <v>2.3788019999999999</v>
      </c>
      <c r="AE22">
        <v>2.473716</v>
      </c>
      <c r="AF22">
        <v>2.3979720000000002</v>
      </c>
      <c r="AG22">
        <v>2.2366609999999998</v>
      </c>
      <c r="AH22">
        <v>1.888781</v>
      </c>
      <c r="AI22">
        <v>1.534673</v>
      </c>
      <c r="AJ22">
        <v>1.371397</v>
      </c>
      <c r="AK22">
        <v>1.279879</v>
      </c>
      <c r="AL22">
        <v>1.2288840000000001</v>
      </c>
      <c r="AM22">
        <v>1.1527860000000001</v>
      </c>
      <c r="AN22">
        <v>1.0631459999999999</v>
      </c>
      <c r="AO22">
        <v>1.005576</v>
      </c>
      <c r="AP22">
        <v>70.289990000000003</v>
      </c>
      <c r="AQ22">
        <v>69.255229999999997</v>
      </c>
      <c r="AR22">
        <v>67.592079999999996</v>
      </c>
      <c r="AS22">
        <v>65.749459999999999</v>
      </c>
      <c r="AT22">
        <v>64.485759999999999</v>
      </c>
      <c r="AU22">
        <v>63.67624</v>
      </c>
      <c r="AV22">
        <v>63.116770000000002</v>
      </c>
      <c r="AW22">
        <v>64.275130000000004</v>
      </c>
      <c r="AX22">
        <v>66.883759999999995</v>
      </c>
      <c r="AY22">
        <v>70.34836</v>
      </c>
      <c r="AZ22">
        <v>74.276330000000002</v>
      </c>
      <c r="BA22">
        <v>78.718029999999999</v>
      </c>
      <c r="BB22">
        <v>83.180809999999994</v>
      </c>
      <c r="BC22">
        <v>87.17107</v>
      </c>
      <c r="BD22">
        <v>90.215459999999993</v>
      </c>
      <c r="BE22">
        <v>92.175030000000007</v>
      </c>
      <c r="BF22">
        <v>92.672870000000003</v>
      </c>
      <c r="BG22">
        <v>92.071780000000004</v>
      </c>
      <c r="BH22">
        <v>90.112260000000006</v>
      </c>
      <c r="BI22">
        <v>87.342429999999993</v>
      </c>
      <c r="BJ22">
        <v>82.845759999999999</v>
      </c>
      <c r="BK22">
        <v>78.440010000000001</v>
      </c>
      <c r="BL22">
        <v>74.997249999999994</v>
      </c>
      <c r="BM22">
        <v>72.058840000000004</v>
      </c>
      <c r="BN22">
        <v>-4.0873E-2</v>
      </c>
      <c r="BO22">
        <v>-3.3816499999999999E-2</v>
      </c>
      <c r="BP22">
        <v>-2.8543800000000001E-2</v>
      </c>
      <c r="BQ22">
        <v>-2.8340799999999999E-2</v>
      </c>
      <c r="BR22">
        <v>-3.0545800000000001E-2</v>
      </c>
      <c r="BS22">
        <v>-2.8038500000000001E-2</v>
      </c>
      <c r="BT22">
        <v>-2.28516E-2</v>
      </c>
      <c r="BU22">
        <v>-4.1599999999999996E-3</v>
      </c>
      <c r="BV22">
        <v>-6.6537999999999996E-3</v>
      </c>
      <c r="BW22">
        <v>-9.6632000000000003E-3</v>
      </c>
      <c r="BX22">
        <v>-6.8159999999999998E-4</v>
      </c>
      <c r="BY22">
        <v>3.6491000000000002E-3</v>
      </c>
      <c r="BZ22">
        <v>-1.0728999999999999E-3</v>
      </c>
      <c r="CA22">
        <v>-2.7466000000000001E-3</v>
      </c>
      <c r="CB22">
        <v>2.0458799999999999E-2</v>
      </c>
      <c r="CC22">
        <v>6.2589000000000004E-3</v>
      </c>
      <c r="CD22">
        <v>-3.2406999999999998E-2</v>
      </c>
      <c r="CE22">
        <v>-4.8345300000000001E-2</v>
      </c>
      <c r="CF22">
        <v>-6.4899299999999993E-2</v>
      </c>
      <c r="CG22">
        <v>-6.7902400000000002E-2</v>
      </c>
      <c r="CH22">
        <v>-5.9403400000000002E-2</v>
      </c>
      <c r="CI22">
        <v>-5.6498699999999999E-2</v>
      </c>
      <c r="CJ22" s="25">
        <v>-5.2755400000000001E-2</v>
      </c>
      <c r="CK22">
        <v>-4.2370199999999997E-2</v>
      </c>
      <c r="CL22" s="25">
        <v>3.0700000000000001E-5</v>
      </c>
      <c r="CM22" s="25">
        <v>2.94E-5</v>
      </c>
      <c r="CN22" s="25">
        <v>2.8099999999999999E-5</v>
      </c>
      <c r="CO22" s="25">
        <v>2.9600000000000001E-5</v>
      </c>
      <c r="CP22" s="25">
        <v>2.9799999999999999E-5</v>
      </c>
      <c r="CQ22" s="25">
        <v>2.9300000000000001E-5</v>
      </c>
      <c r="CR22" s="25">
        <v>4.6199999999999998E-5</v>
      </c>
      <c r="CS22" s="25">
        <v>4.5399999999999999E-5</v>
      </c>
      <c r="CT22" s="25">
        <v>3.5099999999999999E-5</v>
      </c>
      <c r="CU22" s="25">
        <v>1.95E-5</v>
      </c>
      <c r="CV22" s="25">
        <v>6.8000000000000001E-6</v>
      </c>
      <c r="CW22" s="25">
        <v>2.4899999999999999E-6</v>
      </c>
      <c r="CX22" s="25">
        <v>6.8800000000000002E-6</v>
      </c>
      <c r="CY22" s="25">
        <v>1.7600000000000001E-5</v>
      </c>
      <c r="CZ22" s="25">
        <v>3.15E-5</v>
      </c>
      <c r="DA22" s="25">
        <v>4.4100000000000001E-5</v>
      </c>
      <c r="DB22" s="25">
        <v>5.0300000000000003E-5</v>
      </c>
      <c r="DC22" s="25">
        <v>5.6499999999999998E-5</v>
      </c>
      <c r="DD22" s="25">
        <v>5.0899999999999997E-5</v>
      </c>
      <c r="DE22" s="25">
        <v>5.0899999999999997E-5</v>
      </c>
      <c r="DF22" s="25">
        <v>4.5099999999999998E-5</v>
      </c>
      <c r="DG22" s="25">
        <v>3.96E-5</v>
      </c>
      <c r="DH22" s="25">
        <v>3.65E-5</v>
      </c>
      <c r="DI22" s="25">
        <v>3.3699999999999999E-5</v>
      </c>
    </row>
    <row r="23" spans="1:113" x14ac:dyDescent="0.25">
      <c r="A23" t="str">
        <f t="shared" si="0"/>
        <v>All_2. Manufacturing_All_All_All_0 to 20 kW_44053</v>
      </c>
      <c r="B23" t="s">
        <v>155</v>
      </c>
      <c r="C23" t="s">
        <v>210</v>
      </c>
      <c r="D23" t="s">
        <v>2</v>
      </c>
      <c r="E23" t="s">
        <v>37</v>
      </c>
      <c r="F23" t="s">
        <v>2</v>
      </c>
      <c r="G23" t="s">
        <v>2</v>
      </c>
      <c r="H23" t="s">
        <v>2</v>
      </c>
      <c r="I23" t="s">
        <v>208</v>
      </c>
      <c r="J23" s="11">
        <v>44053</v>
      </c>
      <c r="K23">
        <v>15</v>
      </c>
      <c r="L23">
        <v>18</v>
      </c>
      <c r="M23">
        <v>3475</v>
      </c>
      <c r="N23">
        <v>0</v>
      </c>
      <c r="O23">
        <v>0</v>
      </c>
      <c r="P23">
        <v>0</v>
      </c>
      <c r="Q23">
        <v>0</v>
      </c>
      <c r="R23">
        <v>0.9524707</v>
      </c>
      <c r="S23">
        <v>0.92974380000000001</v>
      </c>
      <c r="T23">
        <v>0.91411799999999999</v>
      </c>
      <c r="U23">
        <v>0.9251857</v>
      </c>
      <c r="V23">
        <v>0.97202449999999996</v>
      </c>
      <c r="W23">
        <v>1.08924</v>
      </c>
      <c r="X23">
        <v>1.325051</v>
      </c>
      <c r="Y23">
        <v>1.7037629999999999</v>
      </c>
      <c r="Z23">
        <v>2.048692</v>
      </c>
      <c r="AA23">
        <v>2.237571</v>
      </c>
      <c r="AB23">
        <v>2.3611330000000001</v>
      </c>
      <c r="AC23">
        <v>2.4446659999999998</v>
      </c>
      <c r="AD23">
        <v>2.4515060000000002</v>
      </c>
      <c r="AE23">
        <v>2.5268739999999998</v>
      </c>
      <c r="AF23">
        <v>2.4456090000000001</v>
      </c>
      <c r="AG23">
        <v>2.2797809999999998</v>
      </c>
      <c r="AH23">
        <v>1.8871819999999999</v>
      </c>
      <c r="AI23">
        <v>1.4844390000000001</v>
      </c>
      <c r="AJ23">
        <v>1.345512</v>
      </c>
      <c r="AK23">
        <v>1.242888</v>
      </c>
      <c r="AL23">
        <v>1.2062980000000001</v>
      </c>
      <c r="AM23">
        <v>1.1264609999999999</v>
      </c>
      <c r="AN23">
        <v>1.0522990000000001</v>
      </c>
      <c r="AO23">
        <v>0.99423189999999995</v>
      </c>
      <c r="AP23">
        <v>72.715559999999996</v>
      </c>
      <c r="AQ23">
        <v>72.568250000000006</v>
      </c>
      <c r="AR23">
        <v>71.080590000000001</v>
      </c>
      <c r="AS23">
        <v>69.988259999999997</v>
      </c>
      <c r="AT23">
        <v>69.024810000000002</v>
      </c>
      <c r="AU23">
        <v>67.353470000000002</v>
      </c>
      <c r="AV23">
        <v>66.374269999999996</v>
      </c>
      <c r="AW23">
        <v>67.012460000000004</v>
      </c>
      <c r="AX23">
        <v>71.002679999999998</v>
      </c>
      <c r="AY23">
        <v>75.232789999999994</v>
      </c>
      <c r="AZ23">
        <v>79.494759999999999</v>
      </c>
      <c r="BA23">
        <v>83.620329999999996</v>
      </c>
      <c r="BB23">
        <v>87.273489999999995</v>
      </c>
      <c r="BC23">
        <v>90.012870000000007</v>
      </c>
      <c r="BD23">
        <v>92.065380000000005</v>
      </c>
      <c r="BE23">
        <v>92.892179999999996</v>
      </c>
      <c r="BF23">
        <v>92.914990000000003</v>
      </c>
      <c r="BG23">
        <v>91.958539999999999</v>
      </c>
      <c r="BH23">
        <v>90.144139999999993</v>
      </c>
      <c r="BI23">
        <v>87.153589999999994</v>
      </c>
      <c r="BJ23">
        <v>82.92877</v>
      </c>
      <c r="BK23">
        <v>79.251329999999996</v>
      </c>
      <c r="BL23">
        <v>76.197659999999999</v>
      </c>
      <c r="BM23">
        <v>73.658389999999997</v>
      </c>
      <c r="BN23">
        <v>-4.5545299999999997E-2</v>
      </c>
      <c r="BO23">
        <v>-4.6782799999999999E-2</v>
      </c>
      <c r="BP23">
        <v>-4.4435700000000002E-2</v>
      </c>
      <c r="BQ23">
        <v>-4.5158700000000003E-2</v>
      </c>
      <c r="BR23">
        <v>-5.0222200000000002E-2</v>
      </c>
      <c r="BS23" s="25">
        <v>-3.7658299999999999E-2</v>
      </c>
      <c r="BT23">
        <v>-2.1900900000000001E-2</v>
      </c>
      <c r="BU23">
        <v>-9.6941000000000006E-3</v>
      </c>
      <c r="BV23">
        <v>-2.2365699999999999E-2</v>
      </c>
      <c r="BW23">
        <v>-3.0243099999999998E-2</v>
      </c>
      <c r="BX23">
        <v>-3.9591000000000001E-3</v>
      </c>
      <c r="BY23">
        <v>8.2886999999999995E-3</v>
      </c>
      <c r="BZ23">
        <v>-3.6083E-3</v>
      </c>
      <c r="CA23">
        <v>6.1691999999999997E-3</v>
      </c>
      <c r="CB23">
        <v>4.2910799999999999E-2</v>
      </c>
      <c r="CC23">
        <v>3.3163699999999997E-2</v>
      </c>
      <c r="CD23">
        <v>2.4835400000000001E-2</v>
      </c>
      <c r="CE23">
        <v>1.8565000000000001E-3</v>
      </c>
      <c r="CF23">
        <v>-2.9943999999999998E-2</v>
      </c>
      <c r="CG23">
        <v>-4.02794E-2</v>
      </c>
      <c r="CH23">
        <v>-2.9020600000000001E-2</v>
      </c>
      <c r="CI23">
        <v>-3.4141199999999997E-2</v>
      </c>
      <c r="CJ23">
        <v>-3.1572900000000001E-2</v>
      </c>
      <c r="CK23">
        <v>-2.80212E-2</v>
      </c>
      <c r="CL23" s="25">
        <v>3.6600000000000002E-5</v>
      </c>
      <c r="CM23" s="25">
        <v>3.3899999999999997E-5</v>
      </c>
      <c r="CN23" s="25">
        <v>3.2799999999999998E-5</v>
      </c>
      <c r="CO23" s="25">
        <v>3.3099999999999998E-5</v>
      </c>
      <c r="CP23" s="25">
        <v>3.4100000000000002E-5</v>
      </c>
      <c r="CQ23" s="25">
        <v>4.1300000000000001E-5</v>
      </c>
      <c r="CR23" s="25">
        <v>5.8E-5</v>
      </c>
      <c r="CS23" s="25">
        <v>5.91E-5</v>
      </c>
      <c r="CT23" s="25">
        <v>4.6199999999999998E-5</v>
      </c>
      <c r="CU23" s="25">
        <v>2.6599999999999999E-5</v>
      </c>
      <c r="CV23" s="25">
        <v>9.7899999999999994E-6</v>
      </c>
      <c r="CW23" s="25">
        <v>4.4599999999999996E-6</v>
      </c>
      <c r="CX23" s="25">
        <v>9.7200000000000001E-6</v>
      </c>
      <c r="CY23" s="25">
        <v>2.2799999999999999E-5</v>
      </c>
      <c r="CZ23" s="25">
        <v>3.9900000000000001E-5</v>
      </c>
      <c r="DA23" s="25">
        <v>5.5999999999999999E-5</v>
      </c>
      <c r="DB23" s="25">
        <v>5.8600000000000001E-5</v>
      </c>
      <c r="DC23" s="25">
        <v>5.9200000000000002E-5</v>
      </c>
      <c r="DD23" s="25">
        <v>5.0099999999999998E-5</v>
      </c>
      <c r="DE23" s="25">
        <v>4.9200000000000003E-5</v>
      </c>
      <c r="DF23" s="25">
        <v>4.4400000000000002E-5</v>
      </c>
      <c r="DG23" s="25">
        <v>4.0500000000000002E-5</v>
      </c>
      <c r="DH23" s="25">
        <v>3.7299999999999999E-5</v>
      </c>
      <c r="DI23" s="25">
        <v>3.2700000000000002E-5</v>
      </c>
    </row>
    <row r="24" spans="1:113" x14ac:dyDescent="0.25">
      <c r="A24" t="str">
        <f t="shared" si="0"/>
        <v>All_2. Manufacturing_All_All_All_0 to 20 kW_44056</v>
      </c>
      <c r="B24" t="s">
        <v>155</v>
      </c>
      <c r="C24" t="s">
        <v>210</v>
      </c>
      <c r="D24" t="s">
        <v>2</v>
      </c>
      <c r="E24" t="s">
        <v>37</v>
      </c>
      <c r="F24" t="s">
        <v>2</v>
      </c>
      <c r="G24" t="s">
        <v>2</v>
      </c>
      <c r="H24" t="s">
        <v>2</v>
      </c>
      <c r="I24" t="s">
        <v>208</v>
      </c>
      <c r="J24" s="11">
        <v>44056</v>
      </c>
      <c r="K24">
        <v>15</v>
      </c>
      <c r="L24">
        <v>18</v>
      </c>
      <c r="M24">
        <v>3475</v>
      </c>
      <c r="N24">
        <v>0</v>
      </c>
      <c r="O24">
        <v>0</v>
      </c>
      <c r="P24">
        <v>0</v>
      </c>
      <c r="Q24">
        <v>0</v>
      </c>
      <c r="R24">
        <v>0.97560659999999999</v>
      </c>
      <c r="S24">
        <v>0.95068520000000001</v>
      </c>
      <c r="T24">
        <v>0.93100280000000002</v>
      </c>
      <c r="U24">
        <v>0.949187</v>
      </c>
      <c r="V24">
        <v>0.98002370000000005</v>
      </c>
      <c r="W24">
        <v>1.1025199999999999</v>
      </c>
      <c r="X24">
        <v>1.369745</v>
      </c>
      <c r="Y24">
        <v>1.7313369999999999</v>
      </c>
      <c r="Z24">
        <v>2.0689000000000002</v>
      </c>
      <c r="AA24">
        <v>2.2761300000000002</v>
      </c>
      <c r="AB24">
        <v>2.4087049999999999</v>
      </c>
      <c r="AC24">
        <v>2.5040550000000001</v>
      </c>
      <c r="AD24">
        <v>2.506141</v>
      </c>
      <c r="AE24">
        <v>2.5801750000000001</v>
      </c>
      <c r="AF24">
        <v>2.4939480000000001</v>
      </c>
      <c r="AG24">
        <v>2.3021660000000002</v>
      </c>
      <c r="AH24">
        <v>1.918922</v>
      </c>
      <c r="AI24">
        <v>1.5110110000000001</v>
      </c>
      <c r="AJ24">
        <v>1.343901</v>
      </c>
      <c r="AK24">
        <v>1.271992</v>
      </c>
      <c r="AL24">
        <v>1.2416430000000001</v>
      </c>
      <c r="AM24">
        <v>1.1738420000000001</v>
      </c>
      <c r="AN24">
        <v>1.0987290000000001</v>
      </c>
      <c r="AO24">
        <v>1.03712</v>
      </c>
      <c r="AP24">
        <v>74.297820000000002</v>
      </c>
      <c r="AQ24">
        <v>70.752020000000002</v>
      </c>
      <c r="AR24">
        <v>69.35669</v>
      </c>
      <c r="AS24">
        <v>67.850570000000005</v>
      </c>
      <c r="AT24">
        <v>66.777230000000003</v>
      </c>
      <c r="AU24">
        <v>65.784520000000001</v>
      </c>
      <c r="AV24">
        <v>64.872309999999999</v>
      </c>
      <c r="AW24">
        <v>65.572590000000005</v>
      </c>
      <c r="AX24">
        <v>69.873689999999996</v>
      </c>
      <c r="AY24">
        <v>74.763630000000006</v>
      </c>
      <c r="AZ24">
        <v>79.133219999999994</v>
      </c>
      <c r="BA24">
        <v>83.691909999999993</v>
      </c>
      <c r="BB24">
        <v>87.544110000000003</v>
      </c>
      <c r="BC24">
        <v>89.777029999999996</v>
      </c>
      <c r="BD24">
        <v>92.245459999999994</v>
      </c>
      <c r="BE24">
        <v>93.825599999999994</v>
      </c>
      <c r="BF24">
        <v>95.172709999999995</v>
      </c>
      <c r="BG24">
        <v>93.921999999999997</v>
      </c>
      <c r="BH24">
        <v>92.178070000000005</v>
      </c>
      <c r="BI24">
        <v>89.842619999999997</v>
      </c>
      <c r="BJ24">
        <v>85.982929999999996</v>
      </c>
      <c r="BK24">
        <v>82.702340000000007</v>
      </c>
      <c r="BL24">
        <v>80.277330000000006</v>
      </c>
      <c r="BM24">
        <v>78.053120000000007</v>
      </c>
      <c r="BN24">
        <v>-5.5994799999999997E-2</v>
      </c>
      <c r="BO24" s="25">
        <v>-4.6255999999999999E-2</v>
      </c>
      <c r="BP24">
        <v>-4.2037600000000001E-2</v>
      </c>
      <c r="BQ24">
        <v>-3.8576199999999998E-2</v>
      </c>
      <c r="BR24">
        <v>-4.2176199999999997E-2</v>
      </c>
      <c r="BS24">
        <v>-4.3108399999999998E-2</v>
      </c>
      <c r="BT24">
        <v>-3.7840699999999998E-2</v>
      </c>
      <c r="BU24">
        <v>-1.0959099999999999E-2</v>
      </c>
      <c r="BV24">
        <v>-1.7072299999999999E-2</v>
      </c>
      <c r="BW24">
        <v>-2.6050199999999999E-2</v>
      </c>
      <c r="BX24">
        <v>-2.2891999999999999E-3</v>
      </c>
      <c r="BY24">
        <v>4.9953000000000003E-3</v>
      </c>
      <c r="BZ24">
        <v>-3.4445000000000001E-3</v>
      </c>
      <c r="CA24">
        <v>-4.4042999999999999E-3</v>
      </c>
      <c r="CB24">
        <v>2.2742800000000001E-2</v>
      </c>
      <c r="CC24">
        <v>8.9437000000000006E-3</v>
      </c>
      <c r="CD24">
        <v>-3.6235200000000002E-2</v>
      </c>
      <c r="CE24">
        <v>-4.9619299999999998E-2</v>
      </c>
      <c r="CF24">
        <v>-6.7959400000000003E-2</v>
      </c>
      <c r="CG24">
        <v>-7.2977399999999998E-2</v>
      </c>
      <c r="CH24">
        <v>-6.9872900000000002E-2</v>
      </c>
      <c r="CI24">
        <v>-7.1462999999999999E-2</v>
      </c>
      <c r="CJ24">
        <v>-6.8501900000000004E-2</v>
      </c>
      <c r="CK24">
        <v>-5.9522199999999997E-2</v>
      </c>
      <c r="CL24" s="25">
        <v>2.9300000000000001E-5</v>
      </c>
      <c r="CM24" s="25">
        <v>2.87E-5</v>
      </c>
      <c r="CN24" s="25">
        <v>2.72E-5</v>
      </c>
      <c r="CO24" s="25">
        <v>2.7500000000000001E-5</v>
      </c>
      <c r="CP24" s="25">
        <v>2.7399999999999999E-5</v>
      </c>
      <c r="CQ24" s="25">
        <v>3.3399999999999999E-5</v>
      </c>
      <c r="CR24" s="25">
        <v>5.2899999999999998E-5</v>
      </c>
      <c r="CS24" s="25">
        <v>4.9700000000000002E-5</v>
      </c>
      <c r="CT24" s="25">
        <v>3.8099999999999998E-5</v>
      </c>
      <c r="CU24" s="25">
        <v>2.0999999999999999E-5</v>
      </c>
      <c r="CV24" s="25">
        <v>7.4000000000000003E-6</v>
      </c>
      <c r="CW24" s="25">
        <v>2.6900000000000001E-6</v>
      </c>
      <c r="CX24" s="25">
        <v>7.5399999999999998E-6</v>
      </c>
      <c r="CY24" s="25">
        <v>2.0800000000000001E-5</v>
      </c>
      <c r="CZ24" s="25">
        <v>3.65E-5</v>
      </c>
      <c r="DA24" s="25">
        <v>4.8000000000000001E-5</v>
      </c>
      <c r="DB24" s="25">
        <v>5.4599999999999999E-5</v>
      </c>
      <c r="DC24" s="25">
        <v>5.5999999999999999E-5</v>
      </c>
      <c r="DD24" s="25">
        <v>4.8900000000000003E-5</v>
      </c>
      <c r="DE24" s="25">
        <v>4.6400000000000003E-5</v>
      </c>
      <c r="DF24" s="25">
        <v>4.3000000000000002E-5</v>
      </c>
      <c r="DG24" s="25">
        <v>3.9199999999999997E-5</v>
      </c>
      <c r="DH24" s="25">
        <v>3.6999999999999998E-5</v>
      </c>
      <c r="DI24" s="25">
        <v>3.29E-5</v>
      </c>
    </row>
    <row r="25" spans="1:113" x14ac:dyDescent="0.25">
      <c r="A25" t="str">
        <f t="shared" si="0"/>
        <v>All_2. Manufacturing_All_All_All_0 to 20 kW_44057</v>
      </c>
      <c r="B25" t="s">
        <v>155</v>
      </c>
      <c r="C25" t="s">
        <v>210</v>
      </c>
      <c r="D25" t="s">
        <v>2</v>
      </c>
      <c r="E25" t="s">
        <v>37</v>
      </c>
      <c r="F25" t="s">
        <v>2</v>
      </c>
      <c r="G25" t="s">
        <v>2</v>
      </c>
      <c r="H25" t="s">
        <v>2</v>
      </c>
      <c r="I25" t="s">
        <v>208</v>
      </c>
      <c r="J25" s="11">
        <v>44057</v>
      </c>
      <c r="K25">
        <v>15</v>
      </c>
      <c r="L25">
        <v>18</v>
      </c>
      <c r="M25">
        <v>3475</v>
      </c>
      <c r="N25">
        <v>0</v>
      </c>
      <c r="O25">
        <v>0</v>
      </c>
      <c r="P25">
        <v>0</v>
      </c>
      <c r="Q25">
        <v>0</v>
      </c>
      <c r="R25">
        <v>1.020384</v>
      </c>
      <c r="S25">
        <v>0.98535989999999996</v>
      </c>
      <c r="T25">
        <v>0.96186430000000001</v>
      </c>
      <c r="U25">
        <v>0.98756029999999995</v>
      </c>
      <c r="V25">
        <v>1.0430539999999999</v>
      </c>
      <c r="W25">
        <v>1.1862790000000001</v>
      </c>
      <c r="X25">
        <v>1.421718</v>
      </c>
      <c r="Y25">
        <v>1.7389479999999999</v>
      </c>
      <c r="Z25">
        <v>2.0782699999999998</v>
      </c>
      <c r="AA25">
        <v>2.327836</v>
      </c>
      <c r="AB25">
        <v>2.4566560000000002</v>
      </c>
      <c r="AC25">
        <v>2.5256129999999999</v>
      </c>
      <c r="AD25">
        <v>2.5152679999999998</v>
      </c>
      <c r="AE25">
        <v>2.5646529999999998</v>
      </c>
      <c r="AF25">
        <v>2.4453550000000002</v>
      </c>
      <c r="AG25">
        <v>2.2522069999999998</v>
      </c>
      <c r="AH25">
        <v>1.9087970000000001</v>
      </c>
      <c r="AI25">
        <v>1.5865320000000001</v>
      </c>
      <c r="AJ25">
        <v>1.4453929999999999</v>
      </c>
      <c r="AK25">
        <v>1.3266370000000001</v>
      </c>
      <c r="AL25">
        <v>1.275404</v>
      </c>
      <c r="AM25">
        <v>1.2355780000000001</v>
      </c>
      <c r="AN25">
        <v>1.1574469999999999</v>
      </c>
      <c r="AO25">
        <v>1.098462</v>
      </c>
      <c r="AP25">
        <v>77.878479999999996</v>
      </c>
      <c r="AQ25">
        <v>74.252179999999996</v>
      </c>
      <c r="AR25">
        <v>73.277360000000002</v>
      </c>
      <c r="AS25">
        <v>72.462289999999996</v>
      </c>
      <c r="AT25">
        <v>71.663960000000003</v>
      </c>
      <c r="AU25">
        <v>71.069450000000003</v>
      </c>
      <c r="AV25">
        <v>70.375320000000002</v>
      </c>
      <c r="AW25">
        <v>71.495940000000004</v>
      </c>
      <c r="AX25">
        <v>75.428460000000001</v>
      </c>
      <c r="AY25">
        <v>80.080579999999998</v>
      </c>
      <c r="AZ25">
        <v>84.664850000000001</v>
      </c>
      <c r="BA25">
        <v>89.210470000000001</v>
      </c>
      <c r="BB25">
        <v>93.592020000000005</v>
      </c>
      <c r="BC25">
        <v>97.402259999999998</v>
      </c>
      <c r="BD25">
        <v>99.351740000000007</v>
      </c>
      <c r="BE25">
        <v>100.7306</v>
      </c>
      <c r="BF25">
        <v>101.1995</v>
      </c>
      <c r="BG25">
        <v>100.4199</v>
      </c>
      <c r="BH25">
        <v>99.162130000000005</v>
      </c>
      <c r="BI25">
        <v>96.447389999999999</v>
      </c>
      <c r="BJ25">
        <v>92.294470000000004</v>
      </c>
      <c r="BK25">
        <v>88.498980000000003</v>
      </c>
      <c r="BL25">
        <v>85.224909999999994</v>
      </c>
      <c r="BM25">
        <v>82.864000000000004</v>
      </c>
      <c r="BN25">
        <v>-6.9556800000000002E-2</v>
      </c>
      <c r="BO25">
        <v>-5.5763699999999999E-2</v>
      </c>
      <c r="BP25">
        <v>-5.4772099999999997E-2</v>
      </c>
      <c r="BQ25">
        <v>-5.2526499999999997E-2</v>
      </c>
      <c r="BR25">
        <v>-6.1851200000000002E-2</v>
      </c>
      <c r="BS25">
        <v>-7.2065199999999996E-2</v>
      </c>
      <c r="BT25">
        <v>-8.2142900000000005E-2</v>
      </c>
      <c r="BU25">
        <v>-6.0910100000000002E-2</v>
      </c>
      <c r="BV25">
        <v>-5.6302400000000002E-2</v>
      </c>
      <c r="BW25">
        <v>-4.3434100000000003E-2</v>
      </c>
      <c r="BX25">
        <v>-3.5948999999999998E-3</v>
      </c>
      <c r="BY25">
        <v>7.3705000000000003E-3</v>
      </c>
      <c r="BZ25">
        <v>-8.7186E-3</v>
      </c>
      <c r="CA25">
        <v>-1.1247500000000001E-2</v>
      </c>
      <c r="CB25">
        <v>1.8943100000000001E-2</v>
      </c>
      <c r="CC25">
        <v>1.6731999999999999E-3</v>
      </c>
      <c r="CD25">
        <v>-5.5282100000000001E-2</v>
      </c>
      <c r="CE25">
        <v>-8.0638899999999999E-2</v>
      </c>
      <c r="CF25">
        <v>-0.10381559999999999</v>
      </c>
      <c r="CG25">
        <v>-0.1044286</v>
      </c>
      <c r="CH25">
        <v>-0.1008435</v>
      </c>
      <c r="CI25">
        <v>-9.7261299999999995E-2</v>
      </c>
      <c r="CJ25">
        <v>-9.0229699999999996E-2</v>
      </c>
      <c r="CK25">
        <v>-8.0822099999999994E-2</v>
      </c>
      <c r="CL25" s="25">
        <v>3.26E-5</v>
      </c>
      <c r="CM25" s="25">
        <v>2.7699999999999999E-5</v>
      </c>
      <c r="CN25" s="25">
        <v>2.7399999999999999E-5</v>
      </c>
      <c r="CO25" s="25">
        <v>2.9300000000000001E-5</v>
      </c>
      <c r="CP25" s="25">
        <v>3.1399999999999998E-5</v>
      </c>
      <c r="CQ25" s="25">
        <v>3.9499999999999998E-5</v>
      </c>
      <c r="CR25" s="25">
        <v>6.2500000000000001E-5</v>
      </c>
      <c r="CS25" s="25">
        <v>5.7599999999999997E-5</v>
      </c>
      <c r="CT25" s="25">
        <v>4.1100000000000003E-5</v>
      </c>
      <c r="CU25" s="25">
        <v>2.2900000000000001E-5</v>
      </c>
      <c r="CV25" s="25">
        <v>9.0299999999999999E-6</v>
      </c>
      <c r="CW25" s="25">
        <v>3.4699999999999998E-6</v>
      </c>
      <c r="CX25" s="25">
        <v>9.6099999999999995E-6</v>
      </c>
      <c r="CY25" s="25">
        <v>2.8600000000000001E-5</v>
      </c>
      <c r="CZ25" s="25">
        <v>5.1E-5</v>
      </c>
      <c r="DA25" s="25">
        <v>6.97E-5</v>
      </c>
      <c r="DB25" s="25">
        <v>6.6500000000000004E-5</v>
      </c>
      <c r="DC25" s="25">
        <v>5.9899999999999999E-5</v>
      </c>
      <c r="DD25" s="25">
        <v>5.2899999999999998E-5</v>
      </c>
      <c r="DE25" s="25">
        <v>5.3900000000000002E-5</v>
      </c>
      <c r="DF25" s="25">
        <v>5.02E-5</v>
      </c>
      <c r="DG25" s="25">
        <v>4.3900000000000003E-5</v>
      </c>
      <c r="DH25" s="25">
        <v>4.0500000000000002E-5</v>
      </c>
      <c r="DI25" s="25">
        <v>3.7299999999999999E-5</v>
      </c>
    </row>
    <row r="26" spans="1:113" x14ac:dyDescent="0.25">
      <c r="A26" t="str">
        <f t="shared" si="0"/>
        <v>All_2. Manufacturing_All_All_All_0 to 20 kW_44060</v>
      </c>
      <c r="B26" t="s">
        <v>155</v>
      </c>
      <c r="C26" t="s">
        <v>210</v>
      </c>
      <c r="D26" t="s">
        <v>2</v>
      </c>
      <c r="E26" t="s">
        <v>37</v>
      </c>
      <c r="F26" t="s">
        <v>2</v>
      </c>
      <c r="G26" t="s">
        <v>2</v>
      </c>
      <c r="H26" t="s">
        <v>2</v>
      </c>
      <c r="I26" t="s">
        <v>208</v>
      </c>
      <c r="J26" s="11">
        <v>44060</v>
      </c>
      <c r="K26">
        <v>15</v>
      </c>
      <c r="L26">
        <v>18</v>
      </c>
      <c r="M26">
        <v>3475</v>
      </c>
      <c r="N26">
        <v>0</v>
      </c>
      <c r="O26">
        <v>0</v>
      </c>
      <c r="P26">
        <v>0</v>
      </c>
      <c r="Q26">
        <v>0</v>
      </c>
      <c r="R26">
        <v>1.0889690000000001</v>
      </c>
      <c r="S26">
        <v>1.0584629999999999</v>
      </c>
      <c r="T26">
        <v>1.0485629999999999</v>
      </c>
      <c r="U26">
        <v>1.044902</v>
      </c>
      <c r="V26">
        <v>1.0975710000000001</v>
      </c>
      <c r="W26">
        <v>1.2578860000000001</v>
      </c>
      <c r="X26">
        <v>1.5834429999999999</v>
      </c>
      <c r="Y26">
        <v>1.975881</v>
      </c>
      <c r="Z26">
        <v>2.3681040000000002</v>
      </c>
      <c r="AA26">
        <v>2.5893109999999999</v>
      </c>
      <c r="AB26">
        <v>2.7217009999999999</v>
      </c>
      <c r="AC26">
        <v>2.794502</v>
      </c>
      <c r="AD26">
        <v>2.772103</v>
      </c>
      <c r="AE26">
        <v>2.7727140000000001</v>
      </c>
      <c r="AF26">
        <v>2.6162169999999998</v>
      </c>
      <c r="AG26">
        <v>2.372995</v>
      </c>
      <c r="AH26">
        <v>1.9723120000000001</v>
      </c>
      <c r="AI26">
        <v>1.5790550000000001</v>
      </c>
      <c r="AJ26">
        <v>1.4395</v>
      </c>
      <c r="AK26">
        <v>1.394058</v>
      </c>
      <c r="AL26">
        <v>1.33138</v>
      </c>
      <c r="AM26">
        <v>1.251314</v>
      </c>
      <c r="AN26">
        <v>1.1885129999999999</v>
      </c>
      <c r="AO26">
        <v>1.14394</v>
      </c>
      <c r="AP26">
        <v>80.005359999999996</v>
      </c>
      <c r="AQ26">
        <v>78.838480000000004</v>
      </c>
      <c r="AR26">
        <v>77.434910000000002</v>
      </c>
      <c r="AS26">
        <v>76.335449999999994</v>
      </c>
      <c r="AT26">
        <v>74.902159999999995</v>
      </c>
      <c r="AU26">
        <v>74.52373</v>
      </c>
      <c r="AV26">
        <v>74.102459999999994</v>
      </c>
      <c r="AW26">
        <v>74.692869999999999</v>
      </c>
      <c r="AX26">
        <v>77.592100000000002</v>
      </c>
      <c r="AY26">
        <v>81.32526</v>
      </c>
      <c r="AZ26">
        <v>86.272800000000004</v>
      </c>
      <c r="BA26">
        <v>89.08372</v>
      </c>
      <c r="BB26">
        <v>91.535539999999997</v>
      </c>
      <c r="BC26">
        <v>92.671239999999997</v>
      </c>
      <c r="BD26">
        <v>94.292270000000002</v>
      </c>
      <c r="BE26">
        <v>95.396829999999994</v>
      </c>
      <c r="BF26">
        <v>95.441450000000003</v>
      </c>
      <c r="BG26">
        <v>93.58708</v>
      </c>
      <c r="BH26">
        <v>92.001369999999994</v>
      </c>
      <c r="BI26">
        <v>89.804079999999999</v>
      </c>
      <c r="BJ26">
        <v>86.304169999999999</v>
      </c>
      <c r="BK26">
        <v>83.923699999999997</v>
      </c>
      <c r="BL26">
        <v>82.372709999999998</v>
      </c>
      <c r="BM26">
        <v>81.033670000000001</v>
      </c>
      <c r="BN26">
        <v>-7.8017900000000001E-2</v>
      </c>
      <c r="BO26">
        <v>-7.1852200000000005E-2</v>
      </c>
      <c r="BP26">
        <v>-6.93159E-2</v>
      </c>
      <c r="BQ26">
        <v>-6.8010699999999993E-2</v>
      </c>
      <c r="BR26">
        <v>-7.5479500000000005E-2</v>
      </c>
      <c r="BS26">
        <v>-8.53048E-2</v>
      </c>
      <c r="BT26">
        <v>-9.5575099999999996E-2</v>
      </c>
      <c r="BU26">
        <v>-8.6281899999999995E-2</v>
      </c>
      <c r="BV26">
        <v>-7.5266600000000003E-2</v>
      </c>
      <c r="BW26">
        <v>-5.5622600000000001E-2</v>
      </c>
      <c r="BX26">
        <v>-6.0790999999999996E-3</v>
      </c>
      <c r="BY26">
        <v>1.15452E-2</v>
      </c>
      <c r="BZ26">
        <v>-9.7479000000000003E-3</v>
      </c>
      <c r="CA26">
        <v>1.8883000000000001E-3</v>
      </c>
      <c r="CB26">
        <v>4.0823100000000001E-2</v>
      </c>
      <c r="CC26">
        <v>2.8266199999999998E-2</v>
      </c>
      <c r="CD26">
        <v>9.3516999999999992E-3</v>
      </c>
      <c r="CE26">
        <v>-1.63809E-2</v>
      </c>
      <c r="CF26">
        <v>-4.8360100000000003E-2</v>
      </c>
      <c r="CG26">
        <v>-5.80163E-2</v>
      </c>
      <c r="CH26">
        <v>-5.0554200000000001E-2</v>
      </c>
      <c r="CI26">
        <v>-5.7636899999999998E-2</v>
      </c>
      <c r="CJ26">
        <v>-5.8461399999999997E-2</v>
      </c>
      <c r="CK26">
        <v>-5.7434600000000002E-2</v>
      </c>
      <c r="CL26" s="25">
        <v>4.1300000000000001E-5</v>
      </c>
      <c r="CM26" s="25">
        <v>3.8399999999999998E-5</v>
      </c>
      <c r="CN26" s="25">
        <v>3.68E-5</v>
      </c>
      <c r="CO26" s="25">
        <v>3.79E-5</v>
      </c>
      <c r="CP26" s="25">
        <v>3.9799999999999998E-5</v>
      </c>
      <c r="CQ26" s="25">
        <v>5.3100000000000003E-5</v>
      </c>
      <c r="CR26" s="25">
        <v>8.2999999999999998E-5</v>
      </c>
      <c r="CS26" s="25">
        <v>8.0500000000000005E-5</v>
      </c>
      <c r="CT26" s="25">
        <v>5.6900000000000001E-5</v>
      </c>
      <c r="CU26" s="25">
        <v>3.1199999999999999E-5</v>
      </c>
      <c r="CV26" s="25">
        <v>1.19E-5</v>
      </c>
      <c r="CW26" s="25">
        <v>5.13E-6</v>
      </c>
      <c r="CX26" s="25">
        <v>1.1600000000000001E-5</v>
      </c>
      <c r="CY26" s="25">
        <v>2.55E-5</v>
      </c>
      <c r="CZ26" s="25">
        <v>4.5200000000000001E-5</v>
      </c>
      <c r="DA26" s="25">
        <v>6.6500000000000004E-5</v>
      </c>
      <c r="DB26" s="25">
        <v>7.1199999999999996E-5</v>
      </c>
      <c r="DC26" s="25">
        <v>6.5300000000000002E-5</v>
      </c>
      <c r="DD26" s="25">
        <v>5.5999999999999999E-5</v>
      </c>
      <c r="DE26" s="25">
        <v>5.38E-5</v>
      </c>
      <c r="DF26" s="25">
        <v>4.8399999999999997E-5</v>
      </c>
      <c r="DG26" s="25">
        <v>4.3699999999999998E-5</v>
      </c>
      <c r="DH26" s="25">
        <v>4.0000000000000003E-5</v>
      </c>
      <c r="DI26" s="25">
        <v>3.6999999999999998E-5</v>
      </c>
    </row>
    <row r="27" spans="1:113" x14ac:dyDescent="0.25">
      <c r="A27" t="str">
        <f t="shared" si="0"/>
        <v>All_2. Manufacturing_All_All_All_0 to 20 kW_44061</v>
      </c>
      <c r="B27" t="s">
        <v>155</v>
      </c>
      <c r="C27" t="s">
        <v>210</v>
      </c>
      <c r="D27" t="s">
        <v>2</v>
      </c>
      <c r="E27" t="s">
        <v>37</v>
      </c>
      <c r="F27" t="s">
        <v>2</v>
      </c>
      <c r="G27" t="s">
        <v>2</v>
      </c>
      <c r="H27" t="s">
        <v>2</v>
      </c>
      <c r="I27" t="s">
        <v>208</v>
      </c>
      <c r="J27" s="11">
        <v>44061</v>
      </c>
      <c r="K27">
        <v>15</v>
      </c>
      <c r="L27">
        <v>18</v>
      </c>
      <c r="M27">
        <v>3476</v>
      </c>
      <c r="N27">
        <v>0</v>
      </c>
      <c r="O27">
        <v>0</v>
      </c>
      <c r="P27">
        <v>0</v>
      </c>
      <c r="Q27">
        <v>0</v>
      </c>
      <c r="R27">
        <v>1.106212</v>
      </c>
      <c r="S27">
        <v>1.078732</v>
      </c>
      <c r="T27">
        <v>1.0618479999999999</v>
      </c>
      <c r="U27">
        <v>1.0645279999999999</v>
      </c>
      <c r="V27">
        <v>1.1311389999999999</v>
      </c>
      <c r="W27">
        <v>1.319507</v>
      </c>
      <c r="X27">
        <v>1.625629</v>
      </c>
      <c r="Y27">
        <v>2.0303680000000002</v>
      </c>
      <c r="Z27">
        <v>2.3883740000000002</v>
      </c>
      <c r="AA27">
        <v>2.593146</v>
      </c>
      <c r="AB27">
        <v>2.7558370000000001</v>
      </c>
      <c r="AC27">
        <v>2.8403499999999999</v>
      </c>
      <c r="AD27">
        <v>2.8150780000000002</v>
      </c>
      <c r="AE27">
        <v>2.841771</v>
      </c>
      <c r="AF27">
        <v>2.659052</v>
      </c>
      <c r="AG27">
        <v>2.4274260000000001</v>
      </c>
      <c r="AH27">
        <v>2.0877180000000002</v>
      </c>
      <c r="AI27">
        <v>1.678064</v>
      </c>
      <c r="AJ27">
        <v>1.502443</v>
      </c>
      <c r="AK27">
        <v>1.4238649999999999</v>
      </c>
      <c r="AL27">
        <v>1.365332</v>
      </c>
      <c r="AM27">
        <v>1.2767850000000001</v>
      </c>
      <c r="AN27">
        <v>1.2106539999999999</v>
      </c>
      <c r="AO27">
        <v>1.146836</v>
      </c>
      <c r="AP27">
        <v>80.095320000000001</v>
      </c>
      <c r="AQ27">
        <v>77.667490000000001</v>
      </c>
      <c r="AR27">
        <v>76.342699999999994</v>
      </c>
      <c r="AS27">
        <v>75.551689999999994</v>
      </c>
      <c r="AT27">
        <v>74.845039999999997</v>
      </c>
      <c r="AU27">
        <v>73.898049999999998</v>
      </c>
      <c r="AV27">
        <v>73.082719999999995</v>
      </c>
      <c r="AW27">
        <v>73.257419999999996</v>
      </c>
      <c r="AX27">
        <v>76.38064</v>
      </c>
      <c r="AY27">
        <v>81.296539999999993</v>
      </c>
      <c r="AZ27">
        <v>85.823340000000002</v>
      </c>
      <c r="BA27">
        <v>89.929230000000004</v>
      </c>
      <c r="BB27">
        <v>93.537229999999994</v>
      </c>
      <c r="BC27">
        <v>96.415869999999998</v>
      </c>
      <c r="BD27">
        <v>98.423320000000004</v>
      </c>
      <c r="BE27">
        <v>99.524010000000004</v>
      </c>
      <c r="BF27">
        <v>100.0425</v>
      </c>
      <c r="BG27">
        <v>99.208280000000002</v>
      </c>
      <c r="BH27">
        <v>97.215819999999994</v>
      </c>
      <c r="BI27">
        <v>94.374600000000001</v>
      </c>
      <c r="BJ27">
        <v>90.303399999999996</v>
      </c>
      <c r="BK27">
        <v>87.724940000000004</v>
      </c>
      <c r="BL27">
        <v>85.154640000000001</v>
      </c>
      <c r="BM27">
        <v>82.527550000000005</v>
      </c>
      <c r="BN27">
        <v>-8.4381399999999995E-2</v>
      </c>
      <c r="BO27">
        <v>-7.1349399999999993E-2</v>
      </c>
      <c r="BP27">
        <v>-6.7559499999999995E-2</v>
      </c>
      <c r="BQ27">
        <v>-6.4673999999999995E-2</v>
      </c>
      <c r="BR27">
        <v>-7.8125299999999995E-2</v>
      </c>
      <c r="BS27">
        <v>-9.3638799999999994E-2</v>
      </c>
      <c r="BT27">
        <v>-0.112166</v>
      </c>
      <c r="BU27">
        <v>-8.6004499999999998E-2</v>
      </c>
      <c r="BV27">
        <v>-6.5230399999999994E-2</v>
      </c>
      <c r="BW27">
        <v>-5.1227200000000001E-2</v>
      </c>
      <c r="BX27">
        <v>-4.0783E-3</v>
      </c>
      <c r="BY27">
        <v>7.8895000000000007E-3</v>
      </c>
      <c r="BZ27">
        <v>-9.0738999999999993E-3</v>
      </c>
      <c r="CA27">
        <v>-1.0689300000000001E-2</v>
      </c>
      <c r="CB27">
        <v>1.94685E-2</v>
      </c>
      <c r="CC27">
        <v>2.8040000000000001E-3</v>
      </c>
      <c r="CD27">
        <v>-5.3894200000000003E-2</v>
      </c>
      <c r="CE27">
        <v>-7.6848200000000005E-2</v>
      </c>
      <c r="CF27">
        <v>-9.5006999999999994E-2</v>
      </c>
      <c r="CG27">
        <v>-9.4758200000000001E-2</v>
      </c>
      <c r="CH27">
        <v>-9.1916899999999996E-2</v>
      </c>
      <c r="CI27">
        <v>-9.6377199999999996E-2</v>
      </c>
      <c r="CJ27">
        <v>-9.2870599999999998E-2</v>
      </c>
      <c r="CK27">
        <v>-8.2425200000000004E-2</v>
      </c>
      <c r="CL27" s="25">
        <v>3.68E-5</v>
      </c>
      <c r="CM27" s="25">
        <v>3.1900000000000003E-5</v>
      </c>
      <c r="CN27" s="25">
        <v>3.1699999999999998E-5</v>
      </c>
      <c r="CO27" s="25">
        <v>3.4900000000000001E-5</v>
      </c>
      <c r="CP27" s="25">
        <v>3.8399999999999998E-5</v>
      </c>
      <c r="CQ27" s="25">
        <v>4.7599999999999998E-5</v>
      </c>
      <c r="CR27" s="25">
        <v>7.5199999999999998E-5</v>
      </c>
      <c r="CS27" s="25">
        <v>6.7299999999999996E-5</v>
      </c>
      <c r="CT27" s="25">
        <v>4.4799999999999998E-5</v>
      </c>
      <c r="CU27" s="25">
        <v>2.5000000000000001E-5</v>
      </c>
      <c r="CV27" s="25">
        <v>9.2900000000000008E-6</v>
      </c>
      <c r="CW27" s="25">
        <v>3.32E-6</v>
      </c>
      <c r="CX27" s="25">
        <v>8.9400000000000008E-6</v>
      </c>
      <c r="CY27" s="25">
        <v>2.5899999999999999E-5</v>
      </c>
      <c r="CZ27" s="25">
        <v>4.5899999999999998E-5</v>
      </c>
      <c r="DA27" s="25">
        <v>6.4399999999999993E-5</v>
      </c>
      <c r="DB27" s="25">
        <v>7.1400000000000001E-5</v>
      </c>
      <c r="DC27" s="25">
        <v>6.5599999999999995E-5</v>
      </c>
      <c r="DD27" s="25">
        <v>5.66E-5</v>
      </c>
      <c r="DE27" s="25">
        <v>5.4700000000000001E-5</v>
      </c>
      <c r="DF27" s="25">
        <v>5.2099999999999999E-5</v>
      </c>
      <c r="DG27" s="25">
        <v>4.8600000000000002E-5</v>
      </c>
      <c r="DH27" s="25">
        <v>4.3999999999999999E-5</v>
      </c>
      <c r="DI27" s="25">
        <v>4.0599999999999998E-5</v>
      </c>
    </row>
    <row r="28" spans="1:113" x14ac:dyDescent="0.25">
      <c r="A28" t="str">
        <f t="shared" si="0"/>
        <v>All_2. Manufacturing_All_All_All_0 to 20 kW_44062</v>
      </c>
      <c r="B28" t="s">
        <v>155</v>
      </c>
      <c r="C28" t="s">
        <v>210</v>
      </c>
      <c r="D28" t="s">
        <v>2</v>
      </c>
      <c r="E28" t="s">
        <v>37</v>
      </c>
      <c r="F28" t="s">
        <v>2</v>
      </c>
      <c r="G28" t="s">
        <v>2</v>
      </c>
      <c r="H28" t="s">
        <v>2</v>
      </c>
      <c r="I28" t="s">
        <v>208</v>
      </c>
      <c r="J28" s="11">
        <v>44062</v>
      </c>
      <c r="K28">
        <v>15</v>
      </c>
      <c r="L28">
        <v>18</v>
      </c>
      <c r="M28">
        <v>3476</v>
      </c>
      <c r="N28">
        <v>0</v>
      </c>
      <c r="O28">
        <v>0</v>
      </c>
      <c r="P28">
        <v>0</v>
      </c>
      <c r="Q28">
        <v>0</v>
      </c>
      <c r="R28">
        <v>1.118538</v>
      </c>
      <c r="S28">
        <v>1.0851949999999999</v>
      </c>
      <c r="T28">
        <v>1.0755520000000001</v>
      </c>
      <c r="U28">
        <v>1.069229</v>
      </c>
      <c r="V28">
        <v>1.1333439999999999</v>
      </c>
      <c r="W28">
        <v>1.3109059999999999</v>
      </c>
      <c r="X28">
        <v>1.646293</v>
      </c>
      <c r="Y28">
        <v>2.0020669999999998</v>
      </c>
      <c r="Z28">
        <v>2.3458199999999998</v>
      </c>
      <c r="AA28">
        <v>2.5154540000000001</v>
      </c>
      <c r="AB28">
        <v>2.621883</v>
      </c>
      <c r="AC28">
        <v>2.7003300000000001</v>
      </c>
      <c r="AD28">
        <v>2.6695899999999999</v>
      </c>
      <c r="AE28">
        <v>2.6888329999999998</v>
      </c>
      <c r="AF28">
        <v>2.5481780000000001</v>
      </c>
      <c r="AG28">
        <v>2.296522</v>
      </c>
      <c r="AH28">
        <v>1.9065719999999999</v>
      </c>
      <c r="AI28">
        <v>1.5213509999999999</v>
      </c>
      <c r="AJ28">
        <v>1.359926</v>
      </c>
      <c r="AK28">
        <v>1.2865960000000001</v>
      </c>
      <c r="AL28">
        <v>1.2305459999999999</v>
      </c>
      <c r="AM28">
        <v>1.1506339999999999</v>
      </c>
      <c r="AN28">
        <v>1.0774030000000001</v>
      </c>
      <c r="AO28">
        <v>1.0172600000000001</v>
      </c>
      <c r="AP28">
        <v>77.714600000000004</v>
      </c>
      <c r="AQ28">
        <v>78.906490000000005</v>
      </c>
      <c r="AR28">
        <v>77.565179999999998</v>
      </c>
      <c r="AS28">
        <v>75.929559999999995</v>
      </c>
      <c r="AT28">
        <v>74.484560000000002</v>
      </c>
      <c r="AU28">
        <v>73.784490000000005</v>
      </c>
      <c r="AV28">
        <v>72.688429999999997</v>
      </c>
      <c r="AW28">
        <v>72.707980000000006</v>
      </c>
      <c r="AX28">
        <v>75.491140000000001</v>
      </c>
      <c r="AY28">
        <v>79.457449999999994</v>
      </c>
      <c r="AZ28">
        <v>83.831890000000001</v>
      </c>
      <c r="BA28">
        <v>88.605670000000003</v>
      </c>
      <c r="BB28">
        <v>92.175259999999994</v>
      </c>
      <c r="BC28">
        <v>94.08587</v>
      </c>
      <c r="BD28">
        <v>95.521979999999999</v>
      </c>
      <c r="BE28">
        <v>96.031660000000002</v>
      </c>
      <c r="BF28">
        <v>95.878979999999999</v>
      </c>
      <c r="BG28">
        <v>94.385589999999993</v>
      </c>
      <c r="BH28">
        <v>91.937359999999998</v>
      </c>
      <c r="BI28">
        <v>88.030900000000003</v>
      </c>
      <c r="BJ28">
        <v>83.915980000000005</v>
      </c>
      <c r="BK28">
        <v>81.014750000000006</v>
      </c>
      <c r="BL28">
        <v>78.895840000000007</v>
      </c>
      <c r="BM28">
        <v>76.823949999999996</v>
      </c>
      <c r="BN28">
        <v>-7.1642600000000001E-2</v>
      </c>
      <c r="BO28">
        <v>-8.2283099999999998E-2</v>
      </c>
      <c r="BP28">
        <v>-8.3635399999999999E-2</v>
      </c>
      <c r="BQ28">
        <v>-7.5641799999999995E-2</v>
      </c>
      <c r="BR28">
        <v>-8.9136800000000002E-2</v>
      </c>
      <c r="BS28">
        <v>-0.1118726</v>
      </c>
      <c r="BT28">
        <v>-0.1338414</v>
      </c>
      <c r="BU28">
        <v>-0.10603940000000001</v>
      </c>
      <c r="BV28">
        <v>-6.4898399999999995E-2</v>
      </c>
      <c r="BW28">
        <v>-4.29345E-2</v>
      </c>
      <c r="BX28">
        <v>-3.3508000000000001E-3</v>
      </c>
      <c r="BY28">
        <v>7.1913999999999997E-3</v>
      </c>
      <c r="BZ28">
        <v>-7.5078000000000002E-3</v>
      </c>
      <c r="CA28">
        <v>-8.2413E-3</v>
      </c>
      <c r="CB28">
        <v>2.04545E-2</v>
      </c>
      <c r="CC28">
        <v>5.8256000000000002E-3</v>
      </c>
      <c r="CD28">
        <v>-3.9314399999999999E-2</v>
      </c>
      <c r="CE28">
        <v>-5.3142000000000002E-2</v>
      </c>
      <c r="CF28">
        <v>-6.7433599999999996E-2</v>
      </c>
      <c r="CG28">
        <v>-6.5675700000000004E-2</v>
      </c>
      <c r="CH28">
        <v>-6.0037199999999999E-2</v>
      </c>
      <c r="CI28">
        <v>-6.3456399999999996E-2</v>
      </c>
      <c r="CJ28">
        <v>-6.4169900000000002E-2</v>
      </c>
      <c r="CK28">
        <v>-5.5927999999999999E-2</v>
      </c>
      <c r="CL28" s="25">
        <v>3.3899999999999997E-5</v>
      </c>
      <c r="CM28" s="25">
        <v>3.5500000000000002E-5</v>
      </c>
      <c r="CN28" s="25">
        <v>3.65E-5</v>
      </c>
      <c r="CO28" s="25">
        <v>3.9700000000000003E-5</v>
      </c>
      <c r="CP28" s="25">
        <v>4.4100000000000001E-5</v>
      </c>
      <c r="CQ28" s="25">
        <v>6.0399999999999998E-5</v>
      </c>
      <c r="CR28" s="25">
        <v>9.9900000000000002E-5</v>
      </c>
      <c r="CS28" s="25">
        <v>8.1799999999999996E-5</v>
      </c>
      <c r="CT28" s="25">
        <v>4.5599999999999997E-5</v>
      </c>
      <c r="CU28" s="25">
        <v>2.12E-5</v>
      </c>
      <c r="CV28" s="25">
        <v>7.9799999999999998E-6</v>
      </c>
      <c r="CW28" s="25">
        <v>3.0900000000000001E-6</v>
      </c>
      <c r="CX28" s="25">
        <v>7.6299999999999998E-6</v>
      </c>
      <c r="CY28" s="25">
        <v>2.1500000000000001E-5</v>
      </c>
      <c r="CZ28" s="25">
        <v>3.8899999999999997E-5</v>
      </c>
      <c r="DA28" s="25">
        <v>5.3699999999999997E-5</v>
      </c>
      <c r="DB28" s="25">
        <v>5.7599999999999997E-5</v>
      </c>
      <c r="DC28" s="25">
        <v>5.2899999999999998E-5</v>
      </c>
      <c r="DD28" s="25">
        <v>4.71E-5</v>
      </c>
      <c r="DE28" s="25">
        <v>4.4400000000000002E-5</v>
      </c>
      <c r="DF28" s="25">
        <v>4.0800000000000002E-5</v>
      </c>
      <c r="DG28" s="25">
        <v>3.7299999999999999E-5</v>
      </c>
      <c r="DH28" s="25">
        <v>3.3099999999999998E-5</v>
      </c>
      <c r="DI28" s="25">
        <v>3.1099999999999997E-5</v>
      </c>
    </row>
    <row r="29" spans="1:113" x14ac:dyDescent="0.25">
      <c r="A29" t="str">
        <f t="shared" si="0"/>
        <v>All_2. Manufacturing_All_All_All_0 to 20 kW_44080</v>
      </c>
      <c r="B29" t="s">
        <v>155</v>
      </c>
      <c r="C29" t="s">
        <v>210</v>
      </c>
      <c r="D29" t="s">
        <v>2</v>
      </c>
      <c r="E29" t="s">
        <v>37</v>
      </c>
      <c r="F29" t="s">
        <v>2</v>
      </c>
      <c r="G29" t="s">
        <v>2</v>
      </c>
      <c r="H29" t="s">
        <v>2</v>
      </c>
      <c r="I29" t="s">
        <v>208</v>
      </c>
      <c r="J29" s="11">
        <v>44080</v>
      </c>
      <c r="K29">
        <v>15</v>
      </c>
      <c r="L29">
        <v>18</v>
      </c>
      <c r="M29">
        <v>3478</v>
      </c>
      <c r="N29">
        <v>0</v>
      </c>
      <c r="O29">
        <v>0</v>
      </c>
      <c r="P29">
        <v>0</v>
      </c>
      <c r="Q29">
        <v>0</v>
      </c>
      <c r="R29">
        <v>1.0014449999999999</v>
      </c>
      <c r="S29">
        <v>0.9778076</v>
      </c>
      <c r="T29">
        <v>0.97043219999999997</v>
      </c>
      <c r="U29">
        <v>0.96335249999999994</v>
      </c>
      <c r="V29">
        <v>0.96903819999999996</v>
      </c>
      <c r="W29">
        <v>0.9935794</v>
      </c>
      <c r="X29">
        <v>1.0025250000000001</v>
      </c>
      <c r="Y29">
        <v>0.98072499999999996</v>
      </c>
      <c r="Z29">
        <v>1.012912</v>
      </c>
      <c r="AA29">
        <v>1.091791</v>
      </c>
      <c r="AB29">
        <v>1.188458</v>
      </c>
      <c r="AC29">
        <v>1.291123</v>
      </c>
      <c r="AD29">
        <v>1.3474379999999999</v>
      </c>
      <c r="AE29">
        <v>1.395119</v>
      </c>
      <c r="AF29">
        <v>1.4128480000000001</v>
      </c>
      <c r="AG29">
        <v>1.4192100000000001</v>
      </c>
      <c r="AH29">
        <v>1.4261889999999999</v>
      </c>
      <c r="AI29">
        <v>1.392166</v>
      </c>
      <c r="AJ29">
        <v>1.3631230000000001</v>
      </c>
      <c r="AK29">
        <v>1.328457</v>
      </c>
      <c r="AL29">
        <v>1.2683469999999999</v>
      </c>
      <c r="AM29">
        <v>1.203052</v>
      </c>
      <c r="AN29">
        <v>1.141165</v>
      </c>
      <c r="AO29">
        <v>1.079952</v>
      </c>
      <c r="AP29">
        <v>78.966650000000001</v>
      </c>
      <c r="AQ29">
        <v>75.845039999999997</v>
      </c>
      <c r="AR29">
        <v>74.582030000000003</v>
      </c>
      <c r="AS29">
        <v>73.501660000000001</v>
      </c>
      <c r="AT29">
        <v>72.512820000000005</v>
      </c>
      <c r="AU29">
        <v>71.58126</v>
      </c>
      <c r="AV29">
        <v>70.610240000000005</v>
      </c>
      <c r="AW29">
        <v>70.129580000000004</v>
      </c>
      <c r="AX29">
        <v>73.238979999999998</v>
      </c>
      <c r="AY29">
        <v>80.344759999999994</v>
      </c>
      <c r="AZ29">
        <v>84.611249999999998</v>
      </c>
      <c r="BA29">
        <v>90.35718</v>
      </c>
      <c r="BB29">
        <v>95.419300000000007</v>
      </c>
      <c r="BC29">
        <v>99.348960000000005</v>
      </c>
      <c r="BD29">
        <v>102.2689</v>
      </c>
      <c r="BE29">
        <v>104.0673</v>
      </c>
      <c r="BF29">
        <v>104.874</v>
      </c>
      <c r="BG29">
        <v>104.0159</v>
      </c>
      <c r="BH29">
        <v>101.5502</v>
      </c>
      <c r="BI29">
        <v>97.627759999999995</v>
      </c>
      <c r="BJ29">
        <v>91.866799999999998</v>
      </c>
      <c r="BK29">
        <v>87.730400000000003</v>
      </c>
      <c r="BL29">
        <v>84.546000000000006</v>
      </c>
      <c r="BM29">
        <v>81.838009999999997</v>
      </c>
      <c r="BN29">
        <v>6.4933999999999999E-3</v>
      </c>
      <c r="BO29">
        <v>6.6245000000000002E-3</v>
      </c>
      <c r="BP29">
        <v>5.7949999999999998E-3</v>
      </c>
      <c r="BQ29">
        <v>-1.1150000000000001E-3</v>
      </c>
      <c r="BR29">
        <v>-1.6482000000000001E-3</v>
      </c>
      <c r="BS29">
        <v>-4.9240999999999998E-3</v>
      </c>
      <c r="BT29">
        <v>4.1180000000000001E-3</v>
      </c>
      <c r="BU29">
        <v>4.7571000000000002E-3</v>
      </c>
      <c r="BV29">
        <v>3.2190000000000002E-4</v>
      </c>
      <c r="BW29">
        <v>-2.68784E-2</v>
      </c>
      <c r="BX29">
        <v>-6.1744E-3</v>
      </c>
      <c r="BY29">
        <v>-1.8833000000000001E-3</v>
      </c>
      <c r="BZ29">
        <v>9.0939999999999997E-3</v>
      </c>
      <c r="CA29">
        <v>1.0453799999999999E-2</v>
      </c>
      <c r="CB29">
        <v>5.0244700000000003E-2</v>
      </c>
      <c r="CC29">
        <v>6.0593099999999997E-2</v>
      </c>
      <c r="CD29">
        <v>7.1546200000000004E-2</v>
      </c>
      <c r="CE29">
        <v>7.0057999999999995E-2</v>
      </c>
      <c r="CF29">
        <v>4.6445100000000003E-2</v>
      </c>
      <c r="CG29">
        <v>2.2595899999999999E-2</v>
      </c>
      <c r="CH29">
        <v>2.1635600000000001E-2</v>
      </c>
      <c r="CI29">
        <v>1.48454E-2</v>
      </c>
      <c r="CJ29">
        <v>1.93469E-2</v>
      </c>
      <c r="CK29">
        <v>1.0381100000000001E-2</v>
      </c>
      <c r="CL29" s="25">
        <v>8.5799999999999998E-5</v>
      </c>
      <c r="CM29" s="25">
        <v>9.1500000000000001E-5</v>
      </c>
      <c r="CN29" s="25">
        <v>9.7399999999999996E-5</v>
      </c>
      <c r="CO29" s="25">
        <v>9.59E-5</v>
      </c>
      <c r="CP29" s="25">
        <v>7.6699999999999994E-5</v>
      </c>
      <c r="CQ29" s="25">
        <v>9.4199999999999999E-5</v>
      </c>
      <c r="CR29" s="25">
        <v>1.348E-4</v>
      </c>
      <c r="CS29" s="25">
        <v>1.5909999999999999E-4</v>
      </c>
      <c r="CT29" s="25">
        <v>1.2980000000000001E-4</v>
      </c>
      <c r="CU29" s="25">
        <v>7.3800000000000005E-5</v>
      </c>
      <c r="CV29" s="25">
        <v>3.4199999999999998E-5</v>
      </c>
      <c r="CW29" s="25">
        <v>1.34E-5</v>
      </c>
      <c r="CX29" s="25">
        <v>3.1199999999999999E-5</v>
      </c>
      <c r="CY29" s="25">
        <v>7.3899999999999994E-5</v>
      </c>
      <c r="CZ29" s="25">
        <v>1.3300000000000001E-4</v>
      </c>
      <c r="DA29" s="25">
        <v>1.784E-4</v>
      </c>
      <c r="DB29" s="25">
        <v>1.975E-4</v>
      </c>
      <c r="DC29" s="25">
        <v>1.8459999999999999E-4</v>
      </c>
      <c r="DD29" s="25">
        <v>1.783E-4</v>
      </c>
      <c r="DE29" s="25">
        <v>1.518E-4</v>
      </c>
      <c r="DF29" s="25">
        <v>1.2410000000000001E-4</v>
      </c>
      <c r="DG29" s="25">
        <v>1.392E-4</v>
      </c>
      <c r="DH29" s="25">
        <v>1.138E-4</v>
      </c>
      <c r="DI29" s="25">
        <v>9.4900000000000003E-5</v>
      </c>
    </row>
    <row r="30" spans="1:113" x14ac:dyDescent="0.25">
      <c r="A30" t="str">
        <f t="shared" si="0"/>
        <v>All_2. Manufacturing_All_All_All_0 to 20 kW_2958465</v>
      </c>
      <c r="B30" t="s">
        <v>169</v>
      </c>
      <c r="C30" t="s">
        <v>210</v>
      </c>
      <c r="D30" t="s">
        <v>2</v>
      </c>
      <c r="E30" t="s">
        <v>37</v>
      </c>
      <c r="F30" t="s">
        <v>2</v>
      </c>
      <c r="G30" t="s">
        <v>2</v>
      </c>
      <c r="H30" t="s">
        <v>2</v>
      </c>
      <c r="I30" t="s">
        <v>208</v>
      </c>
      <c r="J30" s="11">
        <v>2958465</v>
      </c>
      <c r="K30">
        <v>15</v>
      </c>
      <c r="L30">
        <v>18</v>
      </c>
      <c r="M30">
        <v>3475.2310000000002</v>
      </c>
      <c r="N30">
        <v>0</v>
      </c>
      <c r="O30">
        <v>0</v>
      </c>
      <c r="P30">
        <v>0</v>
      </c>
      <c r="Q30">
        <v>0</v>
      </c>
      <c r="R30">
        <v>1.0041469999999999</v>
      </c>
      <c r="S30">
        <v>0.97623340000000003</v>
      </c>
      <c r="T30">
        <v>0.96178330000000001</v>
      </c>
      <c r="U30">
        <v>0.96779490000000001</v>
      </c>
      <c r="V30">
        <v>1.0097210000000001</v>
      </c>
      <c r="W30">
        <v>1.135011</v>
      </c>
      <c r="X30">
        <v>1.3759060000000001</v>
      </c>
      <c r="Y30">
        <v>1.7246509999999999</v>
      </c>
      <c r="Z30">
        <v>2.0411579999999998</v>
      </c>
      <c r="AA30">
        <v>2.2320250000000001</v>
      </c>
      <c r="AB30">
        <v>2.3585910000000001</v>
      </c>
      <c r="AC30">
        <v>2.4401250000000001</v>
      </c>
      <c r="AD30">
        <v>2.4385340000000002</v>
      </c>
      <c r="AE30">
        <v>2.4946860000000002</v>
      </c>
      <c r="AF30">
        <v>2.4071229999999999</v>
      </c>
      <c r="AG30">
        <v>2.2195049999999998</v>
      </c>
      <c r="AH30">
        <v>1.8761330000000001</v>
      </c>
      <c r="AI30">
        <v>1.516699</v>
      </c>
      <c r="AJ30">
        <v>1.3741399999999999</v>
      </c>
      <c r="AK30">
        <v>1.3007390000000001</v>
      </c>
      <c r="AL30">
        <v>1.2495080000000001</v>
      </c>
      <c r="AM30">
        <v>1.183041</v>
      </c>
      <c r="AN30">
        <v>1.106911</v>
      </c>
      <c r="AO30">
        <v>1.0461210000000001</v>
      </c>
      <c r="AP30">
        <v>75.244069999999994</v>
      </c>
      <c r="AQ30">
        <v>73.595050000000001</v>
      </c>
      <c r="AR30">
        <v>72.121639999999999</v>
      </c>
      <c r="AS30">
        <v>70.827029999999993</v>
      </c>
      <c r="AT30">
        <v>69.634649999999993</v>
      </c>
      <c r="AU30">
        <v>68.672439999999995</v>
      </c>
      <c r="AV30">
        <v>67.905640000000005</v>
      </c>
      <c r="AW30">
        <v>68.835970000000003</v>
      </c>
      <c r="AX30">
        <v>72.265420000000006</v>
      </c>
      <c r="AY30">
        <v>76.651290000000003</v>
      </c>
      <c r="AZ30">
        <v>80.924199999999999</v>
      </c>
      <c r="BA30">
        <v>85.160780000000003</v>
      </c>
      <c r="BB30">
        <v>88.965739999999997</v>
      </c>
      <c r="BC30">
        <v>91.867220000000003</v>
      </c>
      <c r="BD30">
        <v>94.012789999999995</v>
      </c>
      <c r="BE30">
        <v>95.206860000000006</v>
      </c>
      <c r="BF30">
        <v>95.584289999999996</v>
      </c>
      <c r="BG30">
        <v>94.700760000000002</v>
      </c>
      <c r="BH30">
        <v>92.929050000000004</v>
      </c>
      <c r="BI30">
        <v>90.071259999999995</v>
      </c>
      <c r="BJ30">
        <v>85.929519999999997</v>
      </c>
      <c r="BK30">
        <v>82.338679999999997</v>
      </c>
      <c r="BL30">
        <v>79.481700000000004</v>
      </c>
      <c r="BM30">
        <v>77.180549999999997</v>
      </c>
      <c r="BN30">
        <v>-5.4636200000000003E-2</v>
      </c>
      <c r="BO30">
        <v>-4.9121400000000003E-2</v>
      </c>
      <c r="BP30">
        <v>-4.6191400000000001E-2</v>
      </c>
      <c r="BQ30">
        <v>-4.4769400000000001E-2</v>
      </c>
      <c r="BR30">
        <v>-5.0061399999999999E-2</v>
      </c>
      <c r="BS30">
        <v>-5.33999E-2</v>
      </c>
      <c r="BT30">
        <v>-5.4641599999999999E-2</v>
      </c>
      <c r="BU30">
        <v>-3.8536300000000002E-2</v>
      </c>
      <c r="BV30">
        <v>-3.37615E-2</v>
      </c>
      <c r="BW30">
        <v>-3.0556199999999999E-2</v>
      </c>
      <c r="BX30">
        <v>-3.039E-3</v>
      </c>
      <c r="BY30">
        <v>5.9947000000000004E-3</v>
      </c>
      <c r="BZ30">
        <v>-4.0006E-3</v>
      </c>
      <c r="CA30">
        <v>-2.2686E-3</v>
      </c>
      <c r="CB30">
        <v>2.7117100000000002E-2</v>
      </c>
      <c r="CC30">
        <v>1.50755E-2</v>
      </c>
      <c r="CD30">
        <v>-1.72046E-2</v>
      </c>
      <c r="CE30">
        <v>-3.5363400000000003E-2</v>
      </c>
      <c r="CF30">
        <v>-5.7149499999999999E-2</v>
      </c>
      <c r="CG30">
        <v>-6.2598000000000001E-2</v>
      </c>
      <c r="CH30">
        <v>-5.7015200000000002E-2</v>
      </c>
      <c r="CI30">
        <v>-5.86741E-2</v>
      </c>
      <c r="CJ30">
        <v>-5.5988900000000001E-2</v>
      </c>
      <c r="CK30">
        <v>-4.9793400000000002E-2</v>
      </c>
      <c r="CL30" s="25">
        <v>3.0199999999999999E-6</v>
      </c>
      <c r="CM30" s="25">
        <v>2.9100000000000001E-6</v>
      </c>
      <c r="CN30" s="25">
        <v>2.88E-6</v>
      </c>
      <c r="CO30" s="25">
        <v>2.9799999999999998E-6</v>
      </c>
      <c r="CP30" s="25">
        <v>2.9299999999999999E-6</v>
      </c>
      <c r="CQ30" s="25">
        <v>3.45E-6</v>
      </c>
      <c r="CR30" s="25">
        <v>5.2299999999999999E-6</v>
      </c>
      <c r="CS30" s="25">
        <v>5.0900000000000004E-6</v>
      </c>
      <c r="CT30" s="25">
        <v>3.7500000000000001E-6</v>
      </c>
      <c r="CU30" s="25">
        <v>2.0999999999999998E-6</v>
      </c>
      <c r="CV30" s="25">
        <v>8.1800000000000005E-7</v>
      </c>
      <c r="CW30" s="25">
        <v>3.2000000000000001E-7</v>
      </c>
      <c r="CX30" s="25">
        <v>7.9299999999999997E-7</v>
      </c>
      <c r="CY30" s="25">
        <v>1.9999999999999999E-6</v>
      </c>
      <c r="CZ30" s="25">
        <v>3.5599999999999998E-6</v>
      </c>
      <c r="DA30" s="25">
        <v>4.9300000000000002E-6</v>
      </c>
      <c r="DB30" s="25">
        <v>5.3600000000000004E-6</v>
      </c>
      <c r="DC30" s="25">
        <v>5.31E-6</v>
      </c>
      <c r="DD30" s="25">
        <v>4.7700000000000001E-6</v>
      </c>
      <c r="DE30" s="25">
        <v>4.6E-6</v>
      </c>
      <c r="DF30" s="25">
        <v>4.1099999999999996E-6</v>
      </c>
      <c r="DG30" s="25">
        <v>3.89E-6</v>
      </c>
      <c r="DH30" s="25">
        <v>3.4699999999999998E-6</v>
      </c>
      <c r="DI30" s="25">
        <v>3.1300000000000001E-6</v>
      </c>
    </row>
    <row r="31" spans="1:113" x14ac:dyDescent="0.25">
      <c r="A31" t="str">
        <f t="shared" si="0"/>
        <v>All_3. Wholesale, Transport, other utilities_All_All_All_0 to 20 kW_43978</v>
      </c>
      <c r="B31" t="s">
        <v>155</v>
      </c>
      <c r="C31" t="s">
        <v>211</v>
      </c>
      <c r="D31" t="s">
        <v>2</v>
      </c>
      <c r="E31" t="s">
        <v>38</v>
      </c>
      <c r="F31" t="s">
        <v>2</v>
      </c>
      <c r="G31" t="s">
        <v>2</v>
      </c>
      <c r="H31" t="s">
        <v>2</v>
      </c>
      <c r="I31" t="s">
        <v>208</v>
      </c>
      <c r="J31" s="11">
        <v>43978</v>
      </c>
      <c r="K31">
        <v>15</v>
      </c>
      <c r="L31">
        <v>18</v>
      </c>
      <c r="M31">
        <v>14981</v>
      </c>
      <c r="N31">
        <v>0</v>
      </c>
      <c r="O31">
        <v>0</v>
      </c>
      <c r="P31">
        <v>0</v>
      </c>
      <c r="Q31">
        <v>0</v>
      </c>
      <c r="R31">
        <v>0.80835970000000001</v>
      </c>
      <c r="S31">
        <v>0.77895130000000001</v>
      </c>
      <c r="T31">
        <v>0.75386830000000005</v>
      </c>
      <c r="U31">
        <v>0.7474402</v>
      </c>
      <c r="V31">
        <v>0.75515810000000005</v>
      </c>
      <c r="W31">
        <v>0.76164010000000004</v>
      </c>
      <c r="X31">
        <v>0.79579509999999998</v>
      </c>
      <c r="Y31">
        <v>0.98053360000000001</v>
      </c>
      <c r="Z31">
        <v>1.150666</v>
      </c>
      <c r="AA31">
        <v>1.2431749999999999</v>
      </c>
      <c r="AB31">
        <v>1.306738</v>
      </c>
      <c r="AC31">
        <v>1.355734</v>
      </c>
      <c r="AD31">
        <v>1.3724620000000001</v>
      </c>
      <c r="AE31">
        <v>1.40873</v>
      </c>
      <c r="AF31">
        <v>1.4056329999999999</v>
      </c>
      <c r="AG31">
        <v>1.3561589999999999</v>
      </c>
      <c r="AH31">
        <v>1.208469</v>
      </c>
      <c r="AI31">
        <v>1.008542</v>
      </c>
      <c r="AJ31">
        <v>0.93874369999999996</v>
      </c>
      <c r="AK31">
        <v>0.93623990000000001</v>
      </c>
      <c r="AL31">
        <v>0.96495129999999996</v>
      </c>
      <c r="AM31">
        <v>0.94828500000000004</v>
      </c>
      <c r="AN31">
        <v>0.89593820000000002</v>
      </c>
      <c r="AO31">
        <v>0.86251719999999998</v>
      </c>
      <c r="AP31">
        <v>67.074770000000001</v>
      </c>
      <c r="AQ31">
        <v>66.818839999999994</v>
      </c>
      <c r="AR31">
        <v>65.194239999999994</v>
      </c>
      <c r="AS31">
        <v>63.718440000000001</v>
      </c>
      <c r="AT31">
        <v>62.543460000000003</v>
      </c>
      <c r="AU31">
        <v>61.361499999999999</v>
      </c>
      <c r="AV31">
        <v>60.873019999999997</v>
      </c>
      <c r="AW31">
        <v>63.204360000000001</v>
      </c>
      <c r="AX31">
        <v>66.842680000000001</v>
      </c>
      <c r="AY31">
        <v>70.663910000000001</v>
      </c>
      <c r="AZ31">
        <v>73.887429999999995</v>
      </c>
      <c r="BA31">
        <v>76.643810000000002</v>
      </c>
      <c r="BB31">
        <v>79.516390000000001</v>
      </c>
      <c r="BC31">
        <v>81.716700000000003</v>
      </c>
      <c r="BD31">
        <v>83.386650000000003</v>
      </c>
      <c r="BE31">
        <v>83.772040000000004</v>
      </c>
      <c r="BF31">
        <v>83.768230000000003</v>
      </c>
      <c r="BG31">
        <v>83.375150000000005</v>
      </c>
      <c r="BH31">
        <v>82.286929999999998</v>
      </c>
      <c r="BI31">
        <v>79.937299999999993</v>
      </c>
      <c r="BJ31">
        <v>76.30444</v>
      </c>
      <c r="BK31">
        <v>72.83587</v>
      </c>
      <c r="BL31">
        <v>69.934259999999995</v>
      </c>
      <c r="BM31">
        <v>67.995519999999999</v>
      </c>
      <c r="BN31">
        <v>2.37553E-2</v>
      </c>
      <c r="BO31">
        <v>2.8883099999999998E-2</v>
      </c>
      <c r="BP31">
        <v>2.7633600000000001E-2</v>
      </c>
      <c r="BQ31">
        <v>2.8963800000000001E-2</v>
      </c>
      <c r="BR31">
        <v>3.2609300000000001E-2</v>
      </c>
      <c r="BS31">
        <v>2.7681500000000001E-2</v>
      </c>
      <c r="BT31">
        <v>1.2849599999999999E-2</v>
      </c>
      <c r="BU31">
        <v>3.4218999999999999E-3</v>
      </c>
      <c r="BV31">
        <v>-1.60848E-2</v>
      </c>
      <c r="BW31">
        <v>-6.6505000000000002E-3</v>
      </c>
      <c r="BX31">
        <v>4.9290000000000002E-3</v>
      </c>
      <c r="BY31">
        <v>-8.0809999999999996E-4</v>
      </c>
      <c r="BZ31">
        <v>-5.1986000000000003E-3</v>
      </c>
      <c r="CA31">
        <v>-1.6848499999999999E-2</v>
      </c>
      <c r="CB31">
        <v>-1.47008E-2</v>
      </c>
      <c r="CC31">
        <v>-2.1560699999999999E-2</v>
      </c>
      <c r="CD31">
        <v>-2.6637500000000001E-2</v>
      </c>
      <c r="CE31">
        <v>-1.26824E-2</v>
      </c>
      <c r="CF31">
        <v>-1.45223E-2</v>
      </c>
      <c r="CG31">
        <v>-1.2637000000000001E-2</v>
      </c>
      <c r="CH31">
        <v>-8.4110000000000001E-4</v>
      </c>
      <c r="CI31">
        <v>7.9670000000000001E-4</v>
      </c>
      <c r="CJ31">
        <v>6.6014999999999997E-3</v>
      </c>
      <c r="CK31">
        <v>1.6459499999999998E-2</v>
      </c>
      <c r="CL31" s="25">
        <v>2.8909999999999998E-4</v>
      </c>
      <c r="CM31" s="25">
        <v>2.9859999999999999E-4</v>
      </c>
      <c r="CN31" s="25">
        <v>3.19E-4</v>
      </c>
      <c r="CO31" s="25">
        <v>2.8949999999999999E-4</v>
      </c>
      <c r="CP31" s="25">
        <v>2.386E-4</v>
      </c>
      <c r="CQ31" s="25">
        <v>2.0550000000000001E-4</v>
      </c>
      <c r="CR31" s="25">
        <v>1.7560000000000001E-4</v>
      </c>
      <c r="CS31" s="25">
        <v>1.2909999999999999E-4</v>
      </c>
      <c r="CT31" s="25">
        <v>7.4300000000000004E-5</v>
      </c>
      <c r="CU31" s="25">
        <v>3.0899999999999999E-5</v>
      </c>
      <c r="CV31" s="25">
        <v>9.6099999999999995E-6</v>
      </c>
      <c r="CW31" s="25">
        <v>3.1700000000000001E-6</v>
      </c>
      <c r="CX31" s="25">
        <v>1.13E-5</v>
      </c>
      <c r="CY31" s="25">
        <v>6.5300000000000002E-5</v>
      </c>
      <c r="CZ31" s="25">
        <v>1.176E-4</v>
      </c>
      <c r="DA31" s="25">
        <v>1.6689999999999999E-4</v>
      </c>
      <c r="DB31" s="25">
        <v>2.5710000000000002E-4</v>
      </c>
      <c r="DC31" s="25">
        <v>3.4539999999999999E-4</v>
      </c>
      <c r="DD31" s="25">
        <v>3.879E-4</v>
      </c>
      <c r="DE31" s="25">
        <v>3.6180000000000001E-4</v>
      </c>
      <c r="DF31" s="25">
        <v>2.9970000000000002E-4</v>
      </c>
      <c r="DG31" s="25">
        <v>3.035E-4</v>
      </c>
      <c r="DH31" s="25">
        <v>2.9149999999999998E-4</v>
      </c>
      <c r="DI31" s="25">
        <v>2.9760000000000002E-4</v>
      </c>
    </row>
    <row r="32" spans="1:113" x14ac:dyDescent="0.25">
      <c r="A32" t="str">
        <f t="shared" si="0"/>
        <v>All_3. Wholesale, Transport, other utilities_All_All_All_0 to 20 kW_44006</v>
      </c>
      <c r="B32" t="s">
        <v>155</v>
      </c>
      <c r="C32" t="s">
        <v>211</v>
      </c>
      <c r="D32" t="s">
        <v>2</v>
      </c>
      <c r="E32" t="s">
        <v>38</v>
      </c>
      <c r="F32" t="s">
        <v>2</v>
      </c>
      <c r="G32" t="s">
        <v>2</v>
      </c>
      <c r="H32" t="s">
        <v>2</v>
      </c>
      <c r="I32" t="s">
        <v>208</v>
      </c>
      <c r="J32" s="11">
        <v>44006</v>
      </c>
      <c r="K32">
        <v>15</v>
      </c>
      <c r="L32">
        <v>18</v>
      </c>
      <c r="M32">
        <v>14999</v>
      </c>
      <c r="N32">
        <v>0</v>
      </c>
      <c r="O32">
        <v>0</v>
      </c>
      <c r="P32">
        <v>0</v>
      </c>
      <c r="Q32">
        <v>0</v>
      </c>
      <c r="R32">
        <v>0.84241969999999999</v>
      </c>
      <c r="S32">
        <v>0.81460200000000005</v>
      </c>
      <c r="T32">
        <v>0.78778800000000004</v>
      </c>
      <c r="U32">
        <v>0.78447449999999996</v>
      </c>
      <c r="V32">
        <v>0.80438390000000004</v>
      </c>
      <c r="W32">
        <v>0.82077869999999997</v>
      </c>
      <c r="X32">
        <v>0.84659309999999999</v>
      </c>
      <c r="Y32">
        <v>1.0181070000000001</v>
      </c>
      <c r="Z32">
        <v>1.16709</v>
      </c>
      <c r="AA32">
        <v>1.232891</v>
      </c>
      <c r="AB32">
        <v>1.281069</v>
      </c>
      <c r="AC32">
        <v>1.32561</v>
      </c>
      <c r="AD32">
        <v>1.35927</v>
      </c>
      <c r="AE32">
        <v>1.409878</v>
      </c>
      <c r="AF32">
        <v>1.4247590000000001</v>
      </c>
      <c r="AG32">
        <v>1.3850739999999999</v>
      </c>
      <c r="AH32">
        <v>1.2543</v>
      </c>
      <c r="AI32">
        <v>1.0373479999999999</v>
      </c>
      <c r="AJ32">
        <v>0.96578589999999997</v>
      </c>
      <c r="AK32">
        <v>0.94682690000000003</v>
      </c>
      <c r="AL32">
        <v>0.96584219999999998</v>
      </c>
      <c r="AM32">
        <v>0.9711014</v>
      </c>
      <c r="AN32">
        <v>0.9260176</v>
      </c>
      <c r="AO32">
        <v>0.87684390000000001</v>
      </c>
      <c r="AP32">
        <v>69.6721</v>
      </c>
      <c r="AQ32">
        <v>67.578220000000002</v>
      </c>
      <c r="AR32">
        <v>66.003810000000001</v>
      </c>
      <c r="AS32">
        <v>64.59657</v>
      </c>
      <c r="AT32">
        <v>63.668799999999997</v>
      </c>
      <c r="AU32">
        <v>62.794510000000002</v>
      </c>
      <c r="AV32">
        <v>62.47871</v>
      </c>
      <c r="AW32">
        <v>63.165039999999998</v>
      </c>
      <c r="AX32">
        <v>65.919600000000003</v>
      </c>
      <c r="AY32">
        <v>69.194140000000004</v>
      </c>
      <c r="AZ32">
        <v>72.694829999999996</v>
      </c>
      <c r="BA32">
        <v>76.723579999999998</v>
      </c>
      <c r="BB32">
        <v>79.449479999999994</v>
      </c>
      <c r="BC32">
        <v>82.203230000000005</v>
      </c>
      <c r="BD32">
        <v>84.155209999999997</v>
      </c>
      <c r="BE32">
        <v>85.341859999999997</v>
      </c>
      <c r="BF32">
        <v>85.858810000000005</v>
      </c>
      <c r="BG32">
        <v>85.77319</v>
      </c>
      <c r="BH32">
        <v>84.871930000000006</v>
      </c>
      <c r="BI32">
        <v>82.952330000000003</v>
      </c>
      <c r="BJ32">
        <v>79.921369999999996</v>
      </c>
      <c r="BK32">
        <v>76.469710000000006</v>
      </c>
      <c r="BL32">
        <v>73.732569999999996</v>
      </c>
      <c r="BM32">
        <v>71.729280000000003</v>
      </c>
      <c r="BN32">
        <v>1.6930799999999999E-2</v>
      </c>
      <c r="BO32">
        <v>1.59352E-2</v>
      </c>
      <c r="BP32">
        <v>1.5348799999999999E-2</v>
      </c>
      <c r="BQ32">
        <v>2.1833200000000001E-2</v>
      </c>
      <c r="BR32">
        <v>3.0492600000000002E-2</v>
      </c>
      <c r="BS32">
        <v>2.5669000000000001E-2</v>
      </c>
      <c r="BT32">
        <v>9.4059999999999994E-3</v>
      </c>
      <c r="BU32">
        <v>6.6686999999999996E-3</v>
      </c>
      <c r="BV32">
        <v>6.6626000000000003E-3</v>
      </c>
      <c r="BW32">
        <v>3.5488E-3</v>
      </c>
      <c r="BX32">
        <v>5.6648999999999996E-3</v>
      </c>
      <c r="BY32">
        <v>-2.6399000000000001E-3</v>
      </c>
      <c r="BZ32">
        <v>-2.4605E-3</v>
      </c>
      <c r="CA32">
        <v>-4.0174E-3</v>
      </c>
      <c r="CB32">
        <v>-5.2189000000000003E-3</v>
      </c>
      <c r="CC32">
        <v>-1.6461900000000002E-2</v>
      </c>
      <c r="CD32">
        <v>-2.8841499999999999E-2</v>
      </c>
      <c r="CE32">
        <v>-1.79034E-2</v>
      </c>
      <c r="CF32">
        <v>-1.8662700000000001E-2</v>
      </c>
      <c r="CG32">
        <v>-1.87809E-2</v>
      </c>
      <c r="CH32">
        <v>-6.6563000000000004E-3</v>
      </c>
      <c r="CI32">
        <v>-7.9986999999999992E-3</v>
      </c>
      <c r="CJ32">
        <v>6.1633E-3</v>
      </c>
      <c r="CK32">
        <v>1.76972E-2</v>
      </c>
      <c r="CL32" s="25">
        <v>4.7770000000000001E-4</v>
      </c>
      <c r="CM32" s="25">
        <v>4.6059999999999997E-4</v>
      </c>
      <c r="CN32" s="25">
        <v>5.1690000000000004E-4</v>
      </c>
      <c r="CO32" s="25">
        <v>4.8440000000000001E-4</v>
      </c>
      <c r="CP32" s="25">
        <v>4.1550000000000002E-4</v>
      </c>
      <c r="CQ32" s="25">
        <v>3.7960000000000001E-4</v>
      </c>
      <c r="CR32" s="25">
        <v>3.3950000000000001E-4</v>
      </c>
      <c r="CS32" s="25">
        <v>2.1589999999999999E-4</v>
      </c>
      <c r="CT32" s="25">
        <v>1.158E-4</v>
      </c>
      <c r="CU32" s="25">
        <v>4.3000000000000002E-5</v>
      </c>
      <c r="CV32" s="25">
        <v>8.4700000000000002E-6</v>
      </c>
      <c r="CW32" s="25">
        <v>5.6200000000000004E-6</v>
      </c>
      <c r="CX32" s="25">
        <v>1.56E-5</v>
      </c>
      <c r="CY32" s="25">
        <v>1.3990000000000001E-4</v>
      </c>
      <c r="CZ32" s="25">
        <v>2.7010000000000001E-4</v>
      </c>
      <c r="DA32" s="25">
        <v>3.8269999999999998E-4</v>
      </c>
      <c r="DB32" s="25">
        <v>5.5080000000000005E-4</v>
      </c>
      <c r="DC32" s="25">
        <v>7.0580000000000003E-4</v>
      </c>
      <c r="DD32" s="25">
        <v>7.6119999999999996E-4</v>
      </c>
      <c r="DE32" s="25">
        <v>7.0540000000000002E-4</v>
      </c>
      <c r="DF32" s="25">
        <v>5.664E-4</v>
      </c>
      <c r="DG32" s="25">
        <v>5.6590000000000004E-4</v>
      </c>
      <c r="DH32" s="25">
        <v>5.2170000000000005E-4</v>
      </c>
      <c r="DI32" s="25">
        <v>5.1699999999999999E-4</v>
      </c>
    </row>
    <row r="33" spans="1:113" x14ac:dyDescent="0.25">
      <c r="A33" t="str">
        <f t="shared" si="0"/>
        <v>All_3. Wholesale, Transport, other utilities_All_All_All_0 to 20 kW_44007</v>
      </c>
      <c r="B33" t="s">
        <v>155</v>
      </c>
      <c r="C33" t="s">
        <v>211</v>
      </c>
      <c r="D33" t="s">
        <v>2</v>
      </c>
      <c r="E33" t="s">
        <v>38</v>
      </c>
      <c r="F33" t="s">
        <v>2</v>
      </c>
      <c r="G33" t="s">
        <v>2</v>
      </c>
      <c r="H33" t="s">
        <v>2</v>
      </c>
      <c r="I33" t="s">
        <v>208</v>
      </c>
      <c r="J33" s="11">
        <v>44007</v>
      </c>
      <c r="K33">
        <v>15</v>
      </c>
      <c r="L33">
        <v>18</v>
      </c>
      <c r="M33">
        <v>14999</v>
      </c>
      <c r="N33">
        <v>0</v>
      </c>
      <c r="O33">
        <v>0</v>
      </c>
      <c r="P33">
        <v>0</v>
      </c>
      <c r="Q33">
        <v>0</v>
      </c>
      <c r="R33">
        <v>0.8430685</v>
      </c>
      <c r="S33">
        <v>0.81341629999999998</v>
      </c>
      <c r="T33">
        <v>0.78709949999999995</v>
      </c>
      <c r="U33">
        <v>0.7786286</v>
      </c>
      <c r="V33">
        <v>0.79728719999999997</v>
      </c>
      <c r="W33">
        <v>0.80953929999999996</v>
      </c>
      <c r="X33">
        <v>0.83286269999999996</v>
      </c>
      <c r="Y33">
        <v>1.010046</v>
      </c>
      <c r="Z33">
        <v>1.188315</v>
      </c>
      <c r="AA33">
        <v>1.288332</v>
      </c>
      <c r="AB33">
        <v>1.3460639999999999</v>
      </c>
      <c r="AC33">
        <v>1.3707389999999999</v>
      </c>
      <c r="AD33">
        <v>1.408339</v>
      </c>
      <c r="AE33">
        <v>1.452418</v>
      </c>
      <c r="AF33">
        <v>1.457273</v>
      </c>
      <c r="AG33">
        <v>1.408544</v>
      </c>
      <c r="AH33">
        <v>1.2761180000000001</v>
      </c>
      <c r="AI33">
        <v>1.0469090000000001</v>
      </c>
      <c r="AJ33">
        <v>0.97455499999999995</v>
      </c>
      <c r="AK33">
        <v>0.94005369999999999</v>
      </c>
      <c r="AL33">
        <v>0.96672610000000003</v>
      </c>
      <c r="AM33">
        <v>0.98204150000000001</v>
      </c>
      <c r="AN33">
        <v>0.93840389999999996</v>
      </c>
      <c r="AO33">
        <v>0.87805</v>
      </c>
      <c r="AP33">
        <v>67.210650000000001</v>
      </c>
      <c r="AQ33">
        <v>65.612539999999996</v>
      </c>
      <c r="AR33">
        <v>64.304919999999996</v>
      </c>
      <c r="AS33">
        <v>63.243699999999997</v>
      </c>
      <c r="AT33">
        <v>62.107860000000002</v>
      </c>
      <c r="AU33">
        <v>61.257420000000003</v>
      </c>
      <c r="AV33">
        <v>60.583129999999997</v>
      </c>
      <c r="AW33">
        <v>61.784700000000001</v>
      </c>
      <c r="AX33">
        <v>64.389210000000006</v>
      </c>
      <c r="AY33">
        <v>67.77946</v>
      </c>
      <c r="AZ33">
        <v>71.09693</v>
      </c>
      <c r="BA33">
        <v>74.140500000000003</v>
      </c>
      <c r="BB33">
        <v>77.041079999999994</v>
      </c>
      <c r="BC33">
        <v>79.631119999999996</v>
      </c>
      <c r="BD33">
        <v>81.714179999999999</v>
      </c>
      <c r="BE33">
        <v>82.877350000000007</v>
      </c>
      <c r="BF33">
        <v>83.576099999999997</v>
      </c>
      <c r="BG33">
        <v>83.29222</v>
      </c>
      <c r="BH33">
        <v>82.181910000000002</v>
      </c>
      <c r="BI33">
        <v>79.75855</v>
      </c>
      <c r="BJ33">
        <v>76.546890000000005</v>
      </c>
      <c r="BK33">
        <v>72.938130000000001</v>
      </c>
      <c r="BL33">
        <v>70.230220000000003</v>
      </c>
      <c r="BM33">
        <v>68.436440000000005</v>
      </c>
      <c r="BN33">
        <v>2.4286700000000001E-2</v>
      </c>
      <c r="BO33">
        <v>2.4461199999999999E-2</v>
      </c>
      <c r="BP33">
        <v>2.3574100000000001E-2</v>
      </c>
      <c r="BQ33">
        <v>2.65478E-2</v>
      </c>
      <c r="BR33">
        <v>3.10286E-2</v>
      </c>
      <c r="BS33">
        <v>2.69795E-2</v>
      </c>
      <c r="BT33">
        <v>1.24986E-2</v>
      </c>
      <c r="BU33">
        <v>8.2781999999999994E-3</v>
      </c>
      <c r="BV33">
        <v>-1.7325000000000001E-3</v>
      </c>
      <c r="BW33">
        <v>3.2793000000000002E-3</v>
      </c>
      <c r="BX33">
        <v>6.0730000000000003E-3</v>
      </c>
      <c r="BY33">
        <v>-1.6754000000000001E-3</v>
      </c>
      <c r="BZ33">
        <v>-4.4391999999999999E-3</v>
      </c>
      <c r="CA33">
        <v>-1.17114E-2</v>
      </c>
      <c r="CB33">
        <v>-9.1249E-3</v>
      </c>
      <c r="CC33">
        <v>-1.7377400000000001E-2</v>
      </c>
      <c r="CD33">
        <v>-2.4262499999999999E-2</v>
      </c>
      <c r="CE33">
        <v>-1.2106E-2</v>
      </c>
      <c r="CF33">
        <v>-1.31588E-2</v>
      </c>
      <c r="CG33">
        <v>-1.20038E-2</v>
      </c>
      <c r="CH33">
        <v>-5.0790000000000004E-4</v>
      </c>
      <c r="CI33">
        <v>1.0265000000000001E-3</v>
      </c>
      <c r="CJ33">
        <v>6.4827000000000001E-3</v>
      </c>
      <c r="CK33">
        <v>1.64178E-2</v>
      </c>
      <c r="CL33" s="25">
        <v>5.6780000000000003E-4</v>
      </c>
      <c r="CM33" s="25">
        <v>5.5500000000000005E-4</v>
      </c>
      <c r="CN33" s="25">
        <v>6.154E-4</v>
      </c>
      <c r="CO33" s="25">
        <v>5.8049999999999996E-4</v>
      </c>
      <c r="CP33" s="25">
        <v>5.2050000000000002E-4</v>
      </c>
      <c r="CQ33" s="25">
        <v>4.8579999999999999E-4</v>
      </c>
      <c r="CR33" s="25">
        <v>4.1389999999999998E-4</v>
      </c>
      <c r="CS33" s="25">
        <v>2.7109999999999998E-4</v>
      </c>
      <c r="CT33" s="25">
        <v>1.325E-4</v>
      </c>
      <c r="CU33" s="25">
        <v>4.9200000000000003E-5</v>
      </c>
      <c r="CV33" s="25">
        <v>1.04E-5</v>
      </c>
      <c r="CW33" s="25">
        <v>5.75E-6</v>
      </c>
      <c r="CX33" s="25">
        <v>2.2200000000000001E-5</v>
      </c>
      <c r="CY33" s="25">
        <v>1.5430000000000001E-4</v>
      </c>
      <c r="CZ33" s="25">
        <v>2.8479999999999998E-4</v>
      </c>
      <c r="DA33" s="25">
        <v>4.1120000000000002E-4</v>
      </c>
      <c r="DB33" s="25">
        <v>6.0119999999999998E-4</v>
      </c>
      <c r="DC33" s="25">
        <v>7.3859999999999996E-4</v>
      </c>
      <c r="DD33" s="25">
        <v>7.7079999999999998E-4</v>
      </c>
      <c r="DE33" s="25">
        <v>7.0069999999999996E-4</v>
      </c>
      <c r="DF33" s="25">
        <v>5.8790000000000003E-4</v>
      </c>
      <c r="DG33" s="25">
        <v>5.8679999999999995E-4</v>
      </c>
      <c r="DH33" s="25">
        <v>5.3709999999999999E-4</v>
      </c>
      <c r="DI33" s="25">
        <v>5.5559999999999995E-4</v>
      </c>
    </row>
    <row r="34" spans="1:113" x14ac:dyDescent="0.25">
      <c r="A34" t="str">
        <f t="shared" si="0"/>
        <v>All_3. Wholesale, Transport, other utilities_All_All_All_0 to 20 kW_44039</v>
      </c>
      <c r="B34" t="s">
        <v>155</v>
      </c>
      <c r="C34" t="s">
        <v>211</v>
      </c>
      <c r="D34" t="s">
        <v>2</v>
      </c>
      <c r="E34" t="s">
        <v>38</v>
      </c>
      <c r="F34" t="s">
        <v>2</v>
      </c>
      <c r="G34" t="s">
        <v>2</v>
      </c>
      <c r="H34" t="s">
        <v>2</v>
      </c>
      <c r="I34" t="s">
        <v>208</v>
      </c>
      <c r="J34" s="11">
        <v>44039</v>
      </c>
      <c r="K34">
        <v>15</v>
      </c>
      <c r="L34">
        <v>18</v>
      </c>
      <c r="M34">
        <v>14999</v>
      </c>
      <c r="N34">
        <v>0</v>
      </c>
      <c r="O34">
        <v>0</v>
      </c>
      <c r="P34">
        <v>0</v>
      </c>
      <c r="Q34">
        <v>0</v>
      </c>
      <c r="R34">
        <v>0.79856760000000004</v>
      </c>
      <c r="S34">
        <v>0.77945750000000003</v>
      </c>
      <c r="T34">
        <v>0.76466230000000002</v>
      </c>
      <c r="U34">
        <v>0.74700230000000001</v>
      </c>
      <c r="V34">
        <v>0.76506019999999997</v>
      </c>
      <c r="W34">
        <v>0.82336549999999997</v>
      </c>
      <c r="X34">
        <v>0.86361929999999998</v>
      </c>
      <c r="Y34">
        <v>1.008213</v>
      </c>
      <c r="Z34">
        <v>1.142064</v>
      </c>
      <c r="AA34">
        <v>1.217894</v>
      </c>
      <c r="AB34">
        <v>1.261279</v>
      </c>
      <c r="AC34">
        <v>1.310346</v>
      </c>
      <c r="AD34">
        <v>1.334246</v>
      </c>
      <c r="AE34">
        <v>1.3720749999999999</v>
      </c>
      <c r="AF34">
        <v>1.3741559999999999</v>
      </c>
      <c r="AG34">
        <v>1.336862</v>
      </c>
      <c r="AH34">
        <v>1.2177450000000001</v>
      </c>
      <c r="AI34">
        <v>1.005911</v>
      </c>
      <c r="AJ34">
        <v>0.94907079999999999</v>
      </c>
      <c r="AK34">
        <v>0.93286910000000001</v>
      </c>
      <c r="AL34">
        <v>0.95980379999999998</v>
      </c>
      <c r="AM34">
        <v>0.952372</v>
      </c>
      <c r="AN34">
        <v>0.90341819999999995</v>
      </c>
      <c r="AO34">
        <v>0.85694689999999996</v>
      </c>
      <c r="AP34">
        <v>65.040109999999999</v>
      </c>
      <c r="AQ34">
        <v>63.736989999999999</v>
      </c>
      <c r="AR34">
        <v>62.355319999999999</v>
      </c>
      <c r="AS34">
        <v>61.470289999999999</v>
      </c>
      <c r="AT34">
        <v>60.01211</v>
      </c>
      <c r="AU34">
        <v>59.204740000000001</v>
      </c>
      <c r="AV34">
        <v>58.275730000000003</v>
      </c>
      <c r="AW34">
        <v>59.171849999999999</v>
      </c>
      <c r="AX34">
        <v>61.98762</v>
      </c>
      <c r="AY34">
        <v>65.143870000000007</v>
      </c>
      <c r="AZ34">
        <v>68.648420000000002</v>
      </c>
      <c r="BA34">
        <v>72.271829999999994</v>
      </c>
      <c r="BB34">
        <v>75.93374</v>
      </c>
      <c r="BC34">
        <v>78.664360000000002</v>
      </c>
      <c r="BD34">
        <v>80.618600000000001</v>
      </c>
      <c r="BE34">
        <v>82.030950000000004</v>
      </c>
      <c r="BF34">
        <v>82.620369999999994</v>
      </c>
      <c r="BG34">
        <v>81.955730000000003</v>
      </c>
      <c r="BH34">
        <v>80.513599999999997</v>
      </c>
      <c r="BI34">
        <v>78.1648</v>
      </c>
      <c r="BJ34">
        <v>74.559380000000004</v>
      </c>
      <c r="BK34">
        <v>71.553910000000002</v>
      </c>
      <c r="BL34">
        <v>68.738849999999999</v>
      </c>
      <c r="BM34">
        <v>66.361660000000001</v>
      </c>
      <c r="BN34">
        <v>1.8374000000000001E-2</v>
      </c>
      <c r="BO34">
        <v>1.9785000000000001E-2</v>
      </c>
      <c r="BP34">
        <v>1.4416699999999999E-2</v>
      </c>
      <c r="BQ34">
        <v>2.22217E-2</v>
      </c>
      <c r="BR34">
        <v>2.9448800000000001E-2</v>
      </c>
      <c r="BS34">
        <v>2.41795E-2</v>
      </c>
      <c r="BT34">
        <v>1.3507699999999999E-2</v>
      </c>
      <c r="BU34">
        <v>-4.6250000000000002E-4</v>
      </c>
      <c r="BV34">
        <v>3.6576999999999998E-3</v>
      </c>
      <c r="BW34">
        <v>-8.1979999999999998E-4</v>
      </c>
      <c r="BX34">
        <v>-2.2988000000000001E-3</v>
      </c>
      <c r="BY34">
        <v>-2.5647000000000001E-3</v>
      </c>
      <c r="BZ34">
        <v>5.5853999999999999E-3</v>
      </c>
      <c r="CA34">
        <v>1.06608E-2</v>
      </c>
      <c r="CB34">
        <v>1.54448E-2</v>
      </c>
      <c r="CC34">
        <v>1.6560399999999999E-2</v>
      </c>
      <c r="CD34">
        <v>1.5012999999999999E-3</v>
      </c>
      <c r="CE34">
        <v>8.9422000000000008E-3</v>
      </c>
      <c r="CF34">
        <v>-1.8334E-3</v>
      </c>
      <c r="CG34">
        <v>2.4740000000000001E-3</v>
      </c>
      <c r="CH34">
        <v>-5.8897999999999997E-3</v>
      </c>
      <c r="CI34">
        <v>-1.17217E-2</v>
      </c>
      <c r="CJ34">
        <v>-5.4965999999999999E-3</v>
      </c>
      <c r="CK34">
        <v>5.8758999999999999E-3</v>
      </c>
      <c r="CL34" s="25">
        <v>7.6440000000000004E-4</v>
      </c>
      <c r="CM34" s="25">
        <v>7.4240000000000005E-4</v>
      </c>
      <c r="CN34" s="25">
        <v>8.3739999999999997E-4</v>
      </c>
      <c r="CO34" s="25">
        <v>7.9279999999999997E-4</v>
      </c>
      <c r="CP34" s="25">
        <v>6.7739999999999999E-4</v>
      </c>
      <c r="CQ34" s="25">
        <v>6.6699999999999995E-4</v>
      </c>
      <c r="CR34" s="25">
        <v>6.1129999999999995E-4</v>
      </c>
      <c r="CS34" s="25">
        <v>4.2430000000000001E-4</v>
      </c>
      <c r="CT34" s="25">
        <v>2.366E-4</v>
      </c>
      <c r="CU34" s="25">
        <v>1.0950000000000001E-4</v>
      </c>
      <c r="CV34" s="25">
        <v>3.3899999999999997E-5</v>
      </c>
      <c r="CW34" s="25">
        <v>6.37E-6</v>
      </c>
      <c r="CX34" s="25">
        <v>5.0000000000000002E-5</v>
      </c>
      <c r="CY34" s="25">
        <v>3.1080000000000002E-4</v>
      </c>
      <c r="CZ34" s="25">
        <v>5.084E-4</v>
      </c>
      <c r="DA34" s="25">
        <v>7.2230000000000005E-4</v>
      </c>
      <c r="DB34" s="25">
        <v>1.0161E-3</v>
      </c>
      <c r="DC34" s="25">
        <v>1.2435E-3</v>
      </c>
      <c r="DD34" s="25">
        <v>1.3312E-3</v>
      </c>
      <c r="DE34" s="25">
        <v>1.1379999999999999E-3</v>
      </c>
      <c r="DF34" s="25">
        <v>8.6269999999999999E-4</v>
      </c>
      <c r="DG34" s="25">
        <v>8.855E-4</v>
      </c>
      <c r="DH34" s="25">
        <v>8.141E-4</v>
      </c>
      <c r="DI34" s="25">
        <v>7.9770000000000004E-4</v>
      </c>
    </row>
    <row r="35" spans="1:113" x14ac:dyDescent="0.25">
      <c r="A35" t="str">
        <f t="shared" si="0"/>
        <v>All_3. Wholesale, Transport, other utilities_All_All_All_0 to 20 kW_44040</v>
      </c>
      <c r="B35" t="s">
        <v>155</v>
      </c>
      <c r="C35" t="s">
        <v>211</v>
      </c>
      <c r="D35" t="s">
        <v>2</v>
      </c>
      <c r="E35" t="s">
        <v>38</v>
      </c>
      <c r="F35" t="s">
        <v>2</v>
      </c>
      <c r="G35" t="s">
        <v>2</v>
      </c>
      <c r="H35" t="s">
        <v>2</v>
      </c>
      <c r="I35" t="s">
        <v>208</v>
      </c>
      <c r="J35" s="11">
        <v>44040</v>
      </c>
      <c r="K35">
        <v>15</v>
      </c>
      <c r="L35">
        <v>18</v>
      </c>
      <c r="M35">
        <v>14999</v>
      </c>
      <c r="N35">
        <v>0</v>
      </c>
      <c r="O35">
        <v>0</v>
      </c>
      <c r="P35">
        <v>0</v>
      </c>
      <c r="Q35">
        <v>0</v>
      </c>
      <c r="R35">
        <v>0.8372482</v>
      </c>
      <c r="S35">
        <v>0.81315859999999995</v>
      </c>
      <c r="T35">
        <v>0.7994597</v>
      </c>
      <c r="U35">
        <v>0.78573879999999996</v>
      </c>
      <c r="V35">
        <v>0.79914750000000001</v>
      </c>
      <c r="W35">
        <v>0.84221990000000002</v>
      </c>
      <c r="X35">
        <v>0.86220350000000001</v>
      </c>
      <c r="Y35">
        <v>0.9810683</v>
      </c>
      <c r="Z35">
        <v>1.133321</v>
      </c>
      <c r="AA35">
        <v>1.1934279999999999</v>
      </c>
      <c r="AB35">
        <v>1.2610060000000001</v>
      </c>
      <c r="AC35">
        <v>1.317653</v>
      </c>
      <c r="AD35">
        <v>1.3362080000000001</v>
      </c>
      <c r="AE35">
        <v>1.378279</v>
      </c>
      <c r="AF35">
        <v>1.4006479999999999</v>
      </c>
      <c r="AG35">
        <v>1.366903</v>
      </c>
      <c r="AH35">
        <v>1.2328220000000001</v>
      </c>
      <c r="AI35">
        <v>1.0239720000000001</v>
      </c>
      <c r="AJ35">
        <v>0.97285330000000003</v>
      </c>
      <c r="AK35">
        <v>0.94486420000000004</v>
      </c>
      <c r="AL35">
        <v>0.98834029999999995</v>
      </c>
      <c r="AM35">
        <v>0.97729129999999997</v>
      </c>
      <c r="AN35">
        <v>0.92294569999999998</v>
      </c>
      <c r="AO35">
        <v>0.87472539999999999</v>
      </c>
      <c r="AP35">
        <v>64.701250000000002</v>
      </c>
      <c r="AQ35">
        <v>63.0488</v>
      </c>
      <c r="AR35">
        <v>61.748139999999999</v>
      </c>
      <c r="AS35">
        <v>60.557400000000001</v>
      </c>
      <c r="AT35">
        <v>59.104410000000001</v>
      </c>
      <c r="AU35">
        <v>57.916829999999997</v>
      </c>
      <c r="AV35">
        <v>57.160299999999999</v>
      </c>
      <c r="AW35">
        <v>58.140259999999998</v>
      </c>
      <c r="AX35">
        <v>61.485959999999999</v>
      </c>
      <c r="AY35">
        <v>64.971649999999997</v>
      </c>
      <c r="AZ35">
        <v>68.607699999999994</v>
      </c>
      <c r="BA35">
        <v>72.305160000000001</v>
      </c>
      <c r="BB35">
        <v>75.841809999999995</v>
      </c>
      <c r="BC35">
        <v>78.678299999999993</v>
      </c>
      <c r="BD35">
        <v>80.750950000000003</v>
      </c>
      <c r="BE35">
        <v>82.246690000000001</v>
      </c>
      <c r="BF35">
        <v>82.806200000000004</v>
      </c>
      <c r="BG35">
        <v>82.499179999999996</v>
      </c>
      <c r="BH35">
        <v>81.037310000000005</v>
      </c>
      <c r="BI35">
        <v>78.742000000000004</v>
      </c>
      <c r="BJ35">
        <v>74.823560000000001</v>
      </c>
      <c r="BK35">
        <v>71.174840000000003</v>
      </c>
      <c r="BL35">
        <v>68.620540000000005</v>
      </c>
      <c r="BM35">
        <v>66.656310000000005</v>
      </c>
      <c r="BN35">
        <v>1.6888199999999999E-2</v>
      </c>
      <c r="BO35">
        <v>1.4753499999999999E-2</v>
      </c>
      <c r="BP35">
        <v>1.43699E-2</v>
      </c>
      <c r="BQ35">
        <v>1.92097E-2</v>
      </c>
      <c r="BR35">
        <v>2.1048999999999998E-2</v>
      </c>
      <c r="BS35">
        <v>1.76136E-2</v>
      </c>
      <c r="BT35">
        <v>9.7862000000000001E-3</v>
      </c>
      <c r="BU35">
        <v>1.74863E-2</v>
      </c>
      <c r="BV35">
        <v>9.7395999999999993E-3</v>
      </c>
      <c r="BW35">
        <v>1.0280600000000001E-2</v>
      </c>
      <c r="BX35">
        <v>6.8253000000000003E-3</v>
      </c>
      <c r="BY35">
        <v>-2.0937E-3</v>
      </c>
      <c r="BZ35">
        <v>-4.3011000000000004E-3</v>
      </c>
      <c r="CA35">
        <v>-1.04975E-2</v>
      </c>
      <c r="CB35">
        <v>-7.9199000000000006E-3</v>
      </c>
      <c r="CC35">
        <v>-1.6305299999999998E-2</v>
      </c>
      <c r="CD35">
        <v>-2.3108400000000001E-2</v>
      </c>
      <c r="CE35">
        <v>-1.1706899999999999E-2</v>
      </c>
      <c r="CF35">
        <v>-1.24943E-2</v>
      </c>
      <c r="CG35">
        <v>-1.16931E-2</v>
      </c>
      <c r="CH35">
        <v>9.1199999999999994E-5</v>
      </c>
      <c r="CI35">
        <v>1.8905E-3</v>
      </c>
      <c r="CJ35">
        <v>5.5291999999999997E-3</v>
      </c>
      <c r="CK35">
        <v>1.49655E-2</v>
      </c>
      <c r="CL35" s="25">
        <v>9.075E-4</v>
      </c>
      <c r="CM35" s="25">
        <v>8.9010000000000001E-4</v>
      </c>
      <c r="CN35" s="25">
        <v>9.8529999999999993E-4</v>
      </c>
      <c r="CO35" s="25">
        <v>9.4780000000000005E-4</v>
      </c>
      <c r="CP35" s="25">
        <v>8.1030000000000002E-4</v>
      </c>
      <c r="CQ35" s="25">
        <v>7.739E-4</v>
      </c>
      <c r="CR35" s="25">
        <v>7.0899999999999999E-4</v>
      </c>
      <c r="CS35" s="25">
        <v>5.0210000000000001E-4</v>
      </c>
      <c r="CT35" s="25">
        <v>2.8029999999999998E-4</v>
      </c>
      <c r="CU35" s="25">
        <v>1.21E-4</v>
      </c>
      <c r="CV35" s="25">
        <v>3.15E-5</v>
      </c>
      <c r="CW35" s="25">
        <v>6.6800000000000004E-6</v>
      </c>
      <c r="CX35" s="25">
        <v>5.2800000000000003E-5</v>
      </c>
      <c r="CY35" s="25">
        <v>3.6680000000000003E-4</v>
      </c>
      <c r="CZ35" s="25">
        <v>6.2980000000000002E-4</v>
      </c>
      <c r="DA35" s="25">
        <v>8.7049999999999996E-4</v>
      </c>
      <c r="DB35" s="25">
        <v>1.2665E-3</v>
      </c>
      <c r="DC35" s="25">
        <v>1.5784E-3</v>
      </c>
      <c r="DD35" s="25">
        <v>1.7243E-3</v>
      </c>
      <c r="DE35" s="25">
        <v>1.4632E-3</v>
      </c>
      <c r="DF35" s="25">
        <v>1.0363E-3</v>
      </c>
      <c r="DG35" s="25">
        <v>9.993999999999999E-4</v>
      </c>
      <c r="DH35" s="25">
        <v>9.3610000000000004E-4</v>
      </c>
      <c r="DI35" s="25">
        <v>9.6610000000000001E-4</v>
      </c>
    </row>
    <row r="36" spans="1:113" x14ac:dyDescent="0.25">
      <c r="A36" t="str">
        <f t="shared" si="0"/>
        <v>All_3. Wholesale, Transport, other utilities_All_All_All_0 to 20 kW_44042</v>
      </c>
      <c r="B36" t="s">
        <v>155</v>
      </c>
      <c r="C36" t="s">
        <v>211</v>
      </c>
      <c r="D36" t="s">
        <v>2</v>
      </c>
      <c r="E36" t="s">
        <v>38</v>
      </c>
      <c r="F36" t="s">
        <v>2</v>
      </c>
      <c r="G36" t="s">
        <v>2</v>
      </c>
      <c r="H36" t="s">
        <v>2</v>
      </c>
      <c r="I36" t="s">
        <v>208</v>
      </c>
      <c r="J36" s="11">
        <v>44042</v>
      </c>
      <c r="K36">
        <v>15</v>
      </c>
      <c r="L36">
        <v>18</v>
      </c>
      <c r="M36">
        <v>14999</v>
      </c>
      <c r="N36">
        <v>0</v>
      </c>
      <c r="O36">
        <v>0</v>
      </c>
      <c r="P36">
        <v>0</v>
      </c>
      <c r="Q36">
        <v>0</v>
      </c>
      <c r="R36">
        <v>0.85336029999999996</v>
      </c>
      <c r="S36">
        <v>0.82221750000000005</v>
      </c>
      <c r="T36">
        <v>0.80511440000000001</v>
      </c>
      <c r="U36">
        <v>0.78888170000000002</v>
      </c>
      <c r="V36">
        <v>0.82059570000000004</v>
      </c>
      <c r="W36">
        <v>0.84267049999999999</v>
      </c>
      <c r="X36">
        <v>0.86510830000000005</v>
      </c>
      <c r="Y36">
        <v>0.99588270000000001</v>
      </c>
      <c r="Z36">
        <v>1.1397040000000001</v>
      </c>
      <c r="AA36">
        <v>1.2159009999999999</v>
      </c>
      <c r="AB36">
        <v>1.2660670000000001</v>
      </c>
      <c r="AC36">
        <v>1.3130230000000001</v>
      </c>
      <c r="AD36">
        <v>1.3314170000000001</v>
      </c>
      <c r="AE36">
        <v>1.3753839999999999</v>
      </c>
      <c r="AF36">
        <v>1.3835390000000001</v>
      </c>
      <c r="AG36">
        <v>1.369694</v>
      </c>
      <c r="AH36">
        <v>1.2549250000000001</v>
      </c>
      <c r="AI36">
        <v>1.04878</v>
      </c>
      <c r="AJ36">
        <v>0.97901570000000004</v>
      </c>
      <c r="AK36">
        <v>0.95769360000000003</v>
      </c>
      <c r="AL36">
        <v>0.98213189999999995</v>
      </c>
      <c r="AM36">
        <v>0.97543080000000004</v>
      </c>
      <c r="AN36">
        <v>0.9288535</v>
      </c>
      <c r="AO36">
        <v>0.87446599999999997</v>
      </c>
      <c r="AP36">
        <v>62.924059999999997</v>
      </c>
      <c r="AQ36">
        <v>61.914459999999998</v>
      </c>
      <c r="AR36">
        <v>60.345910000000003</v>
      </c>
      <c r="AS36">
        <v>58.818959999999997</v>
      </c>
      <c r="AT36">
        <v>57.674729999999997</v>
      </c>
      <c r="AU36">
        <v>57.002389999999998</v>
      </c>
      <c r="AV36">
        <v>56.515039999999999</v>
      </c>
      <c r="AW36">
        <v>57.43168</v>
      </c>
      <c r="AX36">
        <v>59.721130000000002</v>
      </c>
      <c r="AY36">
        <v>62.607419999999998</v>
      </c>
      <c r="AZ36">
        <v>65.869730000000004</v>
      </c>
      <c r="BA36">
        <v>69.547290000000004</v>
      </c>
      <c r="BB36">
        <v>73.156469999999999</v>
      </c>
      <c r="BC36">
        <v>76.455609999999993</v>
      </c>
      <c r="BD36">
        <v>79.077110000000005</v>
      </c>
      <c r="BE36">
        <v>80.812399999999997</v>
      </c>
      <c r="BF36">
        <v>81.471069999999997</v>
      </c>
      <c r="BG36">
        <v>81.177809999999994</v>
      </c>
      <c r="BH36">
        <v>79.64331</v>
      </c>
      <c r="BI36">
        <v>77.397819999999996</v>
      </c>
      <c r="BJ36">
        <v>73.581000000000003</v>
      </c>
      <c r="BK36">
        <v>69.78407</v>
      </c>
      <c r="BL36">
        <v>66.854640000000003</v>
      </c>
      <c r="BM36">
        <v>64.452070000000006</v>
      </c>
      <c r="BN36">
        <v>1.2291E-2</v>
      </c>
      <c r="BO36">
        <v>1.0498199999999999E-2</v>
      </c>
      <c r="BP36">
        <v>8.5082000000000005E-3</v>
      </c>
      <c r="BQ36">
        <v>1.33822E-2</v>
      </c>
      <c r="BR36">
        <v>1.81475E-2</v>
      </c>
      <c r="BS36">
        <v>1.5903799999999999E-2</v>
      </c>
      <c r="BT36">
        <v>8.8780000000000005E-3</v>
      </c>
      <c r="BU36">
        <v>1.7890900000000001E-2</v>
      </c>
      <c r="BV36">
        <v>1.3501900000000001E-2</v>
      </c>
      <c r="BW36">
        <v>1.2700400000000001E-2</v>
      </c>
      <c r="BX36">
        <v>7.1434999999999997E-3</v>
      </c>
      <c r="BY36">
        <v>-2.5403000000000001E-3</v>
      </c>
      <c r="BZ36">
        <v>-3.7789E-3</v>
      </c>
      <c r="CA36">
        <v>-8.2433000000000003E-3</v>
      </c>
      <c r="CB36">
        <v>-6.5017E-3</v>
      </c>
      <c r="CC36">
        <v>-1.5745200000000001E-2</v>
      </c>
      <c r="CD36">
        <v>-2.3921899999999999E-2</v>
      </c>
      <c r="CE36">
        <v>-1.2576800000000001E-2</v>
      </c>
      <c r="CF36">
        <v>-1.31839E-2</v>
      </c>
      <c r="CG36">
        <v>-1.25515E-2</v>
      </c>
      <c r="CH36">
        <v>-7.3870000000000001E-4</v>
      </c>
      <c r="CI36">
        <v>7.4290000000000001E-4</v>
      </c>
      <c r="CJ36">
        <v>4.5719999999999997E-3</v>
      </c>
      <c r="CK36">
        <v>1.33925E-2</v>
      </c>
      <c r="CL36" s="25">
        <v>7.4960000000000001E-4</v>
      </c>
      <c r="CM36" s="25">
        <v>7.5040000000000003E-4</v>
      </c>
      <c r="CN36" s="25">
        <v>8.3690000000000001E-4</v>
      </c>
      <c r="CO36" s="25">
        <v>7.9440000000000001E-4</v>
      </c>
      <c r="CP36" s="25">
        <v>7.1829999999999995E-4</v>
      </c>
      <c r="CQ36" s="25">
        <v>7.2449999999999999E-4</v>
      </c>
      <c r="CR36" s="25">
        <v>6.3440000000000002E-4</v>
      </c>
      <c r="CS36" s="25">
        <v>4.1090000000000001E-4</v>
      </c>
      <c r="CT36" s="25">
        <v>2.0369999999999999E-4</v>
      </c>
      <c r="CU36" s="25">
        <v>8.6399999999999999E-5</v>
      </c>
      <c r="CV36" s="25">
        <v>2.0000000000000002E-5</v>
      </c>
      <c r="CW36" s="25">
        <v>6.8299999999999998E-6</v>
      </c>
      <c r="CX36" s="25">
        <v>3.9100000000000002E-5</v>
      </c>
      <c r="CY36" s="25">
        <v>2.9060000000000002E-4</v>
      </c>
      <c r="CZ36" s="25">
        <v>5.2240000000000001E-4</v>
      </c>
      <c r="DA36" s="25">
        <v>7.7479999999999997E-4</v>
      </c>
      <c r="DB36" s="25">
        <v>1.1454E-3</v>
      </c>
      <c r="DC36" s="25">
        <v>1.3461E-3</v>
      </c>
      <c r="DD36" s="25">
        <v>1.3902999999999999E-3</v>
      </c>
      <c r="DE36" s="25">
        <v>1.2112E-3</v>
      </c>
      <c r="DF36" s="25">
        <v>8.8860000000000002E-4</v>
      </c>
      <c r="DG36" s="25">
        <v>8.8060000000000005E-4</v>
      </c>
      <c r="DH36" s="25">
        <v>7.8950000000000005E-4</v>
      </c>
      <c r="DI36" s="25">
        <v>7.7499999999999997E-4</v>
      </c>
    </row>
    <row r="37" spans="1:113" x14ac:dyDescent="0.25">
      <c r="A37" t="str">
        <f t="shared" si="0"/>
        <v>All_3. Wholesale, Transport, other utilities_All_All_All_0 to 20 kW_44053</v>
      </c>
      <c r="B37" t="s">
        <v>155</v>
      </c>
      <c r="C37" t="s">
        <v>211</v>
      </c>
      <c r="D37" t="s">
        <v>2</v>
      </c>
      <c r="E37" t="s">
        <v>38</v>
      </c>
      <c r="F37" t="s">
        <v>2</v>
      </c>
      <c r="G37" t="s">
        <v>2</v>
      </c>
      <c r="H37" t="s">
        <v>2</v>
      </c>
      <c r="I37" t="s">
        <v>208</v>
      </c>
      <c r="J37" s="11">
        <v>44053</v>
      </c>
      <c r="K37">
        <v>15</v>
      </c>
      <c r="L37">
        <v>18</v>
      </c>
      <c r="M37">
        <v>14999</v>
      </c>
      <c r="N37">
        <v>0</v>
      </c>
      <c r="O37">
        <v>0</v>
      </c>
      <c r="P37">
        <v>0</v>
      </c>
      <c r="Q37">
        <v>0</v>
      </c>
      <c r="R37">
        <v>0.82431869999999996</v>
      </c>
      <c r="S37">
        <v>0.79889829999999995</v>
      </c>
      <c r="T37">
        <v>0.78089439999999999</v>
      </c>
      <c r="U37">
        <v>0.77550609999999998</v>
      </c>
      <c r="V37">
        <v>0.78732939999999996</v>
      </c>
      <c r="W37">
        <v>0.83651969999999998</v>
      </c>
      <c r="X37">
        <v>0.9116689</v>
      </c>
      <c r="Y37">
        <v>1.0498510000000001</v>
      </c>
      <c r="Z37">
        <v>1.1896199999999999</v>
      </c>
      <c r="AA37">
        <v>1.2661359999999999</v>
      </c>
      <c r="AB37">
        <v>1.320506</v>
      </c>
      <c r="AC37">
        <v>1.3723650000000001</v>
      </c>
      <c r="AD37">
        <v>1.3942289999999999</v>
      </c>
      <c r="AE37">
        <v>1.4379489999999999</v>
      </c>
      <c r="AF37">
        <v>1.440922</v>
      </c>
      <c r="AG37">
        <v>1.398768</v>
      </c>
      <c r="AH37">
        <v>1.2591490000000001</v>
      </c>
      <c r="AI37">
        <v>1.048978</v>
      </c>
      <c r="AJ37">
        <v>0.98966019999999999</v>
      </c>
      <c r="AK37">
        <v>0.95806970000000002</v>
      </c>
      <c r="AL37">
        <v>1.003233</v>
      </c>
      <c r="AM37">
        <v>0.98213099999999998</v>
      </c>
      <c r="AN37">
        <v>0.92528699999999997</v>
      </c>
      <c r="AO37">
        <v>0.87714530000000002</v>
      </c>
      <c r="AP37">
        <v>65.454629999999995</v>
      </c>
      <c r="AQ37">
        <v>65.519909999999996</v>
      </c>
      <c r="AR37">
        <v>64.2577</v>
      </c>
      <c r="AS37">
        <v>63.287889999999997</v>
      </c>
      <c r="AT37">
        <v>62.360779999999998</v>
      </c>
      <c r="AU37">
        <v>60.733820000000001</v>
      </c>
      <c r="AV37">
        <v>59.90943</v>
      </c>
      <c r="AW37">
        <v>60.398180000000004</v>
      </c>
      <c r="AX37">
        <v>63.743540000000003</v>
      </c>
      <c r="AY37">
        <v>67.444860000000006</v>
      </c>
      <c r="AZ37">
        <v>70.96508</v>
      </c>
      <c r="BA37">
        <v>74.421120000000002</v>
      </c>
      <c r="BB37">
        <v>77.617009999999993</v>
      </c>
      <c r="BC37">
        <v>80.106650000000002</v>
      </c>
      <c r="BD37">
        <v>81.98366</v>
      </c>
      <c r="BE37">
        <v>82.799819999999997</v>
      </c>
      <c r="BF37">
        <v>82.965379999999996</v>
      </c>
      <c r="BG37">
        <v>82.174220000000005</v>
      </c>
      <c r="BH37">
        <v>80.612700000000004</v>
      </c>
      <c r="BI37">
        <v>77.934460000000001</v>
      </c>
      <c r="BJ37">
        <v>74.193520000000007</v>
      </c>
      <c r="BK37">
        <v>70.981700000000004</v>
      </c>
      <c r="BL37">
        <v>68.286519999999996</v>
      </c>
      <c r="BM37">
        <v>66.184020000000004</v>
      </c>
      <c r="BN37">
        <v>1.9483199999999999E-2</v>
      </c>
      <c r="BO37">
        <v>2.7499900000000001E-2</v>
      </c>
      <c r="BP37">
        <v>2.28177E-2</v>
      </c>
      <c r="BQ37">
        <v>2.9251800000000001E-2</v>
      </c>
      <c r="BR37">
        <v>4.0069399999999998E-2</v>
      </c>
      <c r="BS37">
        <v>2.8221799999999998E-2</v>
      </c>
      <c r="BT37">
        <v>1.4421099999999999E-2</v>
      </c>
      <c r="BU37">
        <v>-2.4849999999999998E-3</v>
      </c>
      <c r="BV37">
        <v>-2.2628000000000001E-3</v>
      </c>
      <c r="BW37">
        <v>-6.9616000000000001E-3</v>
      </c>
      <c r="BX37">
        <v>-2.9093000000000001E-3</v>
      </c>
      <c r="BY37">
        <v>-2.1177000000000001E-3</v>
      </c>
      <c r="BZ37">
        <v>5.3065999999999999E-3</v>
      </c>
      <c r="CA37">
        <v>8.5904999999999992E-3</v>
      </c>
      <c r="CB37">
        <v>1.3443399999999999E-2</v>
      </c>
      <c r="CC37">
        <v>1.5380700000000001E-2</v>
      </c>
      <c r="CD37">
        <v>1.0053E-3</v>
      </c>
      <c r="CE37">
        <v>8.8202000000000003E-3</v>
      </c>
      <c r="CF37">
        <v>-1.8393999999999999E-3</v>
      </c>
      <c r="CG37">
        <v>2.5065999999999999E-3</v>
      </c>
      <c r="CH37">
        <v>-5.7838000000000004E-3</v>
      </c>
      <c r="CI37">
        <v>-1.1568200000000001E-2</v>
      </c>
      <c r="CJ37">
        <v>-5.9338000000000004E-3</v>
      </c>
      <c r="CK37">
        <v>5.7957E-3</v>
      </c>
      <c r="CL37" s="25">
        <v>4.9910000000000004E-4</v>
      </c>
      <c r="CM37" s="25">
        <v>5.3879999999999998E-4</v>
      </c>
      <c r="CN37" s="25">
        <v>6.2279999999999996E-4</v>
      </c>
      <c r="CO37" s="25">
        <v>5.7359999999999996E-4</v>
      </c>
      <c r="CP37" s="25">
        <v>5.1309999999999995E-4</v>
      </c>
      <c r="CQ37" s="25">
        <v>4.5360000000000002E-4</v>
      </c>
      <c r="CR37" s="25">
        <v>4.303E-4</v>
      </c>
      <c r="CS37" s="25">
        <v>3.1540000000000002E-4</v>
      </c>
      <c r="CT37" s="25">
        <v>1.7330000000000001E-4</v>
      </c>
      <c r="CU37" s="25">
        <v>7.9300000000000003E-5</v>
      </c>
      <c r="CV37" s="25">
        <v>2.7500000000000001E-5</v>
      </c>
      <c r="CW37" s="25">
        <v>4.5700000000000003E-6</v>
      </c>
      <c r="CX37" s="25">
        <v>3.7799999999999997E-5</v>
      </c>
      <c r="CY37" s="25">
        <v>2.197E-4</v>
      </c>
      <c r="CZ37" s="25">
        <v>3.7399999999999998E-4</v>
      </c>
      <c r="DA37" s="25">
        <v>5.2669999999999995E-4</v>
      </c>
      <c r="DB37" s="25">
        <v>7.3530000000000004E-4</v>
      </c>
      <c r="DC37" s="25">
        <v>8.9919999999999996E-4</v>
      </c>
      <c r="DD37" s="25">
        <v>9.3000000000000005E-4</v>
      </c>
      <c r="DE37" s="25">
        <v>7.871E-4</v>
      </c>
      <c r="DF37" s="25">
        <v>5.5880000000000003E-4</v>
      </c>
      <c r="DG37" s="25">
        <v>5.5099999999999995E-4</v>
      </c>
      <c r="DH37" s="25">
        <v>4.9129999999999996E-4</v>
      </c>
      <c r="DI37" s="25">
        <v>4.8819999999999999E-4</v>
      </c>
    </row>
    <row r="38" spans="1:113" x14ac:dyDescent="0.25">
      <c r="A38" t="str">
        <f t="shared" si="0"/>
        <v>All_3. Wholesale, Transport, other utilities_All_All_All_0 to 20 kW_44056</v>
      </c>
      <c r="B38" t="s">
        <v>155</v>
      </c>
      <c r="C38" t="s">
        <v>211</v>
      </c>
      <c r="D38" t="s">
        <v>2</v>
      </c>
      <c r="E38" t="s">
        <v>38</v>
      </c>
      <c r="F38" t="s">
        <v>2</v>
      </c>
      <c r="G38" t="s">
        <v>2</v>
      </c>
      <c r="H38" t="s">
        <v>2</v>
      </c>
      <c r="I38" t="s">
        <v>208</v>
      </c>
      <c r="J38" s="11">
        <v>44056</v>
      </c>
      <c r="K38">
        <v>15</v>
      </c>
      <c r="L38">
        <v>18</v>
      </c>
      <c r="M38">
        <v>14999</v>
      </c>
      <c r="N38">
        <v>0</v>
      </c>
      <c r="O38">
        <v>0</v>
      </c>
      <c r="P38">
        <v>0</v>
      </c>
      <c r="Q38">
        <v>0</v>
      </c>
      <c r="R38">
        <v>0.82587310000000003</v>
      </c>
      <c r="S38">
        <v>0.79170450000000003</v>
      </c>
      <c r="T38">
        <v>0.79147849999999997</v>
      </c>
      <c r="U38">
        <v>0.77392609999999995</v>
      </c>
      <c r="V38">
        <v>0.78360090000000004</v>
      </c>
      <c r="W38">
        <v>0.83488499999999999</v>
      </c>
      <c r="X38">
        <v>0.88444409999999996</v>
      </c>
      <c r="Y38">
        <v>0.99704760000000003</v>
      </c>
      <c r="Z38">
        <v>1.1556709999999999</v>
      </c>
      <c r="AA38">
        <v>1.2196990000000001</v>
      </c>
      <c r="AB38">
        <v>1.2740880000000001</v>
      </c>
      <c r="AC38">
        <v>1.324438</v>
      </c>
      <c r="AD38">
        <v>1.3632010000000001</v>
      </c>
      <c r="AE38">
        <v>1.3941220000000001</v>
      </c>
      <c r="AF38">
        <v>1.3969259999999999</v>
      </c>
      <c r="AG38">
        <v>1.344446</v>
      </c>
      <c r="AH38">
        <v>1.2268699999999999</v>
      </c>
      <c r="AI38">
        <v>1.005585</v>
      </c>
      <c r="AJ38">
        <v>0.93525170000000002</v>
      </c>
      <c r="AK38">
        <v>0.92497209999999996</v>
      </c>
      <c r="AL38">
        <v>0.97855979999999998</v>
      </c>
      <c r="AM38">
        <v>0.95969760000000004</v>
      </c>
      <c r="AN38">
        <v>0.92604770000000003</v>
      </c>
      <c r="AO38">
        <v>0.87360749999999998</v>
      </c>
      <c r="AP38">
        <v>70.064930000000004</v>
      </c>
      <c r="AQ38">
        <v>66.96996</v>
      </c>
      <c r="AR38">
        <v>65.626819999999995</v>
      </c>
      <c r="AS38">
        <v>64.394130000000004</v>
      </c>
      <c r="AT38">
        <v>63.421819999999997</v>
      </c>
      <c r="AU38">
        <v>62.575650000000003</v>
      </c>
      <c r="AV38">
        <v>61.597320000000003</v>
      </c>
      <c r="AW38">
        <v>62.11703</v>
      </c>
      <c r="AX38">
        <v>65.869590000000002</v>
      </c>
      <c r="AY38">
        <v>70.409869999999998</v>
      </c>
      <c r="AZ38">
        <v>74.446250000000006</v>
      </c>
      <c r="BA38">
        <v>78.618589999999998</v>
      </c>
      <c r="BB38">
        <v>81.974490000000003</v>
      </c>
      <c r="BC38">
        <v>84.037049999999994</v>
      </c>
      <c r="BD38">
        <v>86.224739999999997</v>
      </c>
      <c r="BE38">
        <v>87.653379999999999</v>
      </c>
      <c r="BF38">
        <v>88.955709999999996</v>
      </c>
      <c r="BG38">
        <v>87.790959999999998</v>
      </c>
      <c r="BH38">
        <v>86.179460000000006</v>
      </c>
      <c r="BI38">
        <v>84.076809999999995</v>
      </c>
      <c r="BJ38">
        <v>80.721069999999997</v>
      </c>
      <c r="BK38">
        <v>77.751609999999999</v>
      </c>
      <c r="BL38">
        <v>75.495149999999995</v>
      </c>
      <c r="BM38">
        <v>73.465760000000003</v>
      </c>
      <c r="BN38">
        <v>2.2102699999999999E-2</v>
      </c>
      <c r="BO38">
        <v>2.0807599999999999E-2</v>
      </c>
      <c r="BP38">
        <v>1.9722799999999999E-2</v>
      </c>
      <c r="BQ38">
        <v>2.16574E-2</v>
      </c>
      <c r="BR38">
        <v>2.6251799999999999E-2</v>
      </c>
      <c r="BS38">
        <v>2.2651899999999999E-2</v>
      </c>
      <c r="BT38">
        <v>1.0707100000000001E-2</v>
      </c>
      <c r="BU38">
        <v>1.6794699999999999E-2</v>
      </c>
      <c r="BV38">
        <v>6.6508000000000001E-3</v>
      </c>
      <c r="BW38">
        <v>4.1118999999999999E-3</v>
      </c>
      <c r="BX38">
        <v>6.0451000000000003E-3</v>
      </c>
      <c r="BY38">
        <v>-1.4092E-3</v>
      </c>
      <c r="BZ38">
        <v>-4.8122E-3</v>
      </c>
      <c r="CA38">
        <v>-1.27198E-2</v>
      </c>
      <c r="CB38">
        <v>-1.04168E-2</v>
      </c>
      <c r="CC38">
        <v>-1.80564E-2</v>
      </c>
      <c r="CD38">
        <v>-2.4714099999999999E-2</v>
      </c>
      <c r="CE38">
        <v>-1.17523E-2</v>
      </c>
      <c r="CF38">
        <v>-1.2745100000000001E-2</v>
      </c>
      <c r="CG38">
        <v>-1.1732299999999999E-2</v>
      </c>
      <c r="CH38">
        <v>-2.0900000000000001E-4</v>
      </c>
      <c r="CI38">
        <v>1.3192E-3</v>
      </c>
      <c r="CJ38">
        <v>6.9144999999999996E-3</v>
      </c>
      <c r="CK38">
        <v>1.6573899999999999E-2</v>
      </c>
      <c r="CL38" s="25">
        <v>7.8529999999999995E-4</v>
      </c>
      <c r="CM38" s="25">
        <v>7.6710000000000005E-4</v>
      </c>
      <c r="CN38" s="25">
        <v>8.6169999999999997E-4</v>
      </c>
      <c r="CO38" s="25">
        <v>7.7329999999999999E-4</v>
      </c>
      <c r="CP38" s="25">
        <v>6.7120000000000005E-4</v>
      </c>
      <c r="CQ38" s="25">
        <v>6.6270000000000001E-4</v>
      </c>
      <c r="CR38" s="25">
        <v>5.775E-4</v>
      </c>
      <c r="CS38" s="25">
        <v>3.8010000000000002E-4</v>
      </c>
      <c r="CT38" s="25">
        <v>1.9000000000000001E-4</v>
      </c>
      <c r="CU38" s="25">
        <v>7.6299999999999998E-5</v>
      </c>
      <c r="CV38" s="25">
        <v>1.7900000000000001E-5</v>
      </c>
      <c r="CW38" s="25">
        <v>6.5699999999999998E-6</v>
      </c>
      <c r="CX38" s="25">
        <v>3.5299999999999997E-5</v>
      </c>
      <c r="CY38" s="25">
        <v>2.6739999999999999E-4</v>
      </c>
      <c r="CZ38" s="25">
        <v>5.0779999999999998E-4</v>
      </c>
      <c r="DA38" s="25">
        <v>7.4600000000000003E-4</v>
      </c>
      <c r="DB38" s="25">
        <v>1.1136E-3</v>
      </c>
      <c r="DC38" s="25">
        <v>1.2838000000000001E-3</v>
      </c>
      <c r="DD38" s="25">
        <v>1.2976000000000001E-3</v>
      </c>
      <c r="DE38" s="25">
        <v>1.1464999999999999E-3</v>
      </c>
      <c r="DF38" s="25">
        <v>8.3029999999999996E-4</v>
      </c>
      <c r="DG38" s="25">
        <v>8.5369999999999999E-4</v>
      </c>
      <c r="DH38" s="25">
        <v>7.9390000000000005E-4</v>
      </c>
      <c r="DI38" s="25">
        <v>8.0000000000000004E-4</v>
      </c>
    </row>
    <row r="39" spans="1:113" x14ac:dyDescent="0.25">
      <c r="A39" t="str">
        <f t="shared" si="0"/>
        <v>All_3. Wholesale, Transport, other utilities_All_All_All_0 to 20 kW_44057</v>
      </c>
      <c r="B39" t="s">
        <v>155</v>
      </c>
      <c r="C39" t="s">
        <v>211</v>
      </c>
      <c r="D39" t="s">
        <v>2</v>
      </c>
      <c r="E39" t="s">
        <v>38</v>
      </c>
      <c r="F39" t="s">
        <v>2</v>
      </c>
      <c r="G39" t="s">
        <v>2</v>
      </c>
      <c r="H39" t="s">
        <v>2</v>
      </c>
      <c r="I39" t="s">
        <v>208</v>
      </c>
      <c r="J39" s="11">
        <v>44057</v>
      </c>
      <c r="K39">
        <v>15</v>
      </c>
      <c r="L39">
        <v>18</v>
      </c>
      <c r="M39">
        <v>14999</v>
      </c>
      <c r="N39">
        <v>0</v>
      </c>
      <c r="O39">
        <v>0</v>
      </c>
      <c r="P39">
        <v>0</v>
      </c>
      <c r="Q39">
        <v>0</v>
      </c>
      <c r="R39">
        <v>0.84120059999999997</v>
      </c>
      <c r="S39">
        <v>0.8225865</v>
      </c>
      <c r="T39">
        <v>0.80404549999999997</v>
      </c>
      <c r="U39">
        <v>0.8022551</v>
      </c>
      <c r="V39">
        <v>0.82128089999999998</v>
      </c>
      <c r="W39">
        <v>0.86473520000000004</v>
      </c>
      <c r="X39">
        <v>0.91481159999999995</v>
      </c>
      <c r="Y39">
        <v>1.0456019999999999</v>
      </c>
      <c r="Z39">
        <v>1.198089</v>
      </c>
      <c r="AA39">
        <v>1.2838080000000001</v>
      </c>
      <c r="AB39">
        <v>1.3416140000000001</v>
      </c>
      <c r="AC39">
        <v>1.3981060000000001</v>
      </c>
      <c r="AD39">
        <v>1.4293940000000001</v>
      </c>
      <c r="AE39">
        <v>1.480909</v>
      </c>
      <c r="AF39">
        <v>1.474982</v>
      </c>
      <c r="AG39">
        <v>1.4282459999999999</v>
      </c>
      <c r="AH39">
        <v>1.2910919999999999</v>
      </c>
      <c r="AI39">
        <v>1.0864050000000001</v>
      </c>
      <c r="AJ39">
        <v>1.0160739999999999</v>
      </c>
      <c r="AK39">
        <v>0.99097409999999997</v>
      </c>
      <c r="AL39">
        <v>1.0299130000000001</v>
      </c>
      <c r="AM39">
        <v>1.0219389999999999</v>
      </c>
      <c r="AN39">
        <v>0.98807990000000001</v>
      </c>
      <c r="AO39">
        <v>0.92583499999999996</v>
      </c>
      <c r="AP39">
        <v>69.579390000000004</v>
      </c>
      <c r="AQ39">
        <v>66.269840000000002</v>
      </c>
      <c r="AR39">
        <v>65.498069999999998</v>
      </c>
      <c r="AS39">
        <v>64.841890000000006</v>
      </c>
      <c r="AT39">
        <v>64.176760000000002</v>
      </c>
      <c r="AU39">
        <v>63.62811</v>
      </c>
      <c r="AV39">
        <v>63.085340000000002</v>
      </c>
      <c r="AW39">
        <v>63.998469999999998</v>
      </c>
      <c r="AX39">
        <v>67.179699999999997</v>
      </c>
      <c r="AY39">
        <v>71.150899999999993</v>
      </c>
      <c r="AZ39">
        <v>75.074479999999994</v>
      </c>
      <c r="BA39">
        <v>78.839079999999996</v>
      </c>
      <c r="BB39">
        <v>82.432689999999994</v>
      </c>
      <c r="BC39">
        <v>85.613849999999999</v>
      </c>
      <c r="BD39">
        <v>87.189340000000001</v>
      </c>
      <c r="BE39">
        <v>88.495699999999999</v>
      </c>
      <c r="BF39">
        <v>89.074700000000007</v>
      </c>
      <c r="BG39">
        <v>88.587130000000002</v>
      </c>
      <c r="BH39">
        <v>87.839299999999994</v>
      </c>
      <c r="BI39">
        <v>85.529470000000003</v>
      </c>
      <c r="BJ39">
        <v>82.027389999999997</v>
      </c>
      <c r="BK39">
        <v>78.736050000000006</v>
      </c>
      <c r="BL39">
        <v>76.078810000000004</v>
      </c>
      <c r="BM39">
        <v>74.105530000000002</v>
      </c>
      <c r="BN39">
        <v>3.00051E-2</v>
      </c>
      <c r="BO39">
        <v>2.7381200000000001E-2</v>
      </c>
      <c r="BP39">
        <v>2.9464400000000002E-2</v>
      </c>
      <c r="BQ39">
        <v>3.3223999999999997E-2</v>
      </c>
      <c r="BR39">
        <v>3.9645E-2</v>
      </c>
      <c r="BS39">
        <v>3.6033500000000003E-2</v>
      </c>
      <c r="BT39">
        <v>1.5330999999999999E-2</v>
      </c>
      <c r="BU39">
        <v>2.9773E-3</v>
      </c>
      <c r="BV39">
        <v>-1.5870200000000001E-2</v>
      </c>
      <c r="BW39">
        <v>-6.1564000000000002E-3</v>
      </c>
      <c r="BX39">
        <v>4.8088999999999996E-3</v>
      </c>
      <c r="BY39">
        <v>-2.8269999999999999E-4</v>
      </c>
      <c r="BZ39">
        <v>-5.7992E-3</v>
      </c>
      <c r="CA39">
        <v>-2.19851E-2</v>
      </c>
      <c r="CB39">
        <v>-1.9986400000000001E-2</v>
      </c>
      <c r="CC39">
        <v>-2.9419799999999999E-2</v>
      </c>
      <c r="CD39">
        <v>-3.1666800000000002E-2</v>
      </c>
      <c r="CE39">
        <v>-1.34927E-2</v>
      </c>
      <c r="CF39">
        <v>-1.7538700000000001E-2</v>
      </c>
      <c r="CG39">
        <v>-1.35897E-2</v>
      </c>
      <c r="CH39">
        <v>-1.6733E-3</v>
      </c>
      <c r="CI39">
        <v>-1.7200000000000001E-4</v>
      </c>
      <c r="CJ39">
        <v>1.01911E-2</v>
      </c>
      <c r="CK39">
        <v>2.10254E-2</v>
      </c>
      <c r="CL39" s="25">
        <v>7.0660000000000004E-4</v>
      </c>
      <c r="CM39" s="25">
        <v>6.4670000000000005E-4</v>
      </c>
      <c r="CN39" s="25">
        <v>7.8560000000000001E-4</v>
      </c>
      <c r="CO39" s="25">
        <v>7.5089999999999998E-4</v>
      </c>
      <c r="CP39" s="25">
        <v>6.4409999999999999E-4</v>
      </c>
      <c r="CQ39" s="25">
        <v>5.909E-4</v>
      </c>
      <c r="CR39" s="25">
        <v>5.2829999999999999E-4</v>
      </c>
      <c r="CS39" s="25">
        <v>3.7359999999999997E-4</v>
      </c>
      <c r="CT39" s="25">
        <v>1.8239999999999999E-4</v>
      </c>
      <c r="CU39" s="25">
        <v>7.1000000000000005E-5</v>
      </c>
      <c r="CV39" s="25">
        <v>2.1100000000000001E-5</v>
      </c>
      <c r="CW39" s="25">
        <v>5.6400000000000002E-6</v>
      </c>
      <c r="CX39" s="25">
        <v>3.2199999999999997E-5</v>
      </c>
      <c r="CY39" s="25">
        <v>2.5500000000000002E-4</v>
      </c>
      <c r="CZ39" s="25">
        <v>4.8250000000000002E-4</v>
      </c>
      <c r="DA39" s="25">
        <v>6.9970000000000004E-4</v>
      </c>
      <c r="DB39" s="25">
        <v>9.7989999999999991E-4</v>
      </c>
      <c r="DC39" s="25">
        <v>1.2371000000000001E-3</v>
      </c>
      <c r="DD39" s="25">
        <v>1.3656E-3</v>
      </c>
      <c r="DE39" s="25">
        <v>1.1854999999999999E-3</v>
      </c>
      <c r="DF39" s="25">
        <v>8.6549999999999995E-4</v>
      </c>
      <c r="DG39" s="25">
        <v>8.8380000000000002E-4</v>
      </c>
      <c r="DH39" s="25">
        <v>8.4110000000000001E-4</v>
      </c>
      <c r="DI39" s="25">
        <v>8.543E-4</v>
      </c>
    </row>
    <row r="40" spans="1:113" x14ac:dyDescent="0.25">
      <c r="A40" t="str">
        <f t="shared" si="0"/>
        <v>All_3. Wholesale, Transport, other utilities_All_All_All_0 to 20 kW_44060</v>
      </c>
      <c r="B40" t="s">
        <v>155</v>
      </c>
      <c r="C40" t="s">
        <v>211</v>
      </c>
      <c r="D40" t="s">
        <v>2</v>
      </c>
      <c r="E40" t="s">
        <v>38</v>
      </c>
      <c r="F40" t="s">
        <v>2</v>
      </c>
      <c r="G40" t="s">
        <v>2</v>
      </c>
      <c r="H40" t="s">
        <v>2</v>
      </c>
      <c r="I40" t="s">
        <v>208</v>
      </c>
      <c r="J40" s="11">
        <v>44060</v>
      </c>
      <c r="K40">
        <v>15</v>
      </c>
      <c r="L40">
        <v>18</v>
      </c>
      <c r="M40">
        <v>14999</v>
      </c>
      <c r="N40">
        <v>0</v>
      </c>
      <c r="O40">
        <v>0</v>
      </c>
      <c r="P40">
        <v>0</v>
      </c>
      <c r="Q40">
        <v>0</v>
      </c>
      <c r="R40">
        <v>0.88629080000000005</v>
      </c>
      <c r="S40">
        <v>0.85273650000000001</v>
      </c>
      <c r="T40">
        <v>0.84466680000000005</v>
      </c>
      <c r="U40">
        <v>0.84366419999999998</v>
      </c>
      <c r="V40">
        <v>0.85995929999999998</v>
      </c>
      <c r="W40">
        <v>0.92084140000000003</v>
      </c>
      <c r="X40">
        <v>1.017557</v>
      </c>
      <c r="Y40">
        <v>1.1707000000000001</v>
      </c>
      <c r="Z40">
        <v>1.337385</v>
      </c>
      <c r="AA40">
        <v>1.4133530000000001</v>
      </c>
      <c r="AB40">
        <v>1.471946</v>
      </c>
      <c r="AC40">
        <v>1.487857</v>
      </c>
      <c r="AD40">
        <v>1.5097020000000001</v>
      </c>
      <c r="AE40">
        <v>1.512308</v>
      </c>
      <c r="AF40">
        <v>1.4955000000000001</v>
      </c>
      <c r="AG40">
        <v>1.4205209999999999</v>
      </c>
      <c r="AH40">
        <v>1.2916030000000001</v>
      </c>
      <c r="AI40">
        <v>1.0765359999999999</v>
      </c>
      <c r="AJ40">
        <v>1.014947</v>
      </c>
      <c r="AK40">
        <v>1.012081</v>
      </c>
      <c r="AL40">
        <v>1.0584739999999999</v>
      </c>
      <c r="AM40">
        <v>1.036891</v>
      </c>
      <c r="AN40">
        <v>0.99107310000000004</v>
      </c>
      <c r="AO40">
        <v>0.94178989999999996</v>
      </c>
      <c r="AP40">
        <v>76.132109999999997</v>
      </c>
      <c r="AQ40">
        <v>75.105840000000001</v>
      </c>
      <c r="AR40">
        <v>73.77458</v>
      </c>
      <c r="AS40">
        <v>72.749949999999998</v>
      </c>
      <c r="AT40">
        <v>71.51558</v>
      </c>
      <c r="AU40">
        <v>71.056150000000002</v>
      </c>
      <c r="AV40">
        <v>70.64076</v>
      </c>
      <c r="AW40">
        <v>71.098889999999997</v>
      </c>
      <c r="AX40">
        <v>73.563149999999993</v>
      </c>
      <c r="AY40">
        <v>76.748199999999997</v>
      </c>
      <c r="AZ40">
        <v>81.232429999999994</v>
      </c>
      <c r="BA40">
        <v>83.921180000000007</v>
      </c>
      <c r="BB40">
        <v>86.320440000000005</v>
      </c>
      <c r="BC40">
        <v>87.317809999999994</v>
      </c>
      <c r="BD40">
        <v>88.600300000000004</v>
      </c>
      <c r="BE40">
        <v>89.740560000000002</v>
      </c>
      <c r="BF40">
        <v>89.776799999999994</v>
      </c>
      <c r="BG40">
        <v>88.298019999999994</v>
      </c>
      <c r="BH40">
        <v>86.995419999999996</v>
      </c>
      <c r="BI40">
        <v>85.025880000000001</v>
      </c>
      <c r="BJ40">
        <v>81.941860000000005</v>
      </c>
      <c r="BK40">
        <v>79.690359999999998</v>
      </c>
      <c r="BL40">
        <v>78.276120000000006</v>
      </c>
      <c r="BM40">
        <v>76.937200000000004</v>
      </c>
      <c r="BN40">
        <v>3.9004400000000002E-2</v>
      </c>
      <c r="BO40">
        <v>4.6370099999999997E-2</v>
      </c>
      <c r="BP40">
        <v>4.2682299999999999E-2</v>
      </c>
      <c r="BQ40">
        <v>4.8692199999999998E-2</v>
      </c>
      <c r="BR40">
        <v>5.8823500000000001E-2</v>
      </c>
      <c r="BS40">
        <v>5.1694700000000003E-2</v>
      </c>
      <c r="BT40">
        <v>2.22165E-2</v>
      </c>
      <c r="BU40">
        <v>-2.3878900000000002E-2</v>
      </c>
      <c r="BV40">
        <v>-3.4112700000000003E-2</v>
      </c>
      <c r="BW40">
        <v>-2.35894E-2</v>
      </c>
      <c r="BX40">
        <v>-5.1614E-3</v>
      </c>
      <c r="BY40">
        <v>-4.0200000000000001E-4</v>
      </c>
      <c r="BZ40">
        <v>4.0206E-3</v>
      </c>
      <c r="CA40">
        <v>1.7645E-3</v>
      </c>
      <c r="CB40">
        <v>6.8807E-3</v>
      </c>
      <c r="CC40">
        <v>7.1909000000000001E-3</v>
      </c>
      <c r="CD40">
        <v>-4.0404000000000004E-3</v>
      </c>
      <c r="CE40">
        <v>8.0038999999999996E-3</v>
      </c>
      <c r="CF40">
        <v>-4.0444000000000001E-3</v>
      </c>
      <c r="CG40">
        <v>1.6018E-3</v>
      </c>
      <c r="CH40">
        <v>-6.7628999999999996E-3</v>
      </c>
      <c r="CI40">
        <v>-1.29452E-2</v>
      </c>
      <c r="CJ40">
        <v>-1.9028000000000001E-3</v>
      </c>
      <c r="CK40">
        <v>1.1852100000000001E-2</v>
      </c>
      <c r="CL40" s="25">
        <v>4.9359999999999996E-4</v>
      </c>
      <c r="CM40" s="25">
        <v>4.862E-4</v>
      </c>
      <c r="CN40" s="25">
        <v>5.5659999999999998E-4</v>
      </c>
      <c r="CO40" s="25">
        <v>5.306E-4</v>
      </c>
      <c r="CP40" s="25">
        <v>4.6640000000000001E-4</v>
      </c>
      <c r="CQ40" s="25">
        <v>4.4799999999999999E-4</v>
      </c>
      <c r="CR40" s="25">
        <v>4.1449999999999999E-4</v>
      </c>
      <c r="CS40" s="25">
        <v>2.8699999999999998E-4</v>
      </c>
      <c r="CT40" s="25">
        <v>1.329E-4</v>
      </c>
      <c r="CU40" s="25">
        <v>5.5500000000000001E-5</v>
      </c>
      <c r="CV40" s="25">
        <v>1.8600000000000001E-5</v>
      </c>
      <c r="CW40" s="25">
        <v>4.51E-6</v>
      </c>
      <c r="CX40" s="25">
        <v>2.41E-5</v>
      </c>
      <c r="CY40" s="25">
        <v>1.417E-4</v>
      </c>
      <c r="CZ40" s="25">
        <v>2.3919999999999999E-4</v>
      </c>
      <c r="DA40" s="25">
        <v>3.4759999999999999E-4</v>
      </c>
      <c r="DB40" s="25">
        <v>4.8420000000000001E-4</v>
      </c>
      <c r="DC40" s="25">
        <v>5.7319999999999995E-4</v>
      </c>
      <c r="DD40" s="25">
        <v>5.9509999999999999E-4</v>
      </c>
      <c r="DE40" s="25">
        <v>5.2470000000000001E-4</v>
      </c>
      <c r="DF40" s="25">
        <v>4.0329999999999999E-4</v>
      </c>
      <c r="DG40" s="25">
        <v>4.3300000000000001E-4</v>
      </c>
      <c r="DH40" s="25">
        <v>4.3580000000000002E-4</v>
      </c>
      <c r="DI40" s="25">
        <v>4.7120000000000002E-4</v>
      </c>
    </row>
    <row r="41" spans="1:113" x14ac:dyDescent="0.25">
      <c r="A41" t="str">
        <f t="shared" si="0"/>
        <v>All_3. Wholesale, Transport, other utilities_All_All_All_0 to 20 kW_44061</v>
      </c>
      <c r="B41" t="s">
        <v>155</v>
      </c>
      <c r="C41" t="s">
        <v>211</v>
      </c>
      <c r="D41" t="s">
        <v>2</v>
      </c>
      <c r="E41" t="s">
        <v>38</v>
      </c>
      <c r="F41" t="s">
        <v>2</v>
      </c>
      <c r="G41" t="s">
        <v>2</v>
      </c>
      <c r="H41" t="s">
        <v>2</v>
      </c>
      <c r="I41" t="s">
        <v>208</v>
      </c>
      <c r="J41" s="11">
        <v>44061</v>
      </c>
      <c r="K41">
        <v>15</v>
      </c>
      <c r="L41">
        <v>18</v>
      </c>
      <c r="M41">
        <v>14999</v>
      </c>
      <c r="N41">
        <v>0</v>
      </c>
      <c r="O41">
        <v>0</v>
      </c>
      <c r="P41">
        <v>0</v>
      </c>
      <c r="Q41">
        <v>0</v>
      </c>
      <c r="R41">
        <v>0.92104660000000005</v>
      </c>
      <c r="S41">
        <v>0.88030699999999995</v>
      </c>
      <c r="T41">
        <v>0.86288480000000001</v>
      </c>
      <c r="U41">
        <v>0.8724942</v>
      </c>
      <c r="V41">
        <v>0.8947193</v>
      </c>
      <c r="W41">
        <v>0.94453069999999995</v>
      </c>
      <c r="X41">
        <v>1.0254730000000001</v>
      </c>
      <c r="Y41">
        <v>1.1491750000000001</v>
      </c>
      <c r="Z41">
        <v>1.317523</v>
      </c>
      <c r="AA41">
        <v>1.3923620000000001</v>
      </c>
      <c r="AB41">
        <v>1.441009</v>
      </c>
      <c r="AC41">
        <v>1.4794290000000001</v>
      </c>
      <c r="AD41">
        <v>1.51254</v>
      </c>
      <c r="AE41">
        <v>1.5401199999999999</v>
      </c>
      <c r="AF41">
        <v>1.5247440000000001</v>
      </c>
      <c r="AG41">
        <v>1.4809270000000001</v>
      </c>
      <c r="AH41">
        <v>1.3315269999999999</v>
      </c>
      <c r="AI41">
        <v>1.097132</v>
      </c>
      <c r="AJ41">
        <v>1.0252060000000001</v>
      </c>
      <c r="AK41">
        <v>1.013107</v>
      </c>
      <c r="AL41">
        <v>1.0602370000000001</v>
      </c>
      <c r="AM41">
        <v>1.0279430000000001</v>
      </c>
      <c r="AN41">
        <v>0.97528179999999998</v>
      </c>
      <c r="AO41">
        <v>0.93389979999999995</v>
      </c>
      <c r="AP41">
        <v>75.892399999999995</v>
      </c>
      <c r="AQ41">
        <v>73.609520000000003</v>
      </c>
      <c r="AR41">
        <v>72.361440000000002</v>
      </c>
      <c r="AS41">
        <v>71.641829999999999</v>
      </c>
      <c r="AT41">
        <v>70.953720000000004</v>
      </c>
      <c r="AU41">
        <v>70.068299999999994</v>
      </c>
      <c r="AV41">
        <v>69.282880000000006</v>
      </c>
      <c r="AW41">
        <v>69.315510000000003</v>
      </c>
      <c r="AX41">
        <v>72.182010000000005</v>
      </c>
      <c r="AY41">
        <v>76.668120000000002</v>
      </c>
      <c r="AZ41">
        <v>80.673680000000004</v>
      </c>
      <c r="BA41">
        <v>84.46575</v>
      </c>
      <c r="BB41">
        <v>87.737769999999998</v>
      </c>
      <c r="BC41">
        <v>90.344859999999997</v>
      </c>
      <c r="BD41">
        <v>92.173670000000001</v>
      </c>
      <c r="BE41">
        <v>93.248940000000005</v>
      </c>
      <c r="BF41">
        <v>93.68777</v>
      </c>
      <c r="BG41">
        <v>92.952240000000003</v>
      </c>
      <c r="BH41">
        <v>91.277150000000006</v>
      </c>
      <c r="BI41">
        <v>88.660179999999997</v>
      </c>
      <c r="BJ41">
        <v>84.860290000000006</v>
      </c>
      <c r="BK41">
        <v>82.690280000000001</v>
      </c>
      <c r="BL41">
        <v>80.570269999999994</v>
      </c>
      <c r="BM41">
        <v>78.207070000000002</v>
      </c>
      <c r="BN41">
        <v>3.7834100000000002E-2</v>
      </c>
      <c r="BO41">
        <v>3.8804400000000003E-2</v>
      </c>
      <c r="BP41">
        <v>3.9836099999999999E-2</v>
      </c>
      <c r="BQ41">
        <v>4.3444999999999998E-2</v>
      </c>
      <c r="BR41">
        <v>5.1305000000000003E-2</v>
      </c>
      <c r="BS41">
        <v>4.59689E-2</v>
      </c>
      <c r="BT41">
        <v>1.8279900000000002E-2</v>
      </c>
      <c r="BU41">
        <v>-3.4356E-3</v>
      </c>
      <c r="BV41">
        <v>-2.1363900000000002E-2</v>
      </c>
      <c r="BW41">
        <v>-1.1625699999999999E-2</v>
      </c>
      <c r="BX41">
        <v>4.2268000000000002E-3</v>
      </c>
      <c r="BY41">
        <v>1.9000000000000001E-5</v>
      </c>
      <c r="BZ41">
        <v>-5.9005000000000004E-3</v>
      </c>
      <c r="CA41">
        <v>-2.1592199999999999E-2</v>
      </c>
      <c r="CB41">
        <v>-1.94515E-2</v>
      </c>
      <c r="CC41">
        <v>-2.8200900000000001E-2</v>
      </c>
      <c r="CD41">
        <v>-3.1182399999999999E-2</v>
      </c>
      <c r="CE41">
        <v>-1.32747E-2</v>
      </c>
      <c r="CF41">
        <v>-1.6194400000000001E-2</v>
      </c>
      <c r="CG41">
        <v>-1.29461E-2</v>
      </c>
      <c r="CH41">
        <v>-1.1536000000000001E-3</v>
      </c>
      <c r="CI41">
        <v>-3.79E-5</v>
      </c>
      <c r="CJ41">
        <v>1.0237E-2</v>
      </c>
      <c r="CK41">
        <v>2.0936199999999999E-2</v>
      </c>
      <c r="CL41" s="25">
        <v>6.3080000000000005E-4</v>
      </c>
      <c r="CM41" s="25">
        <v>5.7209999999999997E-4</v>
      </c>
      <c r="CN41" s="25">
        <v>6.4340000000000003E-4</v>
      </c>
      <c r="CO41" s="25">
        <v>6.3789999999999995E-4</v>
      </c>
      <c r="CP41" s="25">
        <v>5.8980000000000002E-4</v>
      </c>
      <c r="CQ41" s="25">
        <v>5.4379999999999999E-4</v>
      </c>
      <c r="CR41" s="25">
        <v>4.9120000000000001E-4</v>
      </c>
      <c r="CS41" s="25">
        <v>3.4000000000000002E-4</v>
      </c>
      <c r="CT41" s="25">
        <v>1.6479999999999999E-4</v>
      </c>
      <c r="CU41" s="25">
        <v>6.3899999999999995E-5</v>
      </c>
      <c r="CV41" s="25">
        <v>1.7099999999999999E-5</v>
      </c>
      <c r="CW41" s="25">
        <v>4.5499999999999996E-6</v>
      </c>
      <c r="CX41" s="25">
        <v>2.6599999999999999E-5</v>
      </c>
      <c r="CY41" s="25">
        <v>1.931E-4</v>
      </c>
      <c r="CZ41" s="25">
        <v>3.4729999999999999E-4</v>
      </c>
      <c r="DA41" s="25">
        <v>4.7790000000000002E-4</v>
      </c>
      <c r="DB41" s="25">
        <v>7.0859999999999999E-4</v>
      </c>
      <c r="DC41" s="25">
        <v>8.9059999999999996E-4</v>
      </c>
      <c r="DD41" s="25">
        <v>9.4339999999999995E-4</v>
      </c>
      <c r="DE41" s="25">
        <v>8.1380000000000005E-4</v>
      </c>
      <c r="DF41" s="25">
        <v>5.7970000000000005E-4</v>
      </c>
      <c r="DG41" s="25">
        <v>5.9659999999999997E-4</v>
      </c>
      <c r="DH41" s="25">
        <v>5.8600000000000004E-4</v>
      </c>
      <c r="DI41" s="25">
        <v>6.0749999999999997E-4</v>
      </c>
    </row>
    <row r="42" spans="1:113" x14ac:dyDescent="0.25">
      <c r="A42" t="str">
        <f t="shared" si="0"/>
        <v>All_3. Wholesale, Transport, other utilities_All_All_All_0 to 20 kW_44062</v>
      </c>
      <c r="B42" t="s">
        <v>155</v>
      </c>
      <c r="C42" t="s">
        <v>211</v>
      </c>
      <c r="D42" t="s">
        <v>2</v>
      </c>
      <c r="E42" t="s">
        <v>38</v>
      </c>
      <c r="F42" t="s">
        <v>2</v>
      </c>
      <c r="G42" t="s">
        <v>2</v>
      </c>
      <c r="H42" t="s">
        <v>2</v>
      </c>
      <c r="I42" t="s">
        <v>208</v>
      </c>
      <c r="J42" s="11">
        <v>44062</v>
      </c>
      <c r="K42">
        <v>15</v>
      </c>
      <c r="L42">
        <v>18</v>
      </c>
      <c r="M42">
        <v>14999</v>
      </c>
      <c r="N42">
        <v>0</v>
      </c>
      <c r="O42">
        <v>0</v>
      </c>
      <c r="P42">
        <v>0</v>
      </c>
      <c r="Q42">
        <v>0</v>
      </c>
      <c r="R42">
        <v>0.90674069999999996</v>
      </c>
      <c r="S42">
        <v>0.88218629999999998</v>
      </c>
      <c r="T42">
        <v>0.86460199999999998</v>
      </c>
      <c r="U42">
        <v>0.86655769999999999</v>
      </c>
      <c r="V42">
        <v>0.88753879999999996</v>
      </c>
      <c r="W42">
        <v>0.93010519999999997</v>
      </c>
      <c r="X42">
        <v>1.037487</v>
      </c>
      <c r="Y42">
        <v>1.158047</v>
      </c>
      <c r="Z42">
        <v>1.291053</v>
      </c>
      <c r="AA42">
        <v>1.357154</v>
      </c>
      <c r="AB42">
        <v>1.4011709999999999</v>
      </c>
      <c r="AC42">
        <v>1.4417329999999999</v>
      </c>
      <c r="AD42">
        <v>1.4689509999999999</v>
      </c>
      <c r="AE42">
        <v>1.482939</v>
      </c>
      <c r="AF42">
        <v>1.460715</v>
      </c>
      <c r="AG42">
        <v>1.4032789999999999</v>
      </c>
      <c r="AH42">
        <v>1.2500819999999999</v>
      </c>
      <c r="AI42">
        <v>1.03511</v>
      </c>
      <c r="AJ42">
        <v>0.96008709999999997</v>
      </c>
      <c r="AK42">
        <v>0.97076200000000001</v>
      </c>
      <c r="AL42">
        <v>1.0006029999999999</v>
      </c>
      <c r="AM42">
        <v>0.96711899999999995</v>
      </c>
      <c r="AN42">
        <v>0.93091009999999996</v>
      </c>
      <c r="AO42">
        <v>0.8892738</v>
      </c>
      <c r="AP42">
        <v>73.728710000000007</v>
      </c>
      <c r="AQ42">
        <v>74.887919999999994</v>
      </c>
      <c r="AR42">
        <v>73.75018</v>
      </c>
      <c r="AS42">
        <v>72.244759999999999</v>
      </c>
      <c r="AT42">
        <v>70.867930000000001</v>
      </c>
      <c r="AU42">
        <v>70.210669999999993</v>
      </c>
      <c r="AV42">
        <v>69.133089999999996</v>
      </c>
      <c r="AW42">
        <v>69.057090000000002</v>
      </c>
      <c r="AX42">
        <v>71.417879999999997</v>
      </c>
      <c r="AY42">
        <v>75.033879999999996</v>
      </c>
      <c r="AZ42">
        <v>79.014099999999999</v>
      </c>
      <c r="BA42">
        <v>83.194680000000005</v>
      </c>
      <c r="BB42">
        <v>86.379639999999995</v>
      </c>
      <c r="BC42">
        <v>88.28586</v>
      </c>
      <c r="BD42">
        <v>89.727469999999997</v>
      </c>
      <c r="BE42">
        <v>90.271820000000005</v>
      </c>
      <c r="BF42">
        <v>90.156850000000006</v>
      </c>
      <c r="BG42">
        <v>88.831739999999996</v>
      </c>
      <c r="BH42">
        <v>86.724599999999995</v>
      </c>
      <c r="BI42">
        <v>83.114639999999994</v>
      </c>
      <c r="BJ42">
        <v>79.310169999999999</v>
      </c>
      <c r="BK42">
        <v>76.677180000000007</v>
      </c>
      <c r="BL42">
        <v>74.733860000000007</v>
      </c>
      <c r="BM42">
        <v>72.858230000000006</v>
      </c>
      <c r="BN42">
        <v>3.1069800000000002E-2</v>
      </c>
      <c r="BO42">
        <v>4.5377199999999999E-2</v>
      </c>
      <c r="BP42">
        <v>5.0639000000000003E-2</v>
      </c>
      <c r="BQ42">
        <v>5.1634199999999998E-2</v>
      </c>
      <c r="BR42">
        <v>5.8394300000000003E-2</v>
      </c>
      <c r="BS42">
        <v>5.4345499999999998E-2</v>
      </c>
      <c r="BT42">
        <v>2.0558699999999999E-2</v>
      </c>
      <c r="BU42">
        <v>-9.6851000000000003E-3</v>
      </c>
      <c r="BV42">
        <v>-2.2962300000000001E-2</v>
      </c>
      <c r="BW42">
        <v>-7.8291000000000003E-3</v>
      </c>
      <c r="BX42">
        <v>4.7333999999999996E-3</v>
      </c>
      <c r="BY42">
        <v>-2.43E-4</v>
      </c>
      <c r="BZ42">
        <v>-5.6582000000000004E-3</v>
      </c>
      <c r="CA42">
        <v>-1.85659E-2</v>
      </c>
      <c r="CB42">
        <v>-1.5450200000000001E-2</v>
      </c>
      <c r="CC42">
        <v>-2.22755E-2</v>
      </c>
      <c r="CD42">
        <v>-2.61435E-2</v>
      </c>
      <c r="CE42">
        <v>-1.2005200000000001E-2</v>
      </c>
      <c r="CF42">
        <v>-1.24774E-2</v>
      </c>
      <c r="CG42">
        <v>-1.12824E-2</v>
      </c>
      <c r="CH42">
        <v>2.5119999999999998E-4</v>
      </c>
      <c r="CI42">
        <v>1.7052E-3</v>
      </c>
      <c r="CJ42">
        <v>6.365E-3</v>
      </c>
      <c r="CK42">
        <v>1.5997000000000001E-2</v>
      </c>
      <c r="CL42" s="25">
        <v>6.4610000000000004E-4</v>
      </c>
      <c r="CM42" s="25">
        <v>7.8339999999999996E-4</v>
      </c>
      <c r="CN42" s="25">
        <v>1.0035000000000001E-3</v>
      </c>
      <c r="CO42" s="25">
        <v>9.7360000000000003E-4</v>
      </c>
      <c r="CP42" s="25">
        <v>8.1959999999999997E-4</v>
      </c>
      <c r="CQ42" s="25">
        <v>7.4319999999999996E-4</v>
      </c>
      <c r="CR42" s="25">
        <v>6.4369999999999998E-4</v>
      </c>
      <c r="CS42" s="25">
        <v>4.1209999999999999E-4</v>
      </c>
      <c r="CT42" s="25">
        <v>1.673E-4</v>
      </c>
      <c r="CU42" s="25">
        <v>6.0099999999999997E-5</v>
      </c>
      <c r="CV42" s="25">
        <v>1.19E-5</v>
      </c>
      <c r="CW42" s="25">
        <v>5.5500000000000002E-6</v>
      </c>
      <c r="CX42" s="25">
        <v>2.0800000000000001E-5</v>
      </c>
      <c r="CY42" s="25">
        <v>2.0100000000000001E-4</v>
      </c>
      <c r="CZ42" s="25">
        <v>3.8479999999999997E-4</v>
      </c>
      <c r="DA42" s="25">
        <v>5.4549999999999998E-4</v>
      </c>
      <c r="DB42" s="25">
        <v>7.7990000000000004E-4</v>
      </c>
      <c r="DC42" s="25">
        <v>9.0169999999999996E-4</v>
      </c>
      <c r="DD42" s="25">
        <v>8.9800000000000004E-4</v>
      </c>
      <c r="DE42" s="25">
        <v>7.5120000000000004E-4</v>
      </c>
      <c r="DF42" s="25">
        <v>5.1690000000000004E-4</v>
      </c>
      <c r="DG42" s="25">
        <v>5.3640000000000003E-4</v>
      </c>
      <c r="DH42" s="25">
        <v>5.2919999999999996E-4</v>
      </c>
      <c r="DI42" s="25">
        <v>5.285E-4</v>
      </c>
    </row>
    <row r="43" spans="1:113" x14ac:dyDescent="0.25">
      <c r="A43" t="str">
        <f t="shared" si="0"/>
        <v>All_3. Wholesale, Transport, other utilities_All_All_All_0 to 20 kW_44080</v>
      </c>
      <c r="B43" t="s">
        <v>155</v>
      </c>
      <c r="C43" t="s">
        <v>211</v>
      </c>
      <c r="D43" t="s">
        <v>2</v>
      </c>
      <c r="E43" t="s">
        <v>38</v>
      </c>
      <c r="F43" t="s">
        <v>2</v>
      </c>
      <c r="G43" t="s">
        <v>2</v>
      </c>
      <c r="H43" t="s">
        <v>2</v>
      </c>
      <c r="I43" t="s">
        <v>208</v>
      </c>
      <c r="J43" s="11">
        <v>44080</v>
      </c>
      <c r="K43">
        <v>15</v>
      </c>
      <c r="L43">
        <v>18</v>
      </c>
      <c r="M43">
        <v>14999</v>
      </c>
      <c r="N43">
        <v>0</v>
      </c>
      <c r="O43">
        <v>0</v>
      </c>
      <c r="P43">
        <v>0</v>
      </c>
      <c r="Q43">
        <v>0</v>
      </c>
      <c r="R43">
        <v>0.88039409999999996</v>
      </c>
      <c r="S43">
        <v>0.84116429999999998</v>
      </c>
      <c r="T43">
        <v>0.84115220000000002</v>
      </c>
      <c r="U43">
        <v>0.832175</v>
      </c>
      <c r="V43">
        <v>0.83181519999999998</v>
      </c>
      <c r="W43">
        <v>0.83738120000000005</v>
      </c>
      <c r="X43">
        <v>0.79967670000000002</v>
      </c>
      <c r="Y43">
        <v>0.72929580000000005</v>
      </c>
      <c r="Z43">
        <v>0.74721990000000005</v>
      </c>
      <c r="AA43">
        <v>0.78348419999999996</v>
      </c>
      <c r="AB43">
        <v>0.83444079999999998</v>
      </c>
      <c r="AC43">
        <v>0.86593509999999996</v>
      </c>
      <c r="AD43">
        <v>0.90605570000000002</v>
      </c>
      <c r="AE43">
        <v>0.95354070000000002</v>
      </c>
      <c r="AF43">
        <v>0.97752300000000003</v>
      </c>
      <c r="AG43">
        <v>1.002842</v>
      </c>
      <c r="AH43">
        <v>1.003695</v>
      </c>
      <c r="AI43">
        <v>0.98595310000000003</v>
      </c>
      <c r="AJ43">
        <v>0.98705900000000002</v>
      </c>
      <c r="AK43">
        <v>1.027814</v>
      </c>
      <c r="AL43">
        <v>1.0436369999999999</v>
      </c>
      <c r="AM43">
        <v>1.0302</v>
      </c>
      <c r="AN43">
        <v>0.99388169999999998</v>
      </c>
      <c r="AO43">
        <v>0.9495169</v>
      </c>
      <c r="AP43">
        <v>74.970219999999998</v>
      </c>
      <c r="AQ43">
        <v>72.159509999999997</v>
      </c>
      <c r="AR43">
        <v>70.963759999999994</v>
      </c>
      <c r="AS43">
        <v>69.980400000000003</v>
      </c>
      <c r="AT43">
        <v>69.004239999999996</v>
      </c>
      <c r="AU43">
        <v>68.145169999999993</v>
      </c>
      <c r="AV43">
        <v>67.270380000000003</v>
      </c>
      <c r="AW43">
        <v>66.781829999999999</v>
      </c>
      <c r="AX43">
        <v>69.275509999999997</v>
      </c>
      <c r="AY43">
        <v>75.897720000000007</v>
      </c>
      <c r="AZ43">
        <v>79.716350000000006</v>
      </c>
      <c r="BA43">
        <v>84.972449999999995</v>
      </c>
      <c r="BB43">
        <v>89.442139999999995</v>
      </c>
      <c r="BC43">
        <v>92.897630000000007</v>
      </c>
      <c r="BD43">
        <v>95.545919999999995</v>
      </c>
      <c r="BE43">
        <v>97.213449999999995</v>
      </c>
      <c r="BF43">
        <v>97.937830000000005</v>
      </c>
      <c r="BG43">
        <v>97.131879999999995</v>
      </c>
      <c r="BH43">
        <v>94.883880000000005</v>
      </c>
      <c r="BI43">
        <v>91.271060000000006</v>
      </c>
      <c r="BJ43">
        <v>86.215919999999997</v>
      </c>
      <c r="BK43">
        <v>82.751670000000004</v>
      </c>
      <c r="BL43">
        <v>79.967309999999998</v>
      </c>
      <c r="BM43">
        <v>77.588849999999994</v>
      </c>
      <c r="BN43">
        <v>1.06766E-2</v>
      </c>
      <c r="BO43">
        <v>1.23366E-2</v>
      </c>
      <c r="BP43">
        <v>5.7821000000000001E-3</v>
      </c>
      <c r="BQ43">
        <v>2.2859E-3</v>
      </c>
      <c r="BR43">
        <v>2.0026000000000002E-3</v>
      </c>
      <c r="BS43">
        <v>2.9245999999999999E-3</v>
      </c>
      <c r="BT43">
        <v>8.3771999999999996E-3</v>
      </c>
      <c r="BU43">
        <v>-5.1412000000000003E-3</v>
      </c>
      <c r="BV43">
        <v>-8.7384000000000003E-3</v>
      </c>
      <c r="BW43">
        <v>-5.8180000000000005E-4</v>
      </c>
      <c r="BX43">
        <v>-6.8047999999999997E-3</v>
      </c>
      <c r="BY43">
        <v>7.7050000000000003E-4</v>
      </c>
      <c r="BZ43">
        <v>6.4355999999999997E-3</v>
      </c>
      <c r="CA43">
        <v>8.9718000000000003E-3</v>
      </c>
      <c r="CB43">
        <v>1.8069499999999999E-2</v>
      </c>
      <c r="CC43">
        <v>3.36242E-2</v>
      </c>
      <c r="CD43">
        <v>3.6903499999999999E-2</v>
      </c>
      <c r="CE43">
        <v>3.32608E-2</v>
      </c>
      <c r="CF43">
        <v>2.24876E-2</v>
      </c>
      <c r="CG43">
        <v>2.7955199999999999E-2</v>
      </c>
      <c r="CH43">
        <v>6.6258000000000003E-3</v>
      </c>
      <c r="CI43">
        <v>5.0997999999999998E-3</v>
      </c>
      <c r="CJ43">
        <v>-1.0256100000000001E-2</v>
      </c>
      <c r="CK43">
        <v>-1.12938E-2</v>
      </c>
      <c r="CL43" s="25">
        <v>4.1859999999999998E-4</v>
      </c>
      <c r="CM43" s="25">
        <v>4.2430000000000001E-4</v>
      </c>
      <c r="CN43" s="25">
        <v>5.0040000000000002E-4</v>
      </c>
      <c r="CO43" s="25">
        <v>4.6460000000000002E-4</v>
      </c>
      <c r="CP43" s="25">
        <v>4.283E-4</v>
      </c>
      <c r="CQ43" s="25">
        <v>4.574E-4</v>
      </c>
      <c r="CR43" s="25">
        <v>4.3829999999999997E-4</v>
      </c>
      <c r="CS43" s="25">
        <v>3.2370000000000001E-4</v>
      </c>
      <c r="CT43" s="25">
        <v>2.087E-4</v>
      </c>
      <c r="CU43" s="25">
        <v>1.2980000000000001E-4</v>
      </c>
      <c r="CV43" s="25">
        <v>3.8800000000000001E-5</v>
      </c>
      <c r="CW43" s="25">
        <v>1.13E-5</v>
      </c>
      <c r="CX43" s="25">
        <v>5.4400000000000001E-5</v>
      </c>
      <c r="CY43" s="25">
        <v>3.3799999999999998E-4</v>
      </c>
      <c r="CZ43" s="25">
        <v>5.4830000000000005E-4</v>
      </c>
      <c r="DA43" s="25">
        <v>7.7499999999999997E-4</v>
      </c>
      <c r="DB43" s="25">
        <v>1.0267E-3</v>
      </c>
      <c r="DC43" s="25">
        <v>9.6219999999999997E-4</v>
      </c>
      <c r="DD43" s="25">
        <v>9.458E-4</v>
      </c>
      <c r="DE43" s="25">
        <v>7.2769999999999996E-4</v>
      </c>
      <c r="DF43" s="25">
        <v>5.2159999999999999E-4</v>
      </c>
      <c r="DG43" s="25">
        <v>9.343E-4</v>
      </c>
      <c r="DH43" s="25">
        <v>7.7999999999999999E-4</v>
      </c>
      <c r="DI43" s="25">
        <v>7.4549999999999996E-4</v>
      </c>
    </row>
    <row r="44" spans="1:113" x14ac:dyDescent="0.25">
      <c r="A44" t="str">
        <f t="shared" si="0"/>
        <v>All_3. Wholesale, Transport, other utilities_All_All_All_0 to 20 kW_2958465</v>
      </c>
      <c r="B44" t="s">
        <v>169</v>
      </c>
      <c r="C44" t="s">
        <v>211</v>
      </c>
      <c r="D44" t="s">
        <v>2</v>
      </c>
      <c r="E44" t="s">
        <v>38</v>
      </c>
      <c r="F44" t="s">
        <v>2</v>
      </c>
      <c r="G44" t="s">
        <v>2</v>
      </c>
      <c r="H44" t="s">
        <v>2</v>
      </c>
      <c r="I44" t="s">
        <v>208</v>
      </c>
      <c r="J44" s="11">
        <v>2958465</v>
      </c>
      <c r="K44">
        <v>15</v>
      </c>
      <c r="L44">
        <v>18</v>
      </c>
      <c r="M44">
        <v>14997.62</v>
      </c>
      <c r="N44">
        <v>0</v>
      </c>
      <c r="O44">
        <v>0</v>
      </c>
      <c r="P44">
        <v>0</v>
      </c>
      <c r="Q44">
        <v>0</v>
      </c>
      <c r="R44">
        <v>0.85145689999999996</v>
      </c>
      <c r="S44">
        <v>0.82241839999999999</v>
      </c>
      <c r="T44">
        <v>0.80675229999999998</v>
      </c>
      <c r="U44">
        <v>0.79990830000000002</v>
      </c>
      <c r="V44">
        <v>0.8159961</v>
      </c>
      <c r="W44">
        <v>0.85148619999999997</v>
      </c>
      <c r="X44">
        <v>0.89672470000000004</v>
      </c>
      <c r="Y44">
        <v>1.022586</v>
      </c>
      <c r="Z44">
        <v>1.16598</v>
      </c>
      <c r="AA44">
        <v>1.239047</v>
      </c>
      <c r="AB44">
        <v>1.292845</v>
      </c>
      <c r="AC44">
        <v>1.3356110000000001</v>
      </c>
      <c r="AD44">
        <v>1.3635390000000001</v>
      </c>
      <c r="AE44">
        <v>1.3998949999999999</v>
      </c>
      <c r="AF44">
        <v>1.401332</v>
      </c>
      <c r="AG44">
        <v>1.361713</v>
      </c>
      <c r="AH44">
        <v>1.2383409999999999</v>
      </c>
      <c r="AI44">
        <v>1.039015</v>
      </c>
      <c r="AJ44">
        <v>0.97756580000000004</v>
      </c>
      <c r="AK44">
        <v>0.96587409999999996</v>
      </c>
      <c r="AL44">
        <v>1.000192</v>
      </c>
      <c r="AM44">
        <v>0.98711450000000001</v>
      </c>
      <c r="AN44">
        <v>0.94201489999999999</v>
      </c>
      <c r="AO44">
        <v>0.89343499999999998</v>
      </c>
      <c r="AP44">
        <v>69.418869999999998</v>
      </c>
      <c r="AQ44">
        <v>67.940950000000001</v>
      </c>
      <c r="AR44">
        <v>66.62961</v>
      </c>
      <c r="AS44">
        <v>65.503550000000004</v>
      </c>
      <c r="AT44">
        <v>64.416319999999999</v>
      </c>
      <c r="AU44">
        <v>63.535020000000003</v>
      </c>
      <c r="AV44">
        <v>62.831159999999997</v>
      </c>
      <c r="AW44">
        <v>63.512680000000003</v>
      </c>
      <c r="AX44">
        <v>66.429040000000001</v>
      </c>
      <c r="AY44">
        <v>70.285690000000002</v>
      </c>
      <c r="AZ44">
        <v>73.994420000000005</v>
      </c>
      <c r="BA44">
        <v>77.697310000000002</v>
      </c>
      <c r="BB44">
        <v>80.987930000000006</v>
      </c>
      <c r="BC44">
        <v>83.534850000000006</v>
      </c>
      <c r="BD44">
        <v>85.472909999999999</v>
      </c>
      <c r="BE44">
        <v>86.654229999999998</v>
      </c>
      <c r="BF44">
        <v>87.127369999999999</v>
      </c>
      <c r="BG44">
        <v>86.449190000000002</v>
      </c>
      <c r="BH44">
        <v>85.003649999999993</v>
      </c>
      <c r="BI44">
        <v>82.505020000000002</v>
      </c>
      <c r="BJ44">
        <v>78.846680000000006</v>
      </c>
      <c r="BK44">
        <v>75.695030000000003</v>
      </c>
      <c r="BL44">
        <v>73.193780000000004</v>
      </c>
      <c r="BM44">
        <v>71.152150000000006</v>
      </c>
      <c r="BN44">
        <v>2.3284699999999998E-2</v>
      </c>
      <c r="BO44">
        <v>2.5606899999999998E-2</v>
      </c>
      <c r="BP44">
        <v>2.4214800000000002E-2</v>
      </c>
      <c r="BQ44">
        <v>2.7872899999999999E-2</v>
      </c>
      <c r="BR44">
        <v>3.3789899999999998E-2</v>
      </c>
      <c r="BS44">
        <v>2.9220699999999999E-2</v>
      </c>
      <c r="BT44">
        <v>1.36014E-2</v>
      </c>
      <c r="BU44">
        <v>2.1868E-3</v>
      </c>
      <c r="BV44">
        <v>-6.3772000000000004E-3</v>
      </c>
      <c r="BW44">
        <v>-2.3299000000000002E-3</v>
      </c>
      <c r="BX44">
        <v>2.5593999999999999E-3</v>
      </c>
      <c r="BY44">
        <v>-1.2298000000000001E-3</v>
      </c>
      <c r="BZ44">
        <v>-1.6151E-3</v>
      </c>
      <c r="CA44">
        <v>-7.3986E-3</v>
      </c>
      <c r="CB44">
        <v>-4.2246000000000002E-3</v>
      </c>
      <c r="CC44">
        <v>-8.6639999999999998E-3</v>
      </c>
      <c r="CD44">
        <v>-1.5776600000000002E-2</v>
      </c>
      <c r="CE44">
        <v>-4.4971999999999998E-3</v>
      </c>
      <c r="CF44">
        <v>-8.9385000000000003E-3</v>
      </c>
      <c r="CG44">
        <v>-6.3594000000000003E-3</v>
      </c>
      <c r="CH44">
        <v>-1.7884000000000001E-3</v>
      </c>
      <c r="CI44">
        <v>-2.4513E-3</v>
      </c>
      <c r="CJ44">
        <v>3.0355999999999998E-3</v>
      </c>
      <c r="CK44">
        <v>1.27454E-2</v>
      </c>
      <c r="CL44" s="25">
        <v>4.6999999999999997E-5</v>
      </c>
      <c r="CM44" s="25">
        <v>4.6799999999999999E-5</v>
      </c>
      <c r="CN44" s="25">
        <v>5.38E-5</v>
      </c>
      <c r="CO44" s="25">
        <v>5.0899999999999997E-5</v>
      </c>
      <c r="CP44" s="25">
        <v>4.4499999999999997E-5</v>
      </c>
      <c r="CQ44" s="25">
        <v>4.2200000000000003E-5</v>
      </c>
      <c r="CR44" s="25">
        <v>3.79E-5</v>
      </c>
      <c r="CS44" s="25">
        <v>2.5999999999999998E-5</v>
      </c>
      <c r="CT44" s="25">
        <v>1.34E-5</v>
      </c>
      <c r="CU44" s="25">
        <v>5.7799999999999997E-6</v>
      </c>
      <c r="CV44" s="25">
        <v>1.5799999999999999E-6</v>
      </c>
      <c r="CW44" s="25">
        <v>4.5600000000000001E-7</v>
      </c>
      <c r="CX44" s="25">
        <v>2.5000000000000002E-6</v>
      </c>
      <c r="CY44" s="25">
        <v>1.7399999999999999E-5</v>
      </c>
      <c r="CZ44" s="25">
        <v>3.0899999999999999E-5</v>
      </c>
      <c r="DA44" s="25">
        <v>4.4100000000000001E-5</v>
      </c>
      <c r="DB44" s="25">
        <v>6.3100000000000002E-5</v>
      </c>
      <c r="DC44" s="25">
        <v>7.5199999999999998E-5</v>
      </c>
      <c r="DD44" s="25">
        <v>7.8999999999999996E-5</v>
      </c>
      <c r="DE44" s="25">
        <v>6.8200000000000004E-5</v>
      </c>
      <c r="DF44" s="25">
        <v>5.0399999999999999E-5</v>
      </c>
      <c r="DG44" s="25">
        <v>5.3300000000000001E-5</v>
      </c>
      <c r="DH44" s="25">
        <v>4.9400000000000001E-5</v>
      </c>
      <c r="DI44" s="25">
        <v>4.9700000000000002E-5</v>
      </c>
    </row>
    <row r="45" spans="1:113" x14ac:dyDescent="0.25">
      <c r="A45" t="str">
        <f t="shared" si="0"/>
        <v>All_4. Retail stores_All_All_All_0 to 20 kW_43978</v>
      </c>
      <c r="B45" t="s">
        <v>155</v>
      </c>
      <c r="C45" t="s">
        <v>212</v>
      </c>
      <c r="D45" t="s">
        <v>2</v>
      </c>
      <c r="E45" t="s">
        <v>40</v>
      </c>
      <c r="F45" t="s">
        <v>2</v>
      </c>
      <c r="G45" t="s">
        <v>2</v>
      </c>
      <c r="H45" t="s">
        <v>2</v>
      </c>
      <c r="I45" t="s">
        <v>208</v>
      </c>
      <c r="J45" s="11">
        <v>43978</v>
      </c>
      <c r="K45">
        <v>15</v>
      </c>
      <c r="L45">
        <v>18</v>
      </c>
      <c r="M45">
        <v>7480</v>
      </c>
      <c r="N45">
        <v>0</v>
      </c>
      <c r="O45">
        <v>0</v>
      </c>
      <c r="P45">
        <v>0</v>
      </c>
      <c r="Q45">
        <v>0</v>
      </c>
      <c r="R45">
        <v>1.686423</v>
      </c>
      <c r="S45">
        <v>1.6374390000000001</v>
      </c>
      <c r="T45">
        <v>1.5939460000000001</v>
      </c>
      <c r="U45">
        <v>1.563998</v>
      </c>
      <c r="V45">
        <v>1.554376</v>
      </c>
      <c r="W45">
        <v>1.5770010000000001</v>
      </c>
      <c r="X45">
        <v>1.5883229999999999</v>
      </c>
      <c r="Y45">
        <v>1.9355100000000001</v>
      </c>
      <c r="Z45">
        <v>2.4314140000000002</v>
      </c>
      <c r="AA45">
        <v>2.9524550000000001</v>
      </c>
      <c r="AB45">
        <v>3.4944679999999999</v>
      </c>
      <c r="AC45">
        <v>3.7999179999999999</v>
      </c>
      <c r="AD45">
        <v>3.9882439999999999</v>
      </c>
      <c r="AE45">
        <v>4.1323210000000001</v>
      </c>
      <c r="AF45">
        <v>4.1688349999999996</v>
      </c>
      <c r="AG45">
        <v>4.1627010000000002</v>
      </c>
      <c r="AH45">
        <v>4.0024559999999996</v>
      </c>
      <c r="AI45">
        <v>3.512718</v>
      </c>
      <c r="AJ45">
        <v>2.991908</v>
      </c>
      <c r="AK45">
        <v>2.6124390000000002</v>
      </c>
      <c r="AL45">
        <v>2.4242569999999999</v>
      </c>
      <c r="AM45">
        <v>2.1869679999999998</v>
      </c>
      <c r="AN45">
        <v>1.96689</v>
      </c>
      <c r="AO45">
        <v>1.809893</v>
      </c>
      <c r="AP45">
        <v>70.897859999999994</v>
      </c>
      <c r="AQ45">
        <v>70.702089999999998</v>
      </c>
      <c r="AR45">
        <v>69.012050000000002</v>
      </c>
      <c r="AS45">
        <v>67.468209999999999</v>
      </c>
      <c r="AT45">
        <v>66.214500000000001</v>
      </c>
      <c r="AU45">
        <v>64.986440000000002</v>
      </c>
      <c r="AV45">
        <v>64.481759999999994</v>
      </c>
      <c r="AW45">
        <v>66.889319999999998</v>
      </c>
      <c r="AX45">
        <v>70.778829999999999</v>
      </c>
      <c r="AY45">
        <v>74.857860000000002</v>
      </c>
      <c r="AZ45">
        <v>78.269409999999993</v>
      </c>
      <c r="BA45">
        <v>81.181659999999994</v>
      </c>
      <c r="BB45">
        <v>84.175079999999994</v>
      </c>
      <c r="BC45">
        <v>86.454740000000001</v>
      </c>
      <c r="BD45">
        <v>88.213530000000006</v>
      </c>
      <c r="BE45">
        <v>88.623549999999994</v>
      </c>
      <c r="BF45">
        <v>88.608339999999998</v>
      </c>
      <c r="BG45">
        <v>88.176100000000005</v>
      </c>
      <c r="BH45">
        <v>87.022930000000002</v>
      </c>
      <c r="BI45">
        <v>84.516350000000003</v>
      </c>
      <c r="BJ45">
        <v>80.634960000000007</v>
      </c>
      <c r="BK45">
        <v>76.927059999999997</v>
      </c>
      <c r="BL45">
        <v>73.833920000000006</v>
      </c>
      <c r="BM45">
        <v>71.747669999999999</v>
      </c>
      <c r="BN45">
        <v>-2.45323E-2</v>
      </c>
      <c r="BO45">
        <v>-1.6602200000000001E-2</v>
      </c>
      <c r="BP45">
        <v>-2.12976E-2</v>
      </c>
      <c r="BQ45">
        <v>-1.61525E-2</v>
      </c>
      <c r="BR45">
        <v>-1.37161E-2</v>
      </c>
      <c r="BS45">
        <v>-1.2E-2</v>
      </c>
      <c r="BT45">
        <v>-1.0541699999999999E-2</v>
      </c>
      <c r="BU45">
        <v>-1.0959200000000001E-2</v>
      </c>
      <c r="BV45">
        <v>-3.0131399999999999E-2</v>
      </c>
      <c r="BW45">
        <v>-4.1472200000000001E-2</v>
      </c>
      <c r="BX45">
        <v>-2.5830800000000001E-2</v>
      </c>
      <c r="BY45">
        <v>5.8234999999999997E-3</v>
      </c>
      <c r="BZ45">
        <v>3.6543600000000002E-2</v>
      </c>
      <c r="CA45">
        <v>5.6557200000000002E-2</v>
      </c>
      <c r="CB45">
        <v>9.4659900000000005E-2</v>
      </c>
      <c r="CC45">
        <v>0.10525710000000001</v>
      </c>
      <c r="CD45">
        <v>0.10001309999999999</v>
      </c>
      <c r="CE45">
        <v>6.7479499999999998E-2</v>
      </c>
      <c r="CF45">
        <v>1.9096399999999999E-2</v>
      </c>
      <c r="CG45">
        <v>6.0540999999999998E-3</v>
      </c>
      <c r="CH45">
        <v>-1.21148E-2</v>
      </c>
      <c r="CI45">
        <v>-1.02708E-2</v>
      </c>
      <c r="CJ45">
        <v>-1.8364399999999999E-2</v>
      </c>
      <c r="CK45">
        <v>-2.1007600000000001E-2</v>
      </c>
      <c r="CL45" s="25">
        <v>2.4600000000000002E-5</v>
      </c>
      <c r="CM45" s="25">
        <v>2.3600000000000001E-5</v>
      </c>
      <c r="CN45" s="25">
        <v>2.0299999999999999E-5</v>
      </c>
      <c r="CO45" s="25">
        <v>1.8E-5</v>
      </c>
      <c r="CP45" s="25">
        <v>1.7399999999999999E-5</v>
      </c>
      <c r="CQ45" s="25">
        <v>1.8899999999999999E-5</v>
      </c>
      <c r="CR45" s="25">
        <v>2.8E-5</v>
      </c>
      <c r="CS45" s="25">
        <v>3.6399999999999997E-5</v>
      </c>
      <c r="CT45" s="25">
        <v>4.32E-5</v>
      </c>
      <c r="CU45" s="25">
        <v>3.2799999999999998E-5</v>
      </c>
      <c r="CV45" s="25">
        <v>9.8600000000000005E-6</v>
      </c>
      <c r="CW45" s="25">
        <v>2.96E-6</v>
      </c>
      <c r="CX45" s="25">
        <v>7.3799999999999996E-6</v>
      </c>
      <c r="CY45" s="25">
        <v>1.7200000000000001E-5</v>
      </c>
      <c r="CZ45" s="25">
        <v>2.5700000000000001E-5</v>
      </c>
      <c r="DA45" s="25">
        <v>3.4700000000000003E-5</v>
      </c>
      <c r="DB45" s="25">
        <v>4.6799999999999999E-5</v>
      </c>
      <c r="DC45" s="25">
        <v>5.7800000000000002E-5</v>
      </c>
      <c r="DD45" s="25">
        <v>6.0399999999999998E-5</v>
      </c>
      <c r="DE45" s="25">
        <v>5.49E-5</v>
      </c>
      <c r="DF45" s="25">
        <v>4.9700000000000002E-5</v>
      </c>
      <c r="DG45" s="25">
        <v>3.7499999999999997E-5</v>
      </c>
      <c r="DH45" s="25">
        <v>3.2299999999999999E-5</v>
      </c>
      <c r="DI45" s="25">
        <v>2.72E-5</v>
      </c>
    </row>
    <row r="46" spans="1:113" x14ac:dyDescent="0.25">
      <c r="A46" t="str">
        <f t="shared" si="0"/>
        <v>All_4. Retail stores_All_All_All_0 to 20 kW_44006</v>
      </c>
      <c r="B46" t="s">
        <v>155</v>
      </c>
      <c r="C46" t="s">
        <v>212</v>
      </c>
      <c r="D46" t="s">
        <v>2</v>
      </c>
      <c r="E46" t="s">
        <v>40</v>
      </c>
      <c r="F46" t="s">
        <v>2</v>
      </c>
      <c r="G46" t="s">
        <v>2</v>
      </c>
      <c r="H46" t="s">
        <v>2</v>
      </c>
      <c r="I46" t="s">
        <v>208</v>
      </c>
      <c r="J46" s="11">
        <v>44006</v>
      </c>
      <c r="K46">
        <v>15</v>
      </c>
      <c r="L46">
        <v>18</v>
      </c>
      <c r="M46">
        <v>7480</v>
      </c>
      <c r="N46">
        <v>0</v>
      </c>
      <c r="O46">
        <v>0</v>
      </c>
      <c r="P46">
        <v>0</v>
      </c>
      <c r="Q46">
        <v>0</v>
      </c>
      <c r="R46">
        <v>1.7404850000000001</v>
      </c>
      <c r="S46">
        <v>1.6846000000000001</v>
      </c>
      <c r="T46">
        <v>1.6369020000000001</v>
      </c>
      <c r="U46">
        <v>1.599224</v>
      </c>
      <c r="V46">
        <v>1.597799</v>
      </c>
      <c r="W46">
        <v>1.6118699999999999</v>
      </c>
      <c r="X46">
        <v>1.6495569999999999</v>
      </c>
      <c r="Y46">
        <v>1.97102</v>
      </c>
      <c r="Z46">
        <v>2.4403410000000001</v>
      </c>
      <c r="AA46">
        <v>2.9664470000000001</v>
      </c>
      <c r="AB46">
        <v>3.5054720000000001</v>
      </c>
      <c r="AC46">
        <v>3.8494480000000002</v>
      </c>
      <c r="AD46">
        <v>4.04291</v>
      </c>
      <c r="AE46">
        <v>4.2354669999999999</v>
      </c>
      <c r="AF46">
        <v>4.3248379999999997</v>
      </c>
      <c r="AG46">
        <v>4.35893</v>
      </c>
      <c r="AH46">
        <v>4.2524649999999999</v>
      </c>
      <c r="AI46">
        <v>3.753851</v>
      </c>
      <c r="AJ46">
        <v>3.1995819999999999</v>
      </c>
      <c r="AK46">
        <v>2.7253780000000001</v>
      </c>
      <c r="AL46">
        <v>2.4681190000000002</v>
      </c>
      <c r="AM46">
        <v>2.2459630000000002</v>
      </c>
      <c r="AN46">
        <v>2.0186839999999999</v>
      </c>
      <c r="AO46">
        <v>1.8642989999999999</v>
      </c>
      <c r="AP46">
        <v>70.113370000000003</v>
      </c>
      <c r="AQ46">
        <v>67.902289999999994</v>
      </c>
      <c r="AR46">
        <v>66.3065</v>
      </c>
      <c r="AS46">
        <v>64.878119999999996</v>
      </c>
      <c r="AT46">
        <v>63.939540000000001</v>
      </c>
      <c r="AU46">
        <v>63.082070000000002</v>
      </c>
      <c r="AV46">
        <v>62.707799999999999</v>
      </c>
      <c r="AW46">
        <v>63.484479999999998</v>
      </c>
      <c r="AX46">
        <v>66.502510000000001</v>
      </c>
      <c r="AY46">
        <v>70.049130000000005</v>
      </c>
      <c r="AZ46">
        <v>73.654430000000005</v>
      </c>
      <c r="BA46">
        <v>77.771029999999996</v>
      </c>
      <c r="BB46">
        <v>80.775540000000007</v>
      </c>
      <c r="BC46">
        <v>83.561899999999994</v>
      </c>
      <c r="BD46">
        <v>85.621700000000004</v>
      </c>
      <c r="BE46">
        <v>86.824470000000005</v>
      </c>
      <c r="BF46">
        <v>87.281260000000003</v>
      </c>
      <c r="BG46">
        <v>87.077449999999999</v>
      </c>
      <c r="BH46">
        <v>86.302160000000001</v>
      </c>
      <c r="BI46">
        <v>84.092010000000002</v>
      </c>
      <c r="BJ46">
        <v>80.893020000000007</v>
      </c>
      <c r="BK46">
        <v>77.329629999999995</v>
      </c>
      <c r="BL46">
        <v>74.320989999999995</v>
      </c>
      <c r="BM46">
        <v>72.302430000000001</v>
      </c>
      <c r="BN46">
        <v>-2.28743E-2</v>
      </c>
      <c r="BO46">
        <v>-1.7708999999999999E-2</v>
      </c>
      <c r="BP46">
        <v>-1.94871E-2</v>
      </c>
      <c r="BQ46">
        <v>-1.8284999999999999E-2</v>
      </c>
      <c r="BR46">
        <v>-1.91793E-2</v>
      </c>
      <c r="BS46">
        <v>-1.36008E-2</v>
      </c>
      <c r="BT46">
        <v>-1.56344E-2</v>
      </c>
      <c r="BU46">
        <v>-1.6037300000000001E-2</v>
      </c>
      <c r="BV46">
        <v>-8.6358000000000008E-3</v>
      </c>
      <c r="BW46">
        <v>-3.9274000000000002E-3</v>
      </c>
      <c r="BX46">
        <v>-1.0411000000000001E-3</v>
      </c>
      <c r="BY46">
        <v>2.2176000000000001E-3</v>
      </c>
      <c r="BZ46">
        <v>1.3367800000000001E-2</v>
      </c>
      <c r="CA46">
        <v>2.6474500000000002E-2</v>
      </c>
      <c r="CB46">
        <v>5.7040599999999997E-2</v>
      </c>
      <c r="CC46">
        <v>7.0563100000000004E-2</v>
      </c>
      <c r="CD46">
        <v>6.4141000000000004E-2</v>
      </c>
      <c r="CE46">
        <v>3.8519600000000001E-2</v>
      </c>
      <c r="CF46">
        <v>3.7166E-3</v>
      </c>
      <c r="CG46">
        <v>8.7290000000000002E-4</v>
      </c>
      <c r="CH46">
        <v>-1.1707800000000001E-2</v>
      </c>
      <c r="CI46">
        <v>-1.0893399999999999E-2</v>
      </c>
      <c r="CJ46">
        <v>-2.1238699999999999E-2</v>
      </c>
      <c r="CK46">
        <v>-2.46971E-2</v>
      </c>
      <c r="CL46" s="25">
        <v>1.8499999999999999E-5</v>
      </c>
      <c r="CM46" s="25">
        <v>1.7399999999999999E-5</v>
      </c>
      <c r="CN46" s="25">
        <v>1.5800000000000001E-5</v>
      </c>
      <c r="CO46" s="25">
        <v>1.4E-5</v>
      </c>
      <c r="CP46" s="25">
        <v>1.36E-5</v>
      </c>
      <c r="CQ46" s="25">
        <v>1.4E-5</v>
      </c>
      <c r="CR46" s="25">
        <v>2.12E-5</v>
      </c>
      <c r="CS46" s="25">
        <v>2.48E-5</v>
      </c>
      <c r="CT46" s="25">
        <v>2.72E-5</v>
      </c>
      <c r="CU46" s="25">
        <v>2.1999999999999999E-5</v>
      </c>
      <c r="CV46" s="25">
        <v>6.6900000000000003E-6</v>
      </c>
      <c r="CW46" s="25">
        <v>2.6900000000000001E-6</v>
      </c>
      <c r="CX46" s="25">
        <v>5.5799999999999999E-6</v>
      </c>
      <c r="CY46" s="25">
        <v>1.29E-5</v>
      </c>
      <c r="CZ46" s="25">
        <v>2.0800000000000001E-5</v>
      </c>
      <c r="DA46" s="25">
        <v>2.8E-5</v>
      </c>
      <c r="DB46" s="25">
        <v>3.4900000000000001E-5</v>
      </c>
      <c r="DC46" s="25">
        <v>4.5899999999999998E-5</v>
      </c>
      <c r="DD46" s="25">
        <v>4.9499999999999997E-5</v>
      </c>
      <c r="DE46" s="25">
        <v>4.88E-5</v>
      </c>
      <c r="DF46" s="25">
        <v>3.8800000000000001E-5</v>
      </c>
      <c r="DG46" s="25">
        <v>3.15E-5</v>
      </c>
      <c r="DH46" s="25">
        <v>2.4899999999999999E-5</v>
      </c>
      <c r="DI46" s="25">
        <v>2.05E-5</v>
      </c>
    </row>
    <row r="47" spans="1:113" x14ac:dyDescent="0.25">
      <c r="A47" t="str">
        <f t="shared" si="0"/>
        <v>All_4. Retail stores_All_All_All_0 to 20 kW_44007</v>
      </c>
      <c r="B47" t="s">
        <v>155</v>
      </c>
      <c r="C47" t="s">
        <v>212</v>
      </c>
      <c r="D47" t="s">
        <v>2</v>
      </c>
      <c r="E47" t="s">
        <v>40</v>
      </c>
      <c r="F47" t="s">
        <v>2</v>
      </c>
      <c r="G47" t="s">
        <v>2</v>
      </c>
      <c r="H47" t="s">
        <v>2</v>
      </c>
      <c r="I47" t="s">
        <v>208</v>
      </c>
      <c r="J47" s="11">
        <v>44007</v>
      </c>
      <c r="K47">
        <v>15</v>
      </c>
      <c r="L47">
        <v>18</v>
      </c>
      <c r="M47">
        <v>7480</v>
      </c>
      <c r="N47">
        <v>0</v>
      </c>
      <c r="O47">
        <v>0</v>
      </c>
      <c r="P47">
        <v>0</v>
      </c>
      <c r="Q47">
        <v>0</v>
      </c>
      <c r="R47">
        <v>1.760335</v>
      </c>
      <c r="S47">
        <v>1.7095370000000001</v>
      </c>
      <c r="T47">
        <v>1.6547229999999999</v>
      </c>
      <c r="U47">
        <v>1.621442</v>
      </c>
      <c r="V47">
        <v>1.6233109999999999</v>
      </c>
      <c r="W47">
        <v>1.6472869999999999</v>
      </c>
      <c r="X47">
        <v>1.6920850000000001</v>
      </c>
      <c r="Y47">
        <v>2.031291</v>
      </c>
      <c r="Z47">
        <v>2.5214810000000001</v>
      </c>
      <c r="AA47">
        <v>3.0731440000000001</v>
      </c>
      <c r="AB47">
        <v>3.6143040000000002</v>
      </c>
      <c r="AC47">
        <v>3.9621780000000002</v>
      </c>
      <c r="AD47">
        <v>4.1712990000000003</v>
      </c>
      <c r="AE47">
        <v>4.3289749999999998</v>
      </c>
      <c r="AF47">
        <v>4.4317419999999998</v>
      </c>
      <c r="AG47">
        <v>4.4478070000000001</v>
      </c>
      <c r="AH47">
        <v>4.2976580000000002</v>
      </c>
      <c r="AI47">
        <v>3.763957</v>
      </c>
      <c r="AJ47">
        <v>3.2193839999999998</v>
      </c>
      <c r="AK47">
        <v>2.7506439999999999</v>
      </c>
      <c r="AL47">
        <v>2.4985040000000001</v>
      </c>
      <c r="AM47">
        <v>2.27379</v>
      </c>
      <c r="AN47">
        <v>2.0391699999999999</v>
      </c>
      <c r="AO47">
        <v>1.8805320000000001</v>
      </c>
      <c r="AP47">
        <v>70.26688</v>
      </c>
      <c r="AQ47">
        <v>68.719350000000006</v>
      </c>
      <c r="AR47">
        <v>67.358230000000006</v>
      </c>
      <c r="AS47">
        <v>66.263649999999998</v>
      </c>
      <c r="AT47">
        <v>65.129639999999995</v>
      </c>
      <c r="AU47">
        <v>64.219710000000006</v>
      </c>
      <c r="AV47">
        <v>63.524270000000001</v>
      </c>
      <c r="AW47">
        <v>64.677520000000001</v>
      </c>
      <c r="AX47">
        <v>67.382679999999993</v>
      </c>
      <c r="AY47">
        <v>70.902590000000004</v>
      </c>
      <c r="AZ47">
        <v>74.363389999999995</v>
      </c>
      <c r="BA47">
        <v>77.521820000000005</v>
      </c>
      <c r="BB47">
        <v>80.525909999999996</v>
      </c>
      <c r="BC47">
        <v>83.194119999999998</v>
      </c>
      <c r="BD47">
        <v>85.427220000000005</v>
      </c>
      <c r="BE47">
        <v>86.598309999999998</v>
      </c>
      <c r="BF47">
        <v>87.29298</v>
      </c>
      <c r="BG47">
        <v>87.011880000000005</v>
      </c>
      <c r="BH47">
        <v>85.815860000000001</v>
      </c>
      <c r="BI47">
        <v>83.258430000000004</v>
      </c>
      <c r="BJ47">
        <v>79.801410000000004</v>
      </c>
      <c r="BK47">
        <v>76.052329999999998</v>
      </c>
      <c r="BL47">
        <v>73.292259999999999</v>
      </c>
      <c r="BM47">
        <v>71.476619999999997</v>
      </c>
      <c r="BN47">
        <v>-2.46789E-2</v>
      </c>
      <c r="BO47">
        <v>-1.6587600000000001E-2</v>
      </c>
      <c r="BP47">
        <v>-2.0048E-2</v>
      </c>
      <c r="BQ47">
        <v>-1.5957300000000001E-2</v>
      </c>
      <c r="BR47">
        <v>-1.37161E-2</v>
      </c>
      <c r="BS47">
        <v>-1.20042E-2</v>
      </c>
      <c r="BT47">
        <v>-1.0784699999999999E-2</v>
      </c>
      <c r="BU47">
        <v>-1.12674E-2</v>
      </c>
      <c r="BV47">
        <v>-2.0645E-2</v>
      </c>
      <c r="BW47">
        <v>-2.60459E-2</v>
      </c>
      <c r="BX47">
        <v>-1.50268E-2</v>
      </c>
      <c r="BY47">
        <v>4.1507000000000002E-3</v>
      </c>
      <c r="BZ47">
        <v>2.33913E-2</v>
      </c>
      <c r="CA47">
        <v>3.9471399999999997E-2</v>
      </c>
      <c r="CB47">
        <v>7.4690300000000001E-2</v>
      </c>
      <c r="CC47">
        <v>9.0137300000000004E-2</v>
      </c>
      <c r="CD47">
        <v>8.9526499999999995E-2</v>
      </c>
      <c r="CE47">
        <v>6.1270900000000003E-2</v>
      </c>
      <c r="CF47">
        <v>1.8596700000000001E-2</v>
      </c>
      <c r="CG47">
        <v>5.3078999999999999E-3</v>
      </c>
      <c r="CH47">
        <v>-1.1429099999999999E-2</v>
      </c>
      <c r="CI47">
        <v>-1.03461E-2</v>
      </c>
      <c r="CJ47">
        <v>-1.8366E-2</v>
      </c>
      <c r="CK47">
        <v>-2.10031E-2</v>
      </c>
      <c r="CL47" s="25">
        <v>2.0299999999999999E-5</v>
      </c>
      <c r="CM47" s="25">
        <v>1.8499999999999999E-5</v>
      </c>
      <c r="CN47" s="25">
        <v>1.59E-5</v>
      </c>
      <c r="CO47" s="25">
        <v>1.52E-5</v>
      </c>
      <c r="CP47" s="25">
        <v>1.5400000000000002E-5</v>
      </c>
      <c r="CQ47" s="25">
        <v>1.6699999999999999E-5</v>
      </c>
      <c r="CR47" s="25">
        <v>2.27E-5</v>
      </c>
      <c r="CS47" s="25">
        <v>2.8900000000000001E-5</v>
      </c>
      <c r="CT47" s="25">
        <v>3.3599999999999997E-5</v>
      </c>
      <c r="CU47" s="25">
        <v>2.4199999999999999E-5</v>
      </c>
      <c r="CV47" s="25">
        <v>7.1300000000000003E-6</v>
      </c>
      <c r="CW47" s="25">
        <v>2.6699999999999998E-6</v>
      </c>
      <c r="CX47" s="25">
        <v>5.66E-6</v>
      </c>
      <c r="CY47" s="25">
        <v>1.2799999999999999E-5</v>
      </c>
      <c r="CZ47" s="25">
        <v>1.9599999999999999E-5</v>
      </c>
      <c r="DA47" s="25">
        <v>2.76E-5</v>
      </c>
      <c r="DB47" s="25">
        <v>3.7700000000000002E-5</v>
      </c>
      <c r="DC47" s="25">
        <v>5.0699999999999999E-5</v>
      </c>
      <c r="DD47" s="25">
        <v>5.4700000000000001E-5</v>
      </c>
      <c r="DE47" s="25">
        <v>5.02E-5</v>
      </c>
      <c r="DF47" s="25">
        <v>4.2299999999999998E-5</v>
      </c>
      <c r="DG47" s="25">
        <v>3.3399999999999999E-5</v>
      </c>
      <c r="DH47" s="25">
        <v>2.58E-5</v>
      </c>
      <c r="DI47" s="25">
        <v>2.37E-5</v>
      </c>
    </row>
    <row r="48" spans="1:113" x14ac:dyDescent="0.25">
      <c r="A48" t="str">
        <f t="shared" si="0"/>
        <v>All_4. Retail stores_All_All_All_0 to 20 kW_44039</v>
      </c>
      <c r="B48" t="s">
        <v>155</v>
      </c>
      <c r="C48" t="s">
        <v>212</v>
      </c>
      <c r="D48" t="s">
        <v>2</v>
      </c>
      <c r="E48" t="s">
        <v>40</v>
      </c>
      <c r="F48" t="s">
        <v>2</v>
      </c>
      <c r="G48" t="s">
        <v>2</v>
      </c>
      <c r="H48" t="s">
        <v>2</v>
      </c>
      <c r="I48" t="s">
        <v>208</v>
      </c>
      <c r="J48" s="11">
        <v>44039</v>
      </c>
      <c r="K48">
        <v>15</v>
      </c>
      <c r="L48">
        <v>18</v>
      </c>
      <c r="M48">
        <v>7480</v>
      </c>
      <c r="N48">
        <v>0</v>
      </c>
      <c r="O48">
        <v>0</v>
      </c>
      <c r="P48">
        <v>0</v>
      </c>
      <c r="Q48">
        <v>0</v>
      </c>
      <c r="R48">
        <v>1.658129</v>
      </c>
      <c r="S48">
        <v>1.6119239999999999</v>
      </c>
      <c r="T48">
        <v>1.572902</v>
      </c>
      <c r="U48">
        <v>1.534883</v>
      </c>
      <c r="V48">
        <v>1.5277019999999999</v>
      </c>
      <c r="W48">
        <v>1.589485</v>
      </c>
      <c r="X48">
        <v>1.6052070000000001</v>
      </c>
      <c r="Y48">
        <v>1.893975</v>
      </c>
      <c r="Z48">
        <v>2.3486020000000001</v>
      </c>
      <c r="AA48">
        <v>2.8250600000000001</v>
      </c>
      <c r="AB48">
        <v>3.3028339999999998</v>
      </c>
      <c r="AC48">
        <v>3.594236</v>
      </c>
      <c r="AD48">
        <v>3.785075</v>
      </c>
      <c r="AE48">
        <v>3.9374509999999998</v>
      </c>
      <c r="AF48">
        <v>4.0510169999999999</v>
      </c>
      <c r="AG48">
        <v>4.0871339999999998</v>
      </c>
      <c r="AH48">
        <v>3.9860440000000001</v>
      </c>
      <c r="AI48">
        <v>3.5652439999999999</v>
      </c>
      <c r="AJ48">
        <v>3.0313219999999998</v>
      </c>
      <c r="AK48">
        <v>2.5888460000000002</v>
      </c>
      <c r="AL48">
        <v>2.3636490000000001</v>
      </c>
      <c r="AM48">
        <v>2.145489</v>
      </c>
      <c r="AN48">
        <v>1.9336199999999999</v>
      </c>
      <c r="AO48">
        <v>1.7834859999999999</v>
      </c>
      <c r="AP48">
        <v>67.751189999999994</v>
      </c>
      <c r="AQ48">
        <v>66.503290000000007</v>
      </c>
      <c r="AR48">
        <v>65.09393</v>
      </c>
      <c r="AS48">
        <v>64.261600000000001</v>
      </c>
      <c r="AT48">
        <v>62.792000000000002</v>
      </c>
      <c r="AU48">
        <v>61.953020000000002</v>
      </c>
      <c r="AV48">
        <v>60.97043</v>
      </c>
      <c r="AW48">
        <v>61.858789999999999</v>
      </c>
      <c r="AX48">
        <v>64.691599999999994</v>
      </c>
      <c r="AY48">
        <v>67.954329999999999</v>
      </c>
      <c r="AZ48">
        <v>71.604429999999994</v>
      </c>
      <c r="BA48">
        <v>75.350740000000002</v>
      </c>
      <c r="BB48">
        <v>79.209180000000003</v>
      </c>
      <c r="BC48">
        <v>82.086600000000004</v>
      </c>
      <c r="BD48">
        <v>84.148340000000005</v>
      </c>
      <c r="BE48">
        <v>85.646230000000003</v>
      </c>
      <c r="BF48">
        <v>86.265510000000006</v>
      </c>
      <c r="BG48">
        <v>85.44914</v>
      </c>
      <c r="BH48">
        <v>83.946070000000006</v>
      </c>
      <c r="BI48">
        <v>81.359319999999997</v>
      </c>
      <c r="BJ48">
        <v>77.520719999999997</v>
      </c>
      <c r="BK48">
        <v>74.343789999999998</v>
      </c>
      <c r="BL48">
        <v>71.436970000000002</v>
      </c>
      <c r="BM48">
        <v>69.057090000000002</v>
      </c>
      <c r="BN48">
        <v>-2.1187299999999999E-2</v>
      </c>
      <c r="BO48">
        <v>-1.4470999999999999E-2</v>
      </c>
      <c r="BP48">
        <v>-1.7360799999999999E-2</v>
      </c>
      <c r="BQ48">
        <v>-1.7793300000000001E-2</v>
      </c>
      <c r="BR48">
        <v>-1.2044900000000001E-2</v>
      </c>
      <c r="BS48">
        <v>-1.9939499999999999E-2</v>
      </c>
      <c r="BT48">
        <v>-2.39271E-2</v>
      </c>
      <c r="BU48">
        <v>-2.5280500000000001E-2</v>
      </c>
      <c r="BV48">
        <v>-2.0460300000000001E-2</v>
      </c>
      <c r="BW48">
        <v>-2.25793E-2</v>
      </c>
      <c r="BX48">
        <v>-2.8017E-2</v>
      </c>
      <c r="BY48">
        <v>4.7191000000000004E-3</v>
      </c>
      <c r="BZ48">
        <v>3.3601499999999999E-2</v>
      </c>
      <c r="CA48">
        <v>4.8671100000000002E-2</v>
      </c>
      <c r="CB48">
        <v>8.4945599999999996E-2</v>
      </c>
      <c r="CC48">
        <v>0.1169819</v>
      </c>
      <c r="CD48">
        <v>0.10433290000000001</v>
      </c>
      <c r="CE48">
        <v>6.5278000000000003E-2</v>
      </c>
      <c r="CF48">
        <v>1.11039E-2</v>
      </c>
      <c r="CG48">
        <v>-1.5805999999999999E-3</v>
      </c>
      <c r="CH48">
        <v>-2.6453000000000001E-2</v>
      </c>
      <c r="CI48">
        <v>-2.11662E-2</v>
      </c>
      <c r="CJ48">
        <v>-2.2462900000000001E-2</v>
      </c>
      <c r="CK48">
        <v>-2.3413E-2</v>
      </c>
      <c r="CL48" s="25">
        <v>1.9899999999999999E-5</v>
      </c>
      <c r="CM48" s="25">
        <v>1.8899999999999999E-5</v>
      </c>
      <c r="CN48" s="25">
        <v>1.7499999999999998E-5</v>
      </c>
      <c r="CO48" s="25">
        <v>1.5999999999999999E-5</v>
      </c>
      <c r="CP48" s="25">
        <v>1.7099999999999999E-5</v>
      </c>
      <c r="CQ48" s="25">
        <v>1.3900000000000001E-5</v>
      </c>
      <c r="CR48" s="25">
        <v>1.95E-5</v>
      </c>
      <c r="CS48" s="25">
        <v>2.6100000000000001E-5</v>
      </c>
      <c r="CT48" s="25">
        <v>2.9600000000000001E-5</v>
      </c>
      <c r="CU48" s="25">
        <v>2.5899999999999999E-5</v>
      </c>
      <c r="CV48" s="25">
        <v>9.2900000000000008E-6</v>
      </c>
      <c r="CW48" s="25">
        <v>3.9899999999999999E-6</v>
      </c>
      <c r="CX48" s="25">
        <v>8.0900000000000005E-6</v>
      </c>
      <c r="CY48" s="25">
        <v>1.8700000000000001E-5</v>
      </c>
      <c r="CZ48" s="25">
        <v>2.8500000000000002E-5</v>
      </c>
      <c r="DA48" s="25">
        <v>3.7100000000000001E-5</v>
      </c>
      <c r="DB48" s="25">
        <v>4.6300000000000001E-5</v>
      </c>
      <c r="DC48" s="25">
        <v>5.8199999999999998E-5</v>
      </c>
      <c r="DD48" s="25">
        <v>6.1199999999999997E-5</v>
      </c>
      <c r="DE48" s="25">
        <v>5.9500000000000003E-5</v>
      </c>
      <c r="DF48" s="25">
        <v>4.57E-5</v>
      </c>
      <c r="DG48" s="25">
        <v>3.9400000000000002E-5</v>
      </c>
      <c r="DH48" s="25">
        <v>3.04E-5</v>
      </c>
      <c r="DI48" s="25">
        <v>2.34E-5</v>
      </c>
    </row>
    <row r="49" spans="1:113" x14ac:dyDescent="0.25">
      <c r="A49" t="str">
        <f t="shared" si="0"/>
        <v>All_4. Retail stores_All_All_All_0 to 20 kW_44040</v>
      </c>
      <c r="B49" t="s">
        <v>155</v>
      </c>
      <c r="C49" t="s">
        <v>212</v>
      </c>
      <c r="D49" t="s">
        <v>2</v>
      </c>
      <c r="E49" t="s">
        <v>40</v>
      </c>
      <c r="F49" t="s">
        <v>2</v>
      </c>
      <c r="G49" t="s">
        <v>2</v>
      </c>
      <c r="H49" t="s">
        <v>2</v>
      </c>
      <c r="I49" t="s">
        <v>208</v>
      </c>
      <c r="J49" s="11">
        <v>44040</v>
      </c>
      <c r="K49">
        <v>15</v>
      </c>
      <c r="L49">
        <v>18</v>
      </c>
      <c r="M49">
        <v>7480</v>
      </c>
      <c r="N49">
        <v>0</v>
      </c>
      <c r="O49">
        <v>0</v>
      </c>
      <c r="P49">
        <v>0</v>
      </c>
      <c r="Q49">
        <v>0</v>
      </c>
      <c r="R49">
        <v>1.68299</v>
      </c>
      <c r="S49">
        <v>1.6307100000000001</v>
      </c>
      <c r="T49">
        <v>1.583294</v>
      </c>
      <c r="U49">
        <v>1.54738</v>
      </c>
      <c r="V49">
        <v>1.5426280000000001</v>
      </c>
      <c r="W49">
        <v>1.5791820000000001</v>
      </c>
      <c r="X49">
        <v>1.6101749999999999</v>
      </c>
      <c r="Y49">
        <v>1.880479</v>
      </c>
      <c r="Z49">
        <v>2.3407870000000002</v>
      </c>
      <c r="AA49">
        <v>2.8500070000000002</v>
      </c>
      <c r="AB49">
        <v>3.3411970000000002</v>
      </c>
      <c r="AC49">
        <v>3.6525750000000001</v>
      </c>
      <c r="AD49">
        <v>3.8697720000000002</v>
      </c>
      <c r="AE49">
        <v>4.0537739999999998</v>
      </c>
      <c r="AF49">
        <v>4.1622570000000003</v>
      </c>
      <c r="AG49">
        <v>4.2255390000000004</v>
      </c>
      <c r="AH49">
        <v>4.1303010000000002</v>
      </c>
      <c r="AI49">
        <v>3.6720090000000001</v>
      </c>
      <c r="AJ49">
        <v>3.101102</v>
      </c>
      <c r="AK49">
        <v>2.6358679999999999</v>
      </c>
      <c r="AL49">
        <v>2.4165999999999999</v>
      </c>
      <c r="AM49">
        <v>2.172784</v>
      </c>
      <c r="AN49">
        <v>1.9608399999999999</v>
      </c>
      <c r="AO49">
        <v>1.8001689999999999</v>
      </c>
      <c r="AP49">
        <v>67.708550000000002</v>
      </c>
      <c r="AQ49">
        <v>65.97681</v>
      </c>
      <c r="AR49">
        <v>64.565389999999994</v>
      </c>
      <c r="AS49">
        <v>63.329569999999997</v>
      </c>
      <c r="AT49">
        <v>61.831389999999999</v>
      </c>
      <c r="AU49">
        <v>60.669600000000003</v>
      </c>
      <c r="AV49">
        <v>59.902270000000001</v>
      </c>
      <c r="AW49">
        <v>60.862270000000002</v>
      </c>
      <c r="AX49">
        <v>64.218450000000004</v>
      </c>
      <c r="AY49">
        <v>67.845010000000002</v>
      </c>
      <c r="AZ49">
        <v>71.681219999999996</v>
      </c>
      <c r="BA49">
        <v>75.55444</v>
      </c>
      <c r="BB49">
        <v>79.256209999999996</v>
      </c>
      <c r="BC49">
        <v>82.267309999999995</v>
      </c>
      <c r="BD49">
        <v>84.479849999999999</v>
      </c>
      <c r="BE49">
        <v>86.035470000000004</v>
      </c>
      <c r="BF49">
        <v>86.629689999999997</v>
      </c>
      <c r="BG49">
        <v>86.318349999999995</v>
      </c>
      <c r="BH49">
        <v>84.779629999999997</v>
      </c>
      <c r="BI49">
        <v>82.322379999999995</v>
      </c>
      <c r="BJ49">
        <v>78.190060000000003</v>
      </c>
      <c r="BK49">
        <v>74.339669999999998</v>
      </c>
      <c r="BL49">
        <v>71.733450000000005</v>
      </c>
      <c r="BM49">
        <v>69.746629999999996</v>
      </c>
      <c r="BN49">
        <v>-1.9445500000000001E-2</v>
      </c>
      <c r="BO49">
        <v>-1.6528899999999999E-2</v>
      </c>
      <c r="BP49">
        <v>-1.7223800000000001E-2</v>
      </c>
      <c r="BQ49">
        <v>-1.53026E-2</v>
      </c>
      <c r="BR49">
        <v>-1.3881900000000001E-2</v>
      </c>
      <c r="BS49">
        <v>-1.4711200000000001E-2</v>
      </c>
      <c r="BT49">
        <v>-1.3357300000000001E-2</v>
      </c>
      <c r="BU49">
        <v>-1.1774099999999999E-2</v>
      </c>
      <c r="BV49">
        <v>-1.32493E-2</v>
      </c>
      <c r="BW49">
        <v>-1.67519E-2</v>
      </c>
      <c r="BX49">
        <v>-9.2887999999999998E-3</v>
      </c>
      <c r="BY49">
        <v>3.4223999999999999E-3</v>
      </c>
      <c r="BZ49">
        <v>2.0326899999999998E-2</v>
      </c>
      <c r="CA49">
        <v>3.4719800000000002E-2</v>
      </c>
      <c r="CB49">
        <v>7.03733E-2</v>
      </c>
      <c r="CC49">
        <v>8.6725399999999994E-2</v>
      </c>
      <c r="CD49">
        <v>8.6450100000000002E-2</v>
      </c>
      <c r="CE49">
        <v>5.9835399999999997E-2</v>
      </c>
      <c r="CF49">
        <v>1.9018199999999999E-2</v>
      </c>
      <c r="CG49">
        <v>5.4305000000000004E-3</v>
      </c>
      <c r="CH49">
        <v>-1.06447E-2</v>
      </c>
      <c r="CI49">
        <v>-1.0619200000000001E-2</v>
      </c>
      <c r="CJ49">
        <v>-1.8324E-2</v>
      </c>
      <c r="CK49">
        <v>-2.1106300000000001E-2</v>
      </c>
      <c r="CL49" s="25">
        <v>1.7E-5</v>
      </c>
      <c r="CM49" s="25">
        <v>1.52E-5</v>
      </c>
      <c r="CN49" s="25">
        <v>1.38E-5</v>
      </c>
      <c r="CO49" s="25">
        <v>1.29E-5</v>
      </c>
      <c r="CP49" s="25">
        <v>1.4600000000000001E-5</v>
      </c>
      <c r="CQ49" s="25">
        <v>1.19E-5</v>
      </c>
      <c r="CR49" s="25">
        <v>1.6699999999999999E-5</v>
      </c>
      <c r="CS49" s="25">
        <v>2.05E-5</v>
      </c>
      <c r="CT49" s="25">
        <v>2.41E-5</v>
      </c>
      <c r="CU49" s="25">
        <v>2.0299999999999999E-5</v>
      </c>
      <c r="CV49" s="25">
        <v>6.6000000000000003E-6</v>
      </c>
      <c r="CW49" s="25">
        <v>2.61E-6</v>
      </c>
      <c r="CX49" s="25">
        <v>5.9800000000000003E-6</v>
      </c>
      <c r="CY49" s="25">
        <v>1.47E-5</v>
      </c>
      <c r="CZ49" s="25">
        <v>2.3200000000000001E-5</v>
      </c>
      <c r="DA49" s="25">
        <v>3.1600000000000002E-5</v>
      </c>
      <c r="DB49" s="25">
        <v>4.0200000000000001E-5</v>
      </c>
      <c r="DC49" s="25">
        <v>5.1199999999999998E-5</v>
      </c>
      <c r="DD49" s="25">
        <v>5.5500000000000001E-5</v>
      </c>
      <c r="DE49" s="25">
        <v>5.3300000000000001E-5</v>
      </c>
      <c r="DF49" s="25">
        <v>4.0399999999999999E-5</v>
      </c>
      <c r="DG49" s="25">
        <v>3.26E-5</v>
      </c>
      <c r="DH49" s="25">
        <v>2.7500000000000001E-5</v>
      </c>
      <c r="DI49" s="25">
        <v>2.41E-5</v>
      </c>
    </row>
    <row r="50" spans="1:113" x14ac:dyDescent="0.25">
      <c r="A50" t="str">
        <f t="shared" si="0"/>
        <v>All_4. Retail stores_All_All_All_0 to 20 kW_44042</v>
      </c>
      <c r="B50" t="s">
        <v>155</v>
      </c>
      <c r="C50" t="s">
        <v>212</v>
      </c>
      <c r="D50" t="s">
        <v>2</v>
      </c>
      <c r="E50" t="s">
        <v>40</v>
      </c>
      <c r="F50" t="s">
        <v>2</v>
      </c>
      <c r="G50" t="s">
        <v>2</v>
      </c>
      <c r="H50" t="s">
        <v>2</v>
      </c>
      <c r="I50" t="s">
        <v>208</v>
      </c>
      <c r="J50" s="11">
        <v>44042</v>
      </c>
      <c r="K50">
        <v>15</v>
      </c>
      <c r="L50">
        <v>18</v>
      </c>
      <c r="M50">
        <v>7481</v>
      </c>
      <c r="N50">
        <v>0</v>
      </c>
      <c r="O50">
        <v>0</v>
      </c>
      <c r="P50">
        <v>0</v>
      </c>
      <c r="Q50">
        <v>0</v>
      </c>
      <c r="R50">
        <v>1.682696</v>
      </c>
      <c r="S50">
        <v>1.636717</v>
      </c>
      <c r="T50">
        <v>1.5950869999999999</v>
      </c>
      <c r="U50">
        <v>1.550881</v>
      </c>
      <c r="V50">
        <v>1.5529470000000001</v>
      </c>
      <c r="W50">
        <v>1.583796</v>
      </c>
      <c r="X50">
        <v>1.6200829999999999</v>
      </c>
      <c r="Y50">
        <v>1.9012420000000001</v>
      </c>
      <c r="Z50">
        <v>2.344271</v>
      </c>
      <c r="AA50">
        <v>2.844201</v>
      </c>
      <c r="AB50">
        <v>3.3438759999999998</v>
      </c>
      <c r="AC50">
        <v>3.6434229999999999</v>
      </c>
      <c r="AD50">
        <v>3.888112</v>
      </c>
      <c r="AE50">
        <v>4.0930520000000001</v>
      </c>
      <c r="AF50">
        <v>4.2155810000000002</v>
      </c>
      <c r="AG50">
        <v>4.2512150000000002</v>
      </c>
      <c r="AH50">
        <v>4.1568379999999996</v>
      </c>
      <c r="AI50">
        <v>3.6596220000000002</v>
      </c>
      <c r="AJ50">
        <v>3.1123970000000001</v>
      </c>
      <c r="AK50">
        <v>2.6534019999999998</v>
      </c>
      <c r="AL50">
        <v>2.4070049999999998</v>
      </c>
      <c r="AM50">
        <v>2.1502469999999998</v>
      </c>
      <c r="AN50">
        <v>1.924358</v>
      </c>
      <c r="AO50">
        <v>1.763622</v>
      </c>
      <c r="AP50">
        <v>66.739829999999998</v>
      </c>
      <c r="AQ50">
        <v>65.697249999999997</v>
      </c>
      <c r="AR50">
        <v>64.053820000000002</v>
      </c>
      <c r="AS50">
        <v>62.468530000000001</v>
      </c>
      <c r="AT50">
        <v>61.236879999999999</v>
      </c>
      <c r="AU50">
        <v>60.547629999999998</v>
      </c>
      <c r="AV50">
        <v>60.003570000000003</v>
      </c>
      <c r="AW50">
        <v>60.972709999999999</v>
      </c>
      <c r="AX50">
        <v>63.418170000000003</v>
      </c>
      <c r="AY50">
        <v>66.480900000000005</v>
      </c>
      <c r="AZ50">
        <v>69.892309999999995</v>
      </c>
      <c r="BA50">
        <v>73.728110000000001</v>
      </c>
      <c r="BB50">
        <v>77.479410000000001</v>
      </c>
      <c r="BC50">
        <v>80.89734</v>
      </c>
      <c r="BD50">
        <v>83.663579999999996</v>
      </c>
      <c r="BE50">
        <v>85.520330000000001</v>
      </c>
      <c r="BF50">
        <v>86.269559999999998</v>
      </c>
      <c r="BG50">
        <v>86.091390000000004</v>
      </c>
      <c r="BH50">
        <v>84.522080000000003</v>
      </c>
      <c r="BI50">
        <v>82.141490000000005</v>
      </c>
      <c r="BJ50">
        <v>78.066919999999996</v>
      </c>
      <c r="BK50">
        <v>74.033450000000002</v>
      </c>
      <c r="BL50">
        <v>70.905869999999993</v>
      </c>
      <c r="BM50">
        <v>68.360709999999997</v>
      </c>
      <c r="BN50">
        <v>-1.6893200000000001E-2</v>
      </c>
      <c r="BO50">
        <v>-1.6756199999999999E-2</v>
      </c>
      <c r="BP50">
        <v>-1.56834E-2</v>
      </c>
      <c r="BQ50">
        <v>-1.5407000000000001E-2</v>
      </c>
      <c r="BR50">
        <v>-1.50981E-2</v>
      </c>
      <c r="BS50">
        <v>-1.5381799999999999E-2</v>
      </c>
      <c r="BT50">
        <v>-1.47198E-2</v>
      </c>
      <c r="BU50">
        <v>-1.27809E-2</v>
      </c>
      <c r="BV50">
        <v>-9.3933999999999997E-3</v>
      </c>
      <c r="BW50">
        <v>-9.1097999999999995E-3</v>
      </c>
      <c r="BX50">
        <v>-3.5328E-3</v>
      </c>
      <c r="BY50">
        <v>2.5398999999999999E-3</v>
      </c>
      <c r="BZ50">
        <v>1.5115999999999999E-2</v>
      </c>
      <c r="CA50">
        <v>2.9096299999999999E-2</v>
      </c>
      <c r="CB50">
        <v>6.46148E-2</v>
      </c>
      <c r="CC50">
        <v>8.1923700000000002E-2</v>
      </c>
      <c r="CD50">
        <v>8.2189700000000004E-2</v>
      </c>
      <c r="CE50">
        <v>5.5589800000000002E-2</v>
      </c>
      <c r="CF50">
        <v>1.59107E-2</v>
      </c>
      <c r="CG50">
        <v>4.3061000000000002E-3</v>
      </c>
      <c r="CH50">
        <v>-1.0495900000000001E-2</v>
      </c>
      <c r="CI50">
        <v>-1.08588E-2</v>
      </c>
      <c r="CJ50">
        <v>-1.8995100000000001E-2</v>
      </c>
      <c r="CK50">
        <v>-2.2195400000000001E-2</v>
      </c>
      <c r="CL50" s="25">
        <v>1.5500000000000001E-5</v>
      </c>
      <c r="CM50" s="25">
        <v>1.22E-5</v>
      </c>
      <c r="CN50" s="25">
        <v>1.0900000000000001E-5</v>
      </c>
      <c r="CO50" s="25">
        <v>9.7499999999999998E-6</v>
      </c>
      <c r="CP50" s="25">
        <v>1.0200000000000001E-5</v>
      </c>
      <c r="CQ50" s="25">
        <v>1.0499999999999999E-5</v>
      </c>
      <c r="CR50" s="25">
        <v>1.5500000000000001E-5</v>
      </c>
      <c r="CS50" s="25">
        <v>1.91E-5</v>
      </c>
      <c r="CT50" s="25">
        <v>2.09E-5</v>
      </c>
      <c r="CU50" s="25">
        <v>1.66E-5</v>
      </c>
      <c r="CV50" s="25">
        <v>5.5799999999999999E-6</v>
      </c>
      <c r="CW50" s="25">
        <v>2.2800000000000002E-6</v>
      </c>
      <c r="CX50" s="25">
        <v>5.2499999999999997E-6</v>
      </c>
      <c r="CY50" s="25">
        <v>1.27E-5</v>
      </c>
      <c r="CZ50" s="25">
        <v>2.0000000000000002E-5</v>
      </c>
      <c r="DA50" s="25">
        <v>2.8099999999999999E-5</v>
      </c>
      <c r="DB50" s="25">
        <v>3.5800000000000003E-5</v>
      </c>
      <c r="DC50" s="25">
        <v>4.57E-5</v>
      </c>
      <c r="DD50" s="25">
        <v>4.9299999999999999E-5</v>
      </c>
      <c r="DE50" s="25">
        <v>4.5800000000000002E-5</v>
      </c>
      <c r="DF50" s="25">
        <v>3.4900000000000001E-5</v>
      </c>
      <c r="DG50" s="25">
        <v>2.7800000000000001E-5</v>
      </c>
      <c r="DH50" s="25">
        <v>2.1500000000000001E-5</v>
      </c>
      <c r="DI50" s="25">
        <v>1.7499999999999998E-5</v>
      </c>
    </row>
    <row r="51" spans="1:113" x14ac:dyDescent="0.25">
      <c r="A51" t="str">
        <f t="shared" si="0"/>
        <v>All_4. Retail stores_All_All_All_0 to 20 kW_44053</v>
      </c>
      <c r="B51" t="s">
        <v>155</v>
      </c>
      <c r="C51" t="s">
        <v>212</v>
      </c>
      <c r="D51" t="s">
        <v>2</v>
      </c>
      <c r="E51" t="s">
        <v>40</v>
      </c>
      <c r="F51" t="s">
        <v>2</v>
      </c>
      <c r="G51" t="s">
        <v>2</v>
      </c>
      <c r="H51" t="s">
        <v>2</v>
      </c>
      <c r="I51" t="s">
        <v>208</v>
      </c>
      <c r="J51" s="11">
        <v>44053</v>
      </c>
      <c r="K51">
        <v>15</v>
      </c>
      <c r="L51">
        <v>18</v>
      </c>
      <c r="M51">
        <v>7481</v>
      </c>
      <c r="N51">
        <v>0</v>
      </c>
      <c r="O51">
        <v>0</v>
      </c>
      <c r="P51">
        <v>0</v>
      </c>
      <c r="Q51">
        <v>0</v>
      </c>
      <c r="R51">
        <v>1.7191419999999999</v>
      </c>
      <c r="S51">
        <v>1.6648130000000001</v>
      </c>
      <c r="T51">
        <v>1.6259220000000001</v>
      </c>
      <c r="U51">
        <v>1.586827</v>
      </c>
      <c r="V51">
        <v>1.579615</v>
      </c>
      <c r="W51">
        <v>1.6274789999999999</v>
      </c>
      <c r="X51">
        <v>1.695891</v>
      </c>
      <c r="Y51">
        <v>1.968583</v>
      </c>
      <c r="Z51">
        <v>2.4335270000000002</v>
      </c>
      <c r="AA51">
        <v>2.9713959999999999</v>
      </c>
      <c r="AB51">
        <v>3.4911219999999998</v>
      </c>
      <c r="AC51">
        <v>3.7863560000000001</v>
      </c>
      <c r="AD51">
        <v>3.9788739999999998</v>
      </c>
      <c r="AE51">
        <v>4.1404620000000003</v>
      </c>
      <c r="AF51">
        <v>4.2101569999999997</v>
      </c>
      <c r="AG51">
        <v>4.217352</v>
      </c>
      <c r="AH51">
        <v>4.1146409999999998</v>
      </c>
      <c r="AI51">
        <v>3.653416</v>
      </c>
      <c r="AJ51">
        <v>3.1180059999999998</v>
      </c>
      <c r="AK51">
        <v>2.6674470000000001</v>
      </c>
      <c r="AL51">
        <v>2.45594</v>
      </c>
      <c r="AM51">
        <v>2.1975730000000002</v>
      </c>
      <c r="AN51">
        <v>1.971773</v>
      </c>
      <c r="AO51">
        <v>1.817906</v>
      </c>
      <c r="AP51">
        <v>68.433480000000003</v>
      </c>
      <c r="AQ51">
        <v>68.618870000000001</v>
      </c>
      <c r="AR51">
        <v>67.338769999999997</v>
      </c>
      <c r="AS51">
        <v>66.394710000000003</v>
      </c>
      <c r="AT51">
        <v>65.47063</v>
      </c>
      <c r="AU51">
        <v>63.768000000000001</v>
      </c>
      <c r="AV51">
        <v>62.926740000000002</v>
      </c>
      <c r="AW51">
        <v>63.370449999999998</v>
      </c>
      <c r="AX51">
        <v>66.838369999999998</v>
      </c>
      <c r="AY51">
        <v>70.698120000000003</v>
      </c>
      <c r="AZ51">
        <v>74.333789999999993</v>
      </c>
      <c r="BA51">
        <v>77.880330000000001</v>
      </c>
      <c r="BB51">
        <v>81.18826</v>
      </c>
      <c r="BC51">
        <v>83.741230000000002</v>
      </c>
      <c r="BD51">
        <v>85.705100000000002</v>
      </c>
      <c r="BE51">
        <v>86.5852</v>
      </c>
      <c r="BF51">
        <v>86.715479999999999</v>
      </c>
      <c r="BG51">
        <v>85.882900000000006</v>
      </c>
      <c r="BH51">
        <v>84.301090000000002</v>
      </c>
      <c r="BI51">
        <v>81.48706</v>
      </c>
      <c r="BJ51">
        <v>77.487920000000003</v>
      </c>
      <c r="BK51">
        <v>74.099170000000001</v>
      </c>
      <c r="BL51">
        <v>71.299310000000006</v>
      </c>
      <c r="BM51">
        <v>69.125979999999998</v>
      </c>
      <c r="BN51">
        <v>-2.1963199999999999E-2</v>
      </c>
      <c r="BO51">
        <v>-1.4524799999999999E-2</v>
      </c>
      <c r="BP51">
        <v>-1.9990399999999998E-2</v>
      </c>
      <c r="BQ51">
        <v>-1.8344200000000001E-2</v>
      </c>
      <c r="BR51">
        <v>-1.1766199999999999E-2</v>
      </c>
      <c r="BS51">
        <v>-1.87435E-2</v>
      </c>
      <c r="BT51">
        <v>-2.2963600000000001E-2</v>
      </c>
      <c r="BU51">
        <v>-2.5070800000000001E-2</v>
      </c>
      <c r="BV51">
        <v>-2.4079699999999999E-2</v>
      </c>
      <c r="BW51">
        <v>-3.10069E-2</v>
      </c>
      <c r="BX51">
        <v>-3.3011400000000003E-2</v>
      </c>
      <c r="BY51">
        <v>5.4504999999999996E-3</v>
      </c>
      <c r="BZ51">
        <v>3.7400500000000003E-2</v>
      </c>
      <c r="CA51">
        <v>5.4759799999999997E-2</v>
      </c>
      <c r="CB51">
        <v>9.1017100000000004E-2</v>
      </c>
      <c r="CC51">
        <v>0.1201164</v>
      </c>
      <c r="CD51">
        <v>0.1053241</v>
      </c>
      <c r="CE51">
        <v>6.5226400000000004E-2</v>
      </c>
      <c r="CF51">
        <v>1.0848200000000001E-2</v>
      </c>
      <c r="CG51">
        <v>-1.7554999999999999E-3</v>
      </c>
      <c r="CH51">
        <v>-2.6004900000000001E-2</v>
      </c>
      <c r="CI51">
        <v>-2.1163299999999999E-2</v>
      </c>
      <c r="CJ51">
        <v>-2.2516899999999999E-2</v>
      </c>
      <c r="CK51">
        <v>-2.3485599999999999E-2</v>
      </c>
      <c r="CL51" s="25">
        <v>2.4000000000000001E-5</v>
      </c>
      <c r="CM51" s="25">
        <v>2.3099999999999999E-5</v>
      </c>
      <c r="CN51" s="25">
        <v>2.1299999999999999E-5</v>
      </c>
      <c r="CO51" s="25">
        <v>1.91E-5</v>
      </c>
      <c r="CP51" s="25">
        <v>1.88E-5</v>
      </c>
      <c r="CQ51" s="25">
        <v>2.2200000000000001E-5</v>
      </c>
      <c r="CR51" s="25">
        <v>2.1800000000000001E-5</v>
      </c>
      <c r="CS51" s="25">
        <v>2.9899999999999998E-5</v>
      </c>
      <c r="CT51" s="25">
        <v>3.5200000000000002E-5</v>
      </c>
      <c r="CU51" s="25">
        <v>2.8799999999999999E-5</v>
      </c>
      <c r="CV51" s="25">
        <v>9.6600000000000007E-6</v>
      </c>
      <c r="CW51" s="25">
        <v>3.7699999999999999E-6</v>
      </c>
      <c r="CX51" s="25">
        <v>7.7300000000000005E-6</v>
      </c>
      <c r="CY51" s="25">
        <v>1.8099999999999999E-5</v>
      </c>
      <c r="CZ51" s="25">
        <v>2.7100000000000001E-5</v>
      </c>
      <c r="DA51" s="25">
        <v>3.57E-5</v>
      </c>
      <c r="DB51" s="25">
        <v>4.5000000000000003E-5</v>
      </c>
      <c r="DC51" s="25">
        <v>5.6499999999999998E-5</v>
      </c>
      <c r="DD51" s="25">
        <v>5.9500000000000003E-5</v>
      </c>
      <c r="DE51" s="25">
        <v>5.02E-5</v>
      </c>
      <c r="DF51" s="25">
        <v>4.3800000000000001E-5</v>
      </c>
      <c r="DG51" s="25">
        <v>3.6999999999999998E-5</v>
      </c>
      <c r="DH51" s="25">
        <v>2.8600000000000001E-5</v>
      </c>
      <c r="DI51" s="25">
        <v>2.27E-5</v>
      </c>
    </row>
    <row r="52" spans="1:113" x14ac:dyDescent="0.25">
      <c r="A52" t="str">
        <f t="shared" si="0"/>
        <v>All_4. Retail stores_All_All_All_0 to 20 kW_44056</v>
      </c>
      <c r="B52" t="s">
        <v>155</v>
      </c>
      <c r="C52" t="s">
        <v>212</v>
      </c>
      <c r="D52" t="s">
        <v>2</v>
      </c>
      <c r="E52" t="s">
        <v>40</v>
      </c>
      <c r="F52" t="s">
        <v>2</v>
      </c>
      <c r="G52" t="s">
        <v>2</v>
      </c>
      <c r="H52" t="s">
        <v>2</v>
      </c>
      <c r="I52" t="s">
        <v>208</v>
      </c>
      <c r="J52" s="11">
        <v>44056</v>
      </c>
      <c r="K52">
        <v>15</v>
      </c>
      <c r="L52">
        <v>18</v>
      </c>
      <c r="M52">
        <v>7481</v>
      </c>
      <c r="N52">
        <v>0</v>
      </c>
      <c r="O52">
        <v>0</v>
      </c>
      <c r="P52">
        <v>0</v>
      </c>
      <c r="Q52">
        <v>0</v>
      </c>
      <c r="R52">
        <v>1.7115629999999999</v>
      </c>
      <c r="S52">
        <v>1.67041</v>
      </c>
      <c r="T52">
        <v>1.6227659999999999</v>
      </c>
      <c r="U52">
        <v>1.5893280000000001</v>
      </c>
      <c r="V52">
        <v>1.588765</v>
      </c>
      <c r="W52">
        <v>1.6401049999999999</v>
      </c>
      <c r="X52">
        <v>1.702744</v>
      </c>
      <c r="Y52">
        <v>1.944534</v>
      </c>
      <c r="Z52">
        <v>2.4116469999999999</v>
      </c>
      <c r="AA52">
        <v>2.9721039999999999</v>
      </c>
      <c r="AB52">
        <v>3.5144169999999999</v>
      </c>
      <c r="AC52">
        <v>3.8395929999999998</v>
      </c>
      <c r="AD52">
        <v>4.03369</v>
      </c>
      <c r="AE52">
        <v>4.162903</v>
      </c>
      <c r="AF52">
        <v>4.26694</v>
      </c>
      <c r="AG52">
        <v>4.2780750000000003</v>
      </c>
      <c r="AH52">
        <v>4.1335059999999997</v>
      </c>
      <c r="AI52">
        <v>3.6557659999999998</v>
      </c>
      <c r="AJ52">
        <v>3.0814349999999999</v>
      </c>
      <c r="AK52">
        <v>2.6463239999999999</v>
      </c>
      <c r="AL52">
        <v>2.457592</v>
      </c>
      <c r="AM52">
        <v>2.1929750000000001</v>
      </c>
      <c r="AN52">
        <v>1.9893860000000001</v>
      </c>
      <c r="AO52">
        <v>1.851807</v>
      </c>
      <c r="AP52">
        <v>70.132850000000005</v>
      </c>
      <c r="AQ52">
        <v>66.986260000000001</v>
      </c>
      <c r="AR52">
        <v>65.685950000000005</v>
      </c>
      <c r="AS52">
        <v>64.458640000000003</v>
      </c>
      <c r="AT52">
        <v>63.516509999999997</v>
      </c>
      <c r="AU52">
        <v>62.677810000000001</v>
      </c>
      <c r="AV52">
        <v>61.667909999999999</v>
      </c>
      <c r="AW52">
        <v>62.189369999999997</v>
      </c>
      <c r="AX52">
        <v>65.945920000000001</v>
      </c>
      <c r="AY52">
        <v>70.468869999999995</v>
      </c>
      <c r="AZ52">
        <v>74.61327</v>
      </c>
      <c r="BA52">
        <v>78.860079999999996</v>
      </c>
      <c r="BB52">
        <v>82.300139999999999</v>
      </c>
      <c r="BC52">
        <v>84.527519999999996</v>
      </c>
      <c r="BD52">
        <v>86.711250000000007</v>
      </c>
      <c r="BE52">
        <v>88.161789999999996</v>
      </c>
      <c r="BF52">
        <v>89.387379999999993</v>
      </c>
      <c r="BG52">
        <v>88.280280000000005</v>
      </c>
      <c r="BH52">
        <v>86.714150000000004</v>
      </c>
      <c r="BI52">
        <v>84.539090000000002</v>
      </c>
      <c r="BJ52">
        <v>81.040530000000004</v>
      </c>
      <c r="BK52">
        <v>77.967550000000003</v>
      </c>
      <c r="BL52">
        <v>75.658910000000006</v>
      </c>
      <c r="BM52">
        <v>73.612290000000002</v>
      </c>
      <c r="BN52">
        <v>-2.3247500000000001E-2</v>
      </c>
      <c r="BO52">
        <v>-1.6515999999999999E-2</v>
      </c>
      <c r="BP52">
        <v>-1.8837099999999999E-2</v>
      </c>
      <c r="BQ52">
        <v>-1.54381E-2</v>
      </c>
      <c r="BR52">
        <v>-1.35718E-2</v>
      </c>
      <c r="BS52">
        <v>-1.31629E-2</v>
      </c>
      <c r="BT52">
        <v>-1.22378E-2</v>
      </c>
      <c r="BU52">
        <v>-1.16039E-2</v>
      </c>
      <c r="BV52">
        <v>-1.52502E-2</v>
      </c>
      <c r="BW52">
        <v>-2.5635100000000001E-2</v>
      </c>
      <c r="BX52">
        <v>-1.6363200000000001E-2</v>
      </c>
      <c r="BY52">
        <v>4.7625999999999996E-3</v>
      </c>
      <c r="BZ52">
        <v>2.9529300000000001E-2</v>
      </c>
      <c r="CA52">
        <v>4.2874900000000001E-2</v>
      </c>
      <c r="CB52">
        <v>8.09864E-2</v>
      </c>
      <c r="CC52">
        <v>9.60038E-2</v>
      </c>
      <c r="CD52">
        <v>9.74106E-2</v>
      </c>
      <c r="CE52">
        <v>6.2698400000000001E-2</v>
      </c>
      <c r="CF52">
        <v>1.94615E-2</v>
      </c>
      <c r="CG52">
        <v>5.6592999999999999E-3</v>
      </c>
      <c r="CH52">
        <v>-1.1480000000000001E-2</v>
      </c>
      <c r="CI52">
        <v>-1.02232E-2</v>
      </c>
      <c r="CJ52">
        <v>-1.8146599999999999E-2</v>
      </c>
      <c r="CK52">
        <v>-2.0721400000000001E-2</v>
      </c>
      <c r="CL52" s="25">
        <v>2.1100000000000001E-5</v>
      </c>
      <c r="CM52" s="25">
        <v>2.05E-5</v>
      </c>
      <c r="CN52" s="25">
        <v>1.8099999999999999E-5</v>
      </c>
      <c r="CO52" s="25">
        <v>1.5400000000000002E-5</v>
      </c>
      <c r="CP52" s="25">
        <v>1.5099999999999999E-5</v>
      </c>
      <c r="CQ52" s="25">
        <v>1.63E-5</v>
      </c>
      <c r="CR52" s="25">
        <v>1.9899999999999999E-5</v>
      </c>
      <c r="CS52" s="25">
        <v>2.3300000000000001E-5</v>
      </c>
      <c r="CT52" s="25">
        <v>2.6299999999999999E-5</v>
      </c>
      <c r="CU52" s="25">
        <v>2.0999999999999999E-5</v>
      </c>
      <c r="CV52" s="25">
        <v>6.7900000000000002E-6</v>
      </c>
      <c r="CW52" s="25">
        <v>2.39E-6</v>
      </c>
      <c r="CX52" s="25">
        <v>5.4999999999999999E-6</v>
      </c>
      <c r="CY52" s="25">
        <v>1.49E-5</v>
      </c>
      <c r="CZ52" s="25">
        <v>2.1399999999999998E-5</v>
      </c>
      <c r="DA52" s="25">
        <v>2.9799999999999999E-5</v>
      </c>
      <c r="DB52" s="25">
        <v>3.8300000000000003E-5</v>
      </c>
      <c r="DC52" s="25">
        <v>4.7299999999999998E-5</v>
      </c>
      <c r="DD52" s="25">
        <v>5.0399999999999999E-5</v>
      </c>
      <c r="DE52" s="25">
        <v>3.9100000000000002E-5</v>
      </c>
      <c r="DF52" s="25">
        <v>3.7700000000000002E-5</v>
      </c>
      <c r="DG52" s="25">
        <v>3.3099999999999998E-5</v>
      </c>
      <c r="DH52" s="25">
        <v>2.5999999999999998E-5</v>
      </c>
      <c r="DI52" s="25">
        <v>2.27E-5</v>
      </c>
    </row>
    <row r="53" spans="1:113" x14ac:dyDescent="0.25">
      <c r="A53" t="str">
        <f t="shared" si="0"/>
        <v>All_4. Retail stores_All_All_All_0 to 20 kW_44057</v>
      </c>
      <c r="B53" t="s">
        <v>155</v>
      </c>
      <c r="C53" t="s">
        <v>212</v>
      </c>
      <c r="D53" t="s">
        <v>2</v>
      </c>
      <c r="E53" t="s">
        <v>40</v>
      </c>
      <c r="F53" t="s">
        <v>2</v>
      </c>
      <c r="G53" t="s">
        <v>2</v>
      </c>
      <c r="H53" t="s">
        <v>2</v>
      </c>
      <c r="I53" t="s">
        <v>208</v>
      </c>
      <c r="J53" s="11">
        <v>44057</v>
      </c>
      <c r="K53">
        <v>15</v>
      </c>
      <c r="L53">
        <v>18</v>
      </c>
      <c r="M53">
        <v>7481</v>
      </c>
      <c r="N53">
        <v>0</v>
      </c>
      <c r="O53">
        <v>0</v>
      </c>
      <c r="P53">
        <v>0</v>
      </c>
      <c r="Q53">
        <v>0</v>
      </c>
      <c r="R53">
        <v>1.7584919999999999</v>
      </c>
      <c r="S53">
        <v>1.7150989999999999</v>
      </c>
      <c r="T53">
        <v>1.675057</v>
      </c>
      <c r="U53">
        <v>1.637945</v>
      </c>
      <c r="V53">
        <v>1.645964</v>
      </c>
      <c r="W53">
        <v>1.7056389999999999</v>
      </c>
      <c r="X53">
        <v>1.78329</v>
      </c>
      <c r="Y53">
        <v>2.0663170000000002</v>
      </c>
      <c r="Z53">
        <v>2.5769090000000001</v>
      </c>
      <c r="AA53">
        <v>3.2112949999999998</v>
      </c>
      <c r="AB53">
        <v>3.835207</v>
      </c>
      <c r="AC53">
        <v>4.2105110000000003</v>
      </c>
      <c r="AD53">
        <v>4.4506439999999996</v>
      </c>
      <c r="AE53">
        <v>4.6207320000000003</v>
      </c>
      <c r="AF53">
        <v>4.7223860000000002</v>
      </c>
      <c r="AG53">
        <v>4.7157629999999999</v>
      </c>
      <c r="AH53">
        <v>4.5772599999999999</v>
      </c>
      <c r="AI53">
        <v>4.0676959999999998</v>
      </c>
      <c r="AJ53">
        <v>3.4354779999999998</v>
      </c>
      <c r="AK53">
        <v>2.9242140000000001</v>
      </c>
      <c r="AL53">
        <v>2.7083780000000002</v>
      </c>
      <c r="AM53">
        <v>2.4650210000000001</v>
      </c>
      <c r="AN53">
        <v>2.2448199999999998</v>
      </c>
      <c r="AO53">
        <v>2.066195</v>
      </c>
      <c r="AP53">
        <v>74.073189999999997</v>
      </c>
      <c r="AQ53">
        <v>70.620050000000006</v>
      </c>
      <c r="AR53">
        <v>69.839119999999994</v>
      </c>
      <c r="AS53">
        <v>69.173879999999997</v>
      </c>
      <c r="AT53">
        <v>68.472740000000002</v>
      </c>
      <c r="AU53">
        <v>67.872190000000003</v>
      </c>
      <c r="AV53">
        <v>67.270759999999996</v>
      </c>
      <c r="AW53">
        <v>68.193839999999994</v>
      </c>
      <c r="AX53">
        <v>71.442099999999996</v>
      </c>
      <c r="AY53">
        <v>75.554259999999999</v>
      </c>
      <c r="AZ53">
        <v>79.618089999999995</v>
      </c>
      <c r="BA53">
        <v>83.558170000000004</v>
      </c>
      <c r="BB53">
        <v>87.319119999999998</v>
      </c>
      <c r="BC53">
        <v>90.661749999999998</v>
      </c>
      <c r="BD53">
        <v>92.354039999999998</v>
      </c>
      <c r="BE53">
        <v>93.840879999999999</v>
      </c>
      <c r="BF53">
        <v>94.512079999999997</v>
      </c>
      <c r="BG53">
        <v>94.056730000000002</v>
      </c>
      <c r="BH53">
        <v>93.25394</v>
      </c>
      <c r="BI53">
        <v>90.845420000000004</v>
      </c>
      <c r="BJ53">
        <v>87.150120000000001</v>
      </c>
      <c r="BK53">
        <v>83.684089999999998</v>
      </c>
      <c r="BL53">
        <v>80.881190000000004</v>
      </c>
      <c r="BM53">
        <v>78.816590000000005</v>
      </c>
      <c r="BN53">
        <v>-2.9175599999999999E-2</v>
      </c>
      <c r="BO53">
        <v>-1.6519300000000001E-2</v>
      </c>
      <c r="BP53">
        <v>-2.18748E-2</v>
      </c>
      <c r="BQ53">
        <v>-1.63208E-2</v>
      </c>
      <c r="BR53">
        <v>-1.30467E-2</v>
      </c>
      <c r="BS53">
        <v>-9.4549999999999999E-3</v>
      </c>
      <c r="BT53">
        <v>-8.0143999999999996E-3</v>
      </c>
      <c r="BU53">
        <v>-1.05687E-2</v>
      </c>
      <c r="BV53">
        <v>-3.0861599999999999E-2</v>
      </c>
      <c r="BW53">
        <v>-4.3064100000000001E-2</v>
      </c>
      <c r="BX53">
        <v>-2.8496299999999999E-2</v>
      </c>
      <c r="BY53">
        <v>6.8389999999999996E-3</v>
      </c>
      <c r="BZ53">
        <v>4.4956700000000002E-2</v>
      </c>
      <c r="CA53">
        <v>7.23882E-2</v>
      </c>
      <c r="CB53">
        <v>0.1133363</v>
      </c>
      <c r="CC53">
        <v>0.13447600000000001</v>
      </c>
      <c r="CD53">
        <v>0.12643219999999999</v>
      </c>
      <c r="CE53">
        <v>8.6551000000000003E-2</v>
      </c>
      <c r="CF53">
        <v>2.18649E-2</v>
      </c>
      <c r="CG53">
        <v>8.5097000000000003E-3</v>
      </c>
      <c r="CH53">
        <v>-1.51387E-2</v>
      </c>
      <c r="CI53">
        <v>-9.2230999999999997E-3</v>
      </c>
      <c r="CJ53">
        <v>-1.7825299999999999E-2</v>
      </c>
      <c r="CK53">
        <v>-1.97857E-2</v>
      </c>
      <c r="CL53" s="25">
        <v>2.5199999999999999E-5</v>
      </c>
      <c r="CM53" s="25">
        <v>2.5199999999999999E-5</v>
      </c>
      <c r="CN53" s="25">
        <v>2.3099999999999999E-5</v>
      </c>
      <c r="CO53" s="25">
        <v>2.3E-5</v>
      </c>
      <c r="CP53" s="25">
        <v>2.4600000000000002E-5</v>
      </c>
      <c r="CQ53" s="25">
        <v>2.65E-5</v>
      </c>
      <c r="CR53" s="25">
        <v>3.43E-5</v>
      </c>
      <c r="CS53" s="25">
        <v>4.0800000000000002E-5</v>
      </c>
      <c r="CT53" s="25">
        <v>4.6600000000000001E-5</v>
      </c>
      <c r="CU53" s="25">
        <v>3.5200000000000002E-5</v>
      </c>
      <c r="CV53" s="25">
        <v>9.2199999999999998E-6</v>
      </c>
      <c r="CW53" s="25">
        <v>3.1300000000000001E-6</v>
      </c>
      <c r="CX53" s="25">
        <v>7.9999999999999996E-6</v>
      </c>
      <c r="CY53" s="25">
        <v>2.0999999999999999E-5</v>
      </c>
      <c r="CZ53" s="25">
        <v>3.3300000000000003E-5</v>
      </c>
      <c r="DA53" s="25">
        <v>4.5899999999999998E-5</v>
      </c>
      <c r="DB53">
        <v>5.8999999999999998E-5</v>
      </c>
      <c r="DC53">
        <v>7.7299999999999995E-5</v>
      </c>
      <c r="DD53" s="25">
        <v>8.7999999999999998E-5</v>
      </c>
      <c r="DE53" s="25">
        <v>7.9900000000000004E-5</v>
      </c>
      <c r="DF53" s="25">
        <v>7.8700000000000002E-5</v>
      </c>
      <c r="DG53" s="25">
        <v>6.5099999999999997E-5</v>
      </c>
      <c r="DH53" s="25">
        <v>5.6199999999999997E-5</v>
      </c>
      <c r="DI53" s="25">
        <v>5.0800000000000002E-5</v>
      </c>
    </row>
    <row r="54" spans="1:113" x14ac:dyDescent="0.25">
      <c r="A54" t="str">
        <f t="shared" si="0"/>
        <v>All_4. Retail stores_All_All_All_0 to 20 kW_44060</v>
      </c>
      <c r="B54" t="s">
        <v>155</v>
      </c>
      <c r="C54" t="s">
        <v>212</v>
      </c>
      <c r="D54" t="s">
        <v>2</v>
      </c>
      <c r="E54" t="s">
        <v>40</v>
      </c>
      <c r="F54" t="s">
        <v>2</v>
      </c>
      <c r="G54" t="s">
        <v>2</v>
      </c>
      <c r="H54" t="s">
        <v>2</v>
      </c>
      <c r="I54" t="s">
        <v>208</v>
      </c>
      <c r="J54" s="11">
        <v>44060</v>
      </c>
      <c r="K54">
        <v>15</v>
      </c>
      <c r="L54">
        <v>18</v>
      </c>
      <c r="M54">
        <v>7481</v>
      </c>
      <c r="N54">
        <v>0</v>
      </c>
      <c r="O54">
        <v>0</v>
      </c>
      <c r="P54">
        <v>0</v>
      </c>
      <c r="Q54">
        <v>0</v>
      </c>
      <c r="R54">
        <v>1.918239</v>
      </c>
      <c r="S54">
        <v>1.8570629999999999</v>
      </c>
      <c r="T54">
        <v>1.8137369999999999</v>
      </c>
      <c r="U54">
        <v>1.7808219999999999</v>
      </c>
      <c r="V54">
        <v>1.778125</v>
      </c>
      <c r="W54">
        <v>1.8318239999999999</v>
      </c>
      <c r="X54">
        <v>1.942925</v>
      </c>
      <c r="Y54">
        <v>2.256202</v>
      </c>
      <c r="Z54">
        <v>2.751382</v>
      </c>
      <c r="AA54">
        <v>3.3883649999999998</v>
      </c>
      <c r="AB54">
        <v>3.9932439999999998</v>
      </c>
      <c r="AC54">
        <v>4.3002669999999998</v>
      </c>
      <c r="AD54">
        <v>4.4289849999999999</v>
      </c>
      <c r="AE54">
        <v>4.5112030000000001</v>
      </c>
      <c r="AF54">
        <v>4.5401569999999998</v>
      </c>
      <c r="AG54">
        <v>4.5057070000000001</v>
      </c>
      <c r="AH54">
        <v>4.3340589999999999</v>
      </c>
      <c r="AI54">
        <v>3.8338640000000002</v>
      </c>
      <c r="AJ54">
        <v>3.2873160000000001</v>
      </c>
      <c r="AK54">
        <v>2.8864619999999999</v>
      </c>
      <c r="AL54">
        <v>2.6775739999999999</v>
      </c>
      <c r="AM54">
        <v>2.384897</v>
      </c>
      <c r="AN54">
        <v>2.1816849999999999</v>
      </c>
      <c r="AO54">
        <v>2.0299480000000001</v>
      </c>
      <c r="AP54">
        <v>75.543800000000005</v>
      </c>
      <c r="AQ54">
        <v>74.485900000000001</v>
      </c>
      <c r="AR54">
        <v>73.180049999999994</v>
      </c>
      <c r="AS54">
        <v>72.183819999999997</v>
      </c>
      <c r="AT54">
        <v>70.944339999999997</v>
      </c>
      <c r="AU54">
        <v>70.443910000000002</v>
      </c>
      <c r="AV54">
        <v>69.991320000000002</v>
      </c>
      <c r="AW54">
        <v>70.446839999999995</v>
      </c>
      <c r="AX54">
        <v>73.016630000000006</v>
      </c>
      <c r="AY54">
        <v>76.422610000000006</v>
      </c>
      <c r="AZ54">
        <v>80.774439999999998</v>
      </c>
      <c r="BA54">
        <v>83.452259999999995</v>
      </c>
      <c r="BB54">
        <v>85.935810000000004</v>
      </c>
      <c r="BC54">
        <v>87.106610000000003</v>
      </c>
      <c r="BD54">
        <v>88.358199999999997</v>
      </c>
      <c r="BE54">
        <v>89.435850000000002</v>
      </c>
      <c r="BF54">
        <v>89.420529999999999</v>
      </c>
      <c r="BG54">
        <v>87.955119999999994</v>
      </c>
      <c r="BH54">
        <v>86.557699999999997</v>
      </c>
      <c r="BI54">
        <v>84.49145</v>
      </c>
      <c r="BJ54">
        <v>81.341819999999998</v>
      </c>
      <c r="BK54">
        <v>79.225989999999996</v>
      </c>
      <c r="BL54">
        <v>77.860820000000004</v>
      </c>
      <c r="BM54">
        <v>76.510409999999993</v>
      </c>
      <c r="BN54">
        <v>-3.6593100000000003E-2</v>
      </c>
      <c r="BO54">
        <v>-1.45264E-2</v>
      </c>
      <c r="BP54">
        <v>-2.6570699999999999E-2</v>
      </c>
      <c r="BQ54">
        <v>-1.98943E-2</v>
      </c>
      <c r="BR54">
        <v>-1.09576E-2</v>
      </c>
      <c r="BS54">
        <v>-1.1938000000000001E-2</v>
      </c>
      <c r="BT54">
        <v>-1.55412E-2</v>
      </c>
      <c r="BU54">
        <v>-2.34865E-2</v>
      </c>
      <c r="BV54">
        <v>-4.5678400000000001E-2</v>
      </c>
      <c r="BW54">
        <v>-5.7436800000000003E-2</v>
      </c>
      <c r="BX54">
        <v>-5.4065200000000001E-2</v>
      </c>
      <c r="BY54">
        <v>8.6826000000000004E-3</v>
      </c>
      <c r="BZ54">
        <v>5.8950099999999998E-2</v>
      </c>
      <c r="CA54">
        <v>7.7694600000000003E-2</v>
      </c>
      <c r="CB54">
        <v>0.114722</v>
      </c>
      <c r="CC54">
        <v>0.1498553</v>
      </c>
      <c r="CD54">
        <v>0.12984799999999999</v>
      </c>
      <c r="CE54">
        <v>7.9090499999999994E-2</v>
      </c>
      <c r="CF54">
        <v>1.2139499999999999E-2</v>
      </c>
      <c r="CG54">
        <v>-1.93E-4</v>
      </c>
      <c r="CH54">
        <v>-2.86503E-2</v>
      </c>
      <c r="CI54">
        <v>-2.0305699999999999E-2</v>
      </c>
      <c r="CJ54">
        <v>-2.21301E-2</v>
      </c>
      <c r="CK54">
        <v>-2.2222100000000002E-2</v>
      </c>
      <c r="CL54" s="25">
        <v>4.3600000000000003E-5</v>
      </c>
      <c r="CM54" s="25">
        <v>4.57E-5</v>
      </c>
      <c r="CN54" s="25">
        <v>4.2500000000000003E-5</v>
      </c>
      <c r="CO54" s="25">
        <v>4.0299999999999997E-5</v>
      </c>
      <c r="CP54" s="25">
        <v>4.0899999999999998E-5</v>
      </c>
      <c r="CQ54" s="25">
        <v>4.0099999999999999E-5</v>
      </c>
      <c r="CR54" s="25">
        <v>5.2099999999999999E-5</v>
      </c>
      <c r="CS54" s="25">
        <v>7.2799999999999994E-5</v>
      </c>
      <c r="CT54" s="25">
        <v>7.7999999999999999E-5</v>
      </c>
      <c r="CU54" s="25">
        <v>5.2599999999999998E-5</v>
      </c>
      <c r="CV54" s="25">
        <v>1.3900000000000001E-5</v>
      </c>
      <c r="CW54" s="25">
        <v>4.7299999999999996E-6</v>
      </c>
      <c r="CX54" s="25">
        <v>1.01E-5</v>
      </c>
      <c r="CY54" s="25">
        <v>2.5700000000000001E-5</v>
      </c>
      <c r="CZ54" s="25">
        <v>3.4799999999999999E-5</v>
      </c>
      <c r="DA54">
        <v>4.57E-5</v>
      </c>
      <c r="DB54">
        <v>5.91E-5</v>
      </c>
      <c r="DC54">
        <v>7.7000000000000001E-5</v>
      </c>
      <c r="DD54">
        <v>8.6199999999999995E-5</v>
      </c>
      <c r="DE54">
        <v>7.2700000000000005E-5</v>
      </c>
      <c r="DF54">
        <v>6.9300000000000004E-5</v>
      </c>
      <c r="DG54" s="25">
        <v>5.7899999999999998E-5</v>
      </c>
      <c r="DH54" s="25">
        <v>5.2200000000000002E-5</v>
      </c>
      <c r="DI54" s="25">
        <v>4.6499999999999999E-5</v>
      </c>
    </row>
    <row r="55" spans="1:113" x14ac:dyDescent="0.25">
      <c r="A55" t="str">
        <f t="shared" si="0"/>
        <v>All_4. Retail stores_All_All_All_0 to 20 kW_44061</v>
      </c>
      <c r="B55" t="s">
        <v>155</v>
      </c>
      <c r="C55" t="s">
        <v>212</v>
      </c>
      <c r="D55" t="s">
        <v>2</v>
      </c>
      <c r="E55" t="s">
        <v>40</v>
      </c>
      <c r="F55" t="s">
        <v>2</v>
      </c>
      <c r="G55" t="s">
        <v>2</v>
      </c>
      <c r="H55" t="s">
        <v>2</v>
      </c>
      <c r="I55" t="s">
        <v>208</v>
      </c>
      <c r="J55" s="11">
        <v>44061</v>
      </c>
      <c r="K55">
        <v>15</v>
      </c>
      <c r="L55">
        <v>18</v>
      </c>
      <c r="M55">
        <v>7481</v>
      </c>
      <c r="N55">
        <v>0</v>
      </c>
      <c r="O55">
        <v>0</v>
      </c>
      <c r="P55">
        <v>0</v>
      </c>
      <c r="Q55">
        <v>0</v>
      </c>
      <c r="R55">
        <v>1.9323049999999999</v>
      </c>
      <c r="S55">
        <v>1.8825499999999999</v>
      </c>
      <c r="T55">
        <v>1.8308610000000001</v>
      </c>
      <c r="U55">
        <v>1.7945930000000001</v>
      </c>
      <c r="V55">
        <v>1.788151</v>
      </c>
      <c r="W55">
        <v>1.8472789999999999</v>
      </c>
      <c r="X55">
        <v>1.9573959999999999</v>
      </c>
      <c r="Y55">
        <v>2.267093</v>
      </c>
      <c r="Z55">
        <v>2.78884</v>
      </c>
      <c r="AA55">
        <v>3.4580160000000002</v>
      </c>
      <c r="AB55">
        <v>4.0756249999999996</v>
      </c>
      <c r="AC55">
        <v>4.4032479999999996</v>
      </c>
      <c r="AD55">
        <v>4.5508749999999996</v>
      </c>
      <c r="AE55">
        <v>4.6859380000000002</v>
      </c>
      <c r="AF55">
        <v>4.7328140000000003</v>
      </c>
      <c r="AG55">
        <v>4.7180489999999997</v>
      </c>
      <c r="AH55">
        <v>4.5435270000000001</v>
      </c>
      <c r="AI55">
        <v>4.0087529999999996</v>
      </c>
      <c r="AJ55">
        <v>3.408992</v>
      </c>
      <c r="AK55">
        <v>2.9638409999999999</v>
      </c>
      <c r="AL55">
        <v>2.7273010000000002</v>
      </c>
      <c r="AM55">
        <v>2.4332880000000001</v>
      </c>
      <c r="AN55">
        <v>2.217247</v>
      </c>
      <c r="AO55">
        <v>2.0620419999999999</v>
      </c>
      <c r="AP55">
        <v>75.379580000000004</v>
      </c>
      <c r="AQ55">
        <v>73.384410000000003</v>
      </c>
      <c r="AR55">
        <v>72.096000000000004</v>
      </c>
      <c r="AS55">
        <v>71.382540000000006</v>
      </c>
      <c r="AT55">
        <v>70.701899999999995</v>
      </c>
      <c r="AU55">
        <v>69.831879999999998</v>
      </c>
      <c r="AV55">
        <v>69.037170000000003</v>
      </c>
      <c r="AW55">
        <v>69.025440000000003</v>
      </c>
      <c r="AX55">
        <v>71.784610000000001</v>
      </c>
      <c r="AY55">
        <v>76.074650000000005</v>
      </c>
      <c r="AZ55">
        <v>79.983949999999993</v>
      </c>
      <c r="BA55">
        <v>83.717789999999994</v>
      </c>
      <c r="BB55">
        <v>86.841980000000007</v>
      </c>
      <c r="BC55">
        <v>89.433520000000001</v>
      </c>
      <c r="BD55">
        <v>91.207660000000004</v>
      </c>
      <c r="BE55">
        <v>92.322800000000001</v>
      </c>
      <c r="BF55">
        <v>92.728020000000001</v>
      </c>
      <c r="BG55">
        <v>92.06456</v>
      </c>
      <c r="BH55">
        <v>90.397120000000001</v>
      </c>
      <c r="BI55">
        <v>87.806150000000002</v>
      </c>
      <c r="BJ55">
        <v>83.98715</v>
      </c>
      <c r="BK55">
        <v>81.801310000000001</v>
      </c>
      <c r="BL55">
        <v>79.642039999999994</v>
      </c>
      <c r="BM55">
        <v>77.329909999999998</v>
      </c>
      <c r="BN55">
        <v>-3.4789199999999999E-2</v>
      </c>
      <c r="BO55">
        <v>-1.65334E-2</v>
      </c>
      <c r="BP55">
        <v>-2.53262E-2</v>
      </c>
      <c r="BQ55">
        <v>-1.7136599999999998E-2</v>
      </c>
      <c r="BR55">
        <v>-1.2579699999999999E-2</v>
      </c>
      <c r="BS55">
        <v>-6.5351000000000003E-3</v>
      </c>
      <c r="BT55">
        <v>-5.1573000000000001E-3</v>
      </c>
      <c r="BU55">
        <v>-1.0066800000000001E-2</v>
      </c>
      <c r="BV55">
        <v>-3.4118599999999999E-2</v>
      </c>
      <c r="BW55">
        <v>-5.0456300000000003E-2</v>
      </c>
      <c r="BX55">
        <v>-3.3292099999999998E-2</v>
      </c>
      <c r="BY55">
        <v>7.3728999999999999E-3</v>
      </c>
      <c r="BZ55">
        <v>4.6507899999999998E-2</v>
      </c>
      <c r="CA55">
        <v>7.0740499999999998E-2</v>
      </c>
      <c r="CB55">
        <v>0.1106269</v>
      </c>
      <c r="CC55">
        <v>0.1290414</v>
      </c>
      <c r="CD55">
        <v>0.12350999999999999</v>
      </c>
      <c r="CE55">
        <v>8.2436800000000005E-2</v>
      </c>
      <c r="CF55">
        <v>2.11807E-2</v>
      </c>
      <c r="CG55">
        <v>7.4489999999999999E-3</v>
      </c>
      <c r="CH55">
        <v>-1.3710099999999999E-2</v>
      </c>
      <c r="CI55">
        <v>-9.3726999999999994E-3</v>
      </c>
      <c r="CJ55">
        <v>-1.7832000000000001E-2</v>
      </c>
      <c r="CK55">
        <v>-1.9838100000000001E-2</v>
      </c>
      <c r="CL55" s="25">
        <v>4.1699999999999997E-5</v>
      </c>
      <c r="CM55" s="25">
        <v>3.9199999999999997E-5</v>
      </c>
      <c r="CN55" s="25">
        <v>3.6600000000000002E-5</v>
      </c>
      <c r="CO55" s="25">
        <v>3.54E-5</v>
      </c>
      <c r="CP55" s="25">
        <v>3.93E-5</v>
      </c>
      <c r="CQ55" s="25">
        <v>4.2400000000000001E-5</v>
      </c>
      <c r="CR55" s="25">
        <v>5.1100000000000002E-5</v>
      </c>
      <c r="CS55" s="25">
        <v>6.3E-5</v>
      </c>
      <c r="CT55" s="25">
        <v>6.5599999999999995E-5</v>
      </c>
      <c r="CU55" s="25">
        <v>4.3300000000000002E-5</v>
      </c>
      <c r="CV55" s="25">
        <v>1.11E-5</v>
      </c>
      <c r="CW55" s="25">
        <v>3.4400000000000001E-6</v>
      </c>
      <c r="CX55" s="25">
        <v>7.9500000000000001E-6</v>
      </c>
      <c r="CY55" s="25">
        <v>2.0000000000000002E-5</v>
      </c>
      <c r="CZ55" s="25">
        <v>3.2199999999999997E-5</v>
      </c>
      <c r="DA55">
        <v>4.3999999999999999E-5</v>
      </c>
      <c r="DB55">
        <v>6.2500000000000001E-5</v>
      </c>
      <c r="DC55">
        <v>7.9699999999999999E-5</v>
      </c>
      <c r="DD55">
        <v>8.8900000000000006E-5</v>
      </c>
      <c r="DE55">
        <v>7.5900000000000002E-5</v>
      </c>
      <c r="DF55">
        <v>7.0400000000000004E-5</v>
      </c>
      <c r="DG55" s="25">
        <v>6.7700000000000006E-5</v>
      </c>
      <c r="DH55" s="25">
        <v>5.7299999999999997E-5</v>
      </c>
      <c r="DI55" s="25">
        <v>5.1199999999999998E-5</v>
      </c>
    </row>
    <row r="56" spans="1:113" x14ac:dyDescent="0.25">
      <c r="A56" t="str">
        <f t="shared" si="0"/>
        <v>All_4. Retail stores_All_All_All_0 to 20 kW_44062</v>
      </c>
      <c r="B56" t="s">
        <v>155</v>
      </c>
      <c r="C56" t="s">
        <v>212</v>
      </c>
      <c r="D56" t="s">
        <v>2</v>
      </c>
      <c r="E56" t="s">
        <v>40</v>
      </c>
      <c r="F56" t="s">
        <v>2</v>
      </c>
      <c r="G56" t="s">
        <v>2</v>
      </c>
      <c r="H56" t="s">
        <v>2</v>
      </c>
      <c r="I56" t="s">
        <v>208</v>
      </c>
      <c r="J56" s="11">
        <v>44062</v>
      </c>
      <c r="K56">
        <v>15</v>
      </c>
      <c r="L56">
        <v>18</v>
      </c>
      <c r="M56">
        <v>7481</v>
      </c>
      <c r="N56">
        <v>0</v>
      </c>
      <c r="O56">
        <v>0</v>
      </c>
      <c r="P56">
        <v>0</v>
      </c>
      <c r="Q56">
        <v>0</v>
      </c>
      <c r="R56">
        <v>1.9614469999999999</v>
      </c>
      <c r="S56">
        <v>1.9118120000000001</v>
      </c>
      <c r="T56">
        <v>1.862878</v>
      </c>
      <c r="U56">
        <v>1.812349</v>
      </c>
      <c r="V56">
        <v>1.8067059999999999</v>
      </c>
      <c r="W56">
        <v>1.864724</v>
      </c>
      <c r="X56">
        <v>1.983816</v>
      </c>
      <c r="Y56">
        <v>2.2507030000000001</v>
      </c>
      <c r="Z56">
        <v>2.773717</v>
      </c>
      <c r="AA56">
        <v>3.345113</v>
      </c>
      <c r="AB56">
        <v>3.8963000000000001</v>
      </c>
      <c r="AC56">
        <v>4.1697319999999998</v>
      </c>
      <c r="AD56">
        <v>4.3188760000000004</v>
      </c>
      <c r="AE56">
        <v>4.4332989999999999</v>
      </c>
      <c r="AF56">
        <v>4.4544680000000003</v>
      </c>
      <c r="AG56">
        <v>4.4068829999999997</v>
      </c>
      <c r="AH56">
        <v>4.213565</v>
      </c>
      <c r="AI56">
        <v>3.6616240000000002</v>
      </c>
      <c r="AJ56">
        <v>3.0827529999999999</v>
      </c>
      <c r="AK56">
        <v>2.68899</v>
      </c>
      <c r="AL56">
        <v>2.4682490000000001</v>
      </c>
      <c r="AM56">
        <v>2.1970000000000001</v>
      </c>
      <c r="AN56">
        <v>2.003698</v>
      </c>
      <c r="AO56">
        <v>1.855423</v>
      </c>
      <c r="AP56">
        <v>73.406779999999998</v>
      </c>
      <c r="AQ56">
        <v>74.441509999999994</v>
      </c>
      <c r="AR56">
        <v>73.369969999999995</v>
      </c>
      <c r="AS56">
        <v>71.977710000000002</v>
      </c>
      <c r="AT56">
        <v>70.666390000000007</v>
      </c>
      <c r="AU56">
        <v>70.053079999999994</v>
      </c>
      <c r="AV56">
        <v>69.047849999999997</v>
      </c>
      <c r="AW56">
        <v>68.985410000000002</v>
      </c>
      <c r="AX56">
        <v>71.243099999999998</v>
      </c>
      <c r="AY56">
        <v>74.828680000000006</v>
      </c>
      <c r="AZ56">
        <v>78.725399999999993</v>
      </c>
      <c r="BA56">
        <v>82.756140000000002</v>
      </c>
      <c r="BB56">
        <v>85.808109999999999</v>
      </c>
      <c r="BC56">
        <v>87.631829999999994</v>
      </c>
      <c r="BD56">
        <v>89.048689999999993</v>
      </c>
      <c r="BE56">
        <v>89.58184</v>
      </c>
      <c r="BF56">
        <v>89.564340000000001</v>
      </c>
      <c r="BG56">
        <v>88.35454</v>
      </c>
      <c r="BH56">
        <v>86.300079999999994</v>
      </c>
      <c r="BI56">
        <v>82.745480000000001</v>
      </c>
      <c r="BJ56">
        <v>79.015379999999993</v>
      </c>
      <c r="BK56">
        <v>76.47166</v>
      </c>
      <c r="BL56">
        <v>74.531400000000005</v>
      </c>
      <c r="BM56">
        <v>72.716390000000004</v>
      </c>
      <c r="BN56">
        <v>-2.9758900000000001E-2</v>
      </c>
      <c r="BO56">
        <v>-1.6575900000000001E-2</v>
      </c>
      <c r="BP56">
        <v>-2.8805999999999998E-2</v>
      </c>
      <c r="BQ56">
        <v>-1.7863899999999999E-2</v>
      </c>
      <c r="BR56">
        <v>-1.2467199999999999E-2</v>
      </c>
      <c r="BS56">
        <v>-4.1536999999999998E-3</v>
      </c>
      <c r="BT56">
        <v>-3.0750999999999999E-3</v>
      </c>
      <c r="BU56">
        <v>-9.7295000000000003E-3</v>
      </c>
      <c r="BV56">
        <v>-3.4934699999999999E-2</v>
      </c>
      <c r="BW56">
        <v>-4.5002500000000001E-2</v>
      </c>
      <c r="BX56">
        <v>-2.91457E-2</v>
      </c>
      <c r="BY56">
        <v>6.9227000000000004E-3</v>
      </c>
      <c r="BZ56">
        <v>4.2902900000000001E-2</v>
      </c>
      <c r="CA56">
        <v>6.1781500000000003E-2</v>
      </c>
      <c r="CB56">
        <v>9.8028900000000002E-2</v>
      </c>
      <c r="CC56">
        <v>0.1093098</v>
      </c>
      <c r="CD56">
        <v>0.10091410000000001</v>
      </c>
      <c r="CE56">
        <v>6.4181799999999997E-2</v>
      </c>
      <c r="CF56">
        <v>1.8963600000000001E-2</v>
      </c>
      <c r="CG56">
        <v>4.8322E-3</v>
      </c>
      <c r="CH56">
        <v>-1.02688E-2</v>
      </c>
      <c r="CI56">
        <v>-1.05281E-2</v>
      </c>
      <c r="CJ56">
        <v>-1.8268099999999999E-2</v>
      </c>
      <c r="CK56">
        <v>-2.0922799999999998E-2</v>
      </c>
      <c r="CL56" s="25">
        <v>3.8500000000000001E-5</v>
      </c>
      <c r="CM56" s="25">
        <v>4.57E-5</v>
      </c>
      <c r="CN56" s="25">
        <v>5.1700000000000003E-5</v>
      </c>
      <c r="CO56" s="25">
        <v>5.2200000000000002E-5</v>
      </c>
      <c r="CP56" s="25">
        <v>5.5999999999999999E-5</v>
      </c>
      <c r="CQ56" s="25">
        <v>5.8100000000000003E-5</v>
      </c>
      <c r="CR56" s="25">
        <v>7.4800000000000002E-5</v>
      </c>
      <c r="CS56" s="25">
        <v>8.2000000000000001E-5</v>
      </c>
      <c r="CT56" s="25">
        <v>7.8899999999999993E-5</v>
      </c>
      <c r="CU56" s="25">
        <v>4.07E-5</v>
      </c>
      <c r="CV56" s="25">
        <v>9.0399999999999998E-6</v>
      </c>
      <c r="CW56" s="25">
        <v>3.0299999999999998E-6</v>
      </c>
      <c r="CX56" s="25">
        <v>7.34E-6</v>
      </c>
      <c r="CY56" s="25">
        <v>1.84E-5</v>
      </c>
      <c r="CZ56" s="25">
        <v>2.7900000000000001E-5</v>
      </c>
      <c r="DA56">
        <v>3.6100000000000003E-5</v>
      </c>
      <c r="DB56">
        <v>4.5200000000000001E-5</v>
      </c>
      <c r="DC56">
        <v>5.8199999999999998E-5</v>
      </c>
      <c r="DD56">
        <v>6.1600000000000007E-5</v>
      </c>
      <c r="DE56">
        <v>4.7700000000000001E-5</v>
      </c>
      <c r="DF56">
        <v>4.1100000000000003E-5</v>
      </c>
      <c r="DG56" s="25">
        <v>3.4799999999999999E-5</v>
      </c>
      <c r="DH56" s="25">
        <v>3.1999999999999999E-5</v>
      </c>
      <c r="DI56" s="25">
        <v>2.55E-5</v>
      </c>
    </row>
    <row r="57" spans="1:113" x14ac:dyDescent="0.25">
      <c r="A57" t="str">
        <f t="shared" si="0"/>
        <v>All_4. Retail stores_All_All_All_0 to 20 kW_44080</v>
      </c>
      <c r="B57" t="s">
        <v>155</v>
      </c>
      <c r="C57" t="s">
        <v>212</v>
      </c>
      <c r="D57" t="s">
        <v>2</v>
      </c>
      <c r="E57" t="s">
        <v>40</v>
      </c>
      <c r="F57" t="s">
        <v>2</v>
      </c>
      <c r="G57" t="s">
        <v>2</v>
      </c>
      <c r="H57" t="s">
        <v>2</v>
      </c>
      <c r="I57" t="s">
        <v>208</v>
      </c>
      <c r="J57" s="11">
        <v>44080</v>
      </c>
      <c r="K57">
        <v>15</v>
      </c>
      <c r="L57">
        <v>18</v>
      </c>
      <c r="M57">
        <v>7481</v>
      </c>
      <c r="N57">
        <v>0</v>
      </c>
      <c r="O57">
        <v>0</v>
      </c>
      <c r="P57">
        <v>0</v>
      </c>
      <c r="Q57">
        <v>0</v>
      </c>
      <c r="R57">
        <v>1.801612</v>
      </c>
      <c r="S57">
        <v>1.746718</v>
      </c>
      <c r="T57">
        <v>1.6924920000000001</v>
      </c>
      <c r="U57">
        <v>1.6573</v>
      </c>
      <c r="V57">
        <v>1.6471370000000001</v>
      </c>
      <c r="W57">
        <v>1.6535690000000001</v>
      </c>
      <c r="X57">
        <v>1.6733579999999999</v>
      </c>
      <c r="Y57">
        <v>1.6896880000000001</v>
      </c>
      <c r="Z57">
        <v>1.891192</v>
      </c>
      <c r="AA57">
        <v>2.2685629999999999</v>
      </c>
      <c r="AB57">
        <v>2.7608820000000001</v>
      </c>
      <c r="AC57">
        <v>3.1865950000000001</v>
      </c>
      <c r="AD57">
        <v>3.44651</v>
      </c>
      <c r="AE57">
        <v>3.5752220000000001</v>
      </c>
      <c r="AF57">
        <v>3.6440990000000002</v>
      </c>
      <c r="AG57">
        <v>3.6484920000000001</v>
      </c>
      <c r="AH57">
        <v>3.546983</v>
      </c>
      <c r="AI57">
        <v>3.2765140000000001</v>
      </c>
      <c r="AJ57">
        <v>2.9487730000000001</v>
      </c>
      <c r="AK57">
        <v>2.7573919999999998</v>
      </c>
      <c r="AL57">
        <v>2.533509</v>
      </c>
      <c r="AM57">
        <v>2.3027690000000001</v>
      </c>
      <c r="AN57">
        <v>2.1063420000000002</v>
      </c>
      <c r="AO57">
        <v>1.9416929999999999</v>
      </c>
      <c r="AP57">
        <v>74.63897</v>
      </c>
      <c r="AQ57">
        <v>71.803039999999996</v>
      </c>
      <c r="AR57">
        <v>70.619410000000002</v>
      </c>
      <c r="AS57">
        <v>69.588750000000005</v>
      </c>
      <c r="AT57">
        <v>68.623940000000005</v>
      </c>
      <c r="AU57">
        <v>67.768690000000007</v>
      </c>
      <c r="AV57">
        <v>66.919079999999994</v>
      </c>
      <c r="AW57">
        <v>66.482100000000003</v>
      </c>
      <c r="AX57">
        <v>68.986469999999997</v>
      </c>
      <c r="AY57">
        <v>75.454279999999997</v>
      </c>
      <c r="AZ57">
        <v>79.118830000000003</v>
      </c>
      <c r="BA57">
        <v>84.285640000000001</v>
      </c>
      <c r="BB57">
        <v>88.593810000000005</v>
      </c>
      <c r="BC57">
        <v>91.921689999999998</v>
      </c>
      <c r="BD57">
        <v>94.593450000000004</v>
      </c>
      <c r="BE57">
        <v>96.31729</v>
      </c>
      <c r="BF57">
        <v>97.091549999999998</v>
      </c>
      <c r="BG57">
        <v>96.335750000000004</v>
      </c>
      <c r="BH57">
        <v>94.275540000000007</v>
      </c>
      <c r="BI57">
        <v>90.639330000000001</v>
      </c>
      <c r="BJ57">
        <v>85.631950000000003</v>
      </c>
      <c r="BK57">
        <v>82.298240000000007</v>
      </c>
      <c r="BL57">
        <v>79.610510000000005</v>
      </c>
      <c r="BM57">
        <v>77.277420000000006</v>
      </c>
      <c r="BN57">
        <v>-1.5451E-3</v>
      </c>
      <c r="BO57">
        <v>4.3083000000000002E-3</v>
      </c>
      <c r="BP57">
        <v>1.7936E-3</v>
      </c>
      <c r="BQ57">
        <v>2.8671999999999999E-3</v>
      </c>
      <c r="BR57">
        <v>1.2452700000000001E-2</v>
      </c>
      <c r="BS57">
        <v>-3.7902000000000001E-3</v>
      </c>
      <c r="BT57">
        <v>-2.5376000000000001E-3</v>
      </c>
      <c r="BU57">
        <v>-4.7144999999999999E-3</v>
      </c>
      <c r="BV57">
        <v>-2.23591E-2</v>
      </c>
      <c r="BW57">
        <v>-3.48201E-2</v>
      </c>
      <c r="BX57">
        <v>-3.4118099999999998E-2</v>
      </c>
      <c r="BY57">
        <v>3.9077000000000001E-3</v>
      </c>
      <c r="BZ57">
        <v>2.51579E-2</v>
      </c>
      <c r="CA57">
        <v>2.9314199999999999E-2</v>
      </c>
      <c r="CB57">
        <v>4.2091299999999998E-2</v>
      </c>
      <c r="CC57">
        <v>6.1662500000000002E-2</v>
      </c>
      <c r="CD57">
        <v>5.8871699999999999E-2</v>
      </c>
      <c r="CE57">
        <v>4.6967599999999998E-2</v>
      </c>
      <c r="CF57">
        <v>2.16768E-2</v>
      </c>
      <c r="CG57">
        <v>2.5108999999999999E-3</v>
      </c>
      <c r="CH57">
        <v>-1.5805300000000001E-2</v>
      </c>
      <c r="CI57">
        <v>-9.4754999999999995E-3</v>
      </c>
      <c r="CJ57">
        <v>1.6011E-3</v>
      </c>
      <c r="CK57">
        <v>5.1793999999999998E-3</v>
      </c>
      <c r="CL57" s="25">
        <v>5.7200000000000001E-5</v>
      </c>
      <c r="CM57" s="25">
        <v>5.1100000000000002E-5</v>
      </c>
      <c r="CN57" s="25">
        <v>4.9100000000000001E-5</v>
      </c>
      <c r="CO57" s="25">
        <v>4.8099999999999997E-5</v>
      </c>
      <c r="CP57" s="25">
        <v>4.5500000000000001E-5</v>
      </c>
      <c r="CQ57" s="25">
        <v>5.38E-5</v>
      </c>
      <c r="CR57" s="25">
        <v>6.7199999999999994E-5</v>
      </c>
      <c r="CS57" s="25">
        <v>8.8200000000000003E-5</v>
      </c>
      <c r="CT57" s="25">
        <v>1.008E-4</v>
      </c>
      <c r="CU57" s="25">
        <v>1.021E-4</v>
      </c>
      <c r="CV57" s="25">
        <v>4.6300000000000001E-5</v>
      </c>
      <c r="CW57" s="25">
        <v>2.0599999999999999E-5</v>
      </c>
      <c r="CX57" s="25">
        <v>3.7599999999999999E-5</v>
      </c>
      <c r="CY57" s="25">
        <v>8.8200000000000003E-5</v>
      </c>
      <c r="CZ57" s="25">
        <v>1.2290000000000001E-4</v>
      </c>
      <c r="DA57" s="25">
        <v>1.4880000000000001E-4</v>
      </c>
      <c r="DB57">
        <v>1.8000000000000001E-4</v>
      </c>
      <c r="DC57" s="25">
        <v>2.0670000000000001E-4</v>
      </c>
      <c r="DD57" s="25">
        <v>1.953E-4</v>
      </c>
      <c r="DE57" s="25">
        <v>1.6239999999999999E-4</v>
      </c>
      <c r="DF57" s="25">
        <v>1.35E-4</v>
      </c>
      <c r="DG57" s="25">
        <v>1.0560000000000001E-4</v>
      </c>
      <c r="DH57" s="25">
        <v>8.7600000000000002E-5</v>
      </c>
      <c r="DI57" s="25">
        <v>7.5400000000000003E-5</v>
      </c>
    </row>
    <row r="58" spans="1:113" x14ac:dyDescent="0.25">
      <c r="A58" t="str">
        <f t="shared" ref="A58:A120" si="1">D58&amp;"_"&amp;E58&amp;"_"&amp;F58&amp;"_"&amp;G58&amp;"_"&amp;H58&amp;"_"&amp;I58&amp;"_"&amp;J58</f>
        <v>All_4. Retail stores_All_All_All_0 to 20 kW_2958465</v>
      </c>
      <c r="B58" t="s">
        <v>169</v>
      </c>
      <c r="C58" t="s">
        <v>212</v>
      </c>
      <c r="D58" t="s">
        <v>2</v>
      </c>
      <c r="E58" t="s">
        <v>40</v>
      </c>
      <c r="F58" t="s">
        <v>2</v>
      </c>
      <c r="G58" t="s">
        <v>2</v>
      </c>
      <c r="H58" t="s">
        <v>2</v>
      </c>
      <c r="I58" t="s">
        <v>208</v>
      </c>
      <c r="J58" s="11">
        <v>2958465</v>
      </c>
      <c r="K58">
        <v>15</v>
      </c>
      <c r="L58">
        <v>18</v>
      </c>
      <c r="M58">
        <v>7480.6149999999998</v>
      </c>
      <c r="N58">
        <v>0</v>
      </c>
      <c r="O58">
        <v>0</v>
      </c>
      <c r="P58">
        <v>0</v>
      </c>
      <c r="Q58">
        <v>0</v>
      </c>
      <c r="R58">
        <v>1.7703</v>
      </c>
      <c r="S58">
        <v>1.719957</v>
      </c>
      <c r="T58">
        <v>1.6738930000000001</v>
      </c>
      <c r="U58">
        <v>1.636693</v>
      </c>
      <c r="V58">
        <v>1.6333279999999999</v>
      </c>
      <c r="W58">
        <v>1.673791</v>
      </c>
      <c r="X58">
        <v>1.7311479999999999</v>
      </c>
      <c r="Y58">
        <v>2.0043600000000001</v>
      </c>
      <c r="Z58">
        <v>2.465703</v>
      </c>
      <c r="AA58">
        <v>3.009709</v>
      </c>
      <c r="AB58">
        <v>3.551463</v>
      </c>
      <c r="AC58">
        <v>3.8767809999999998</v>
      </c>
      <c r="AD58">
        <v>4.0733800000000002</v>
      </c>
      <c r="AE58">
        <v>4.2239120000000003</v>
      </c>
      <c r="AF58">
        <v>4.3019489999999996</v>
      </c>
      <c r="AG58">
        <v>4.3095140000000001</v>
      </c>
      <c r="AH58">
        <v>4.1761020000000002</v>
      </c>
      <c r="AI58">
        <v>3.6988509999999999</v>
      </c>
      <c r="AJ58">
        <v>3.155268</v>
      </c>
      <c r="AK58">
        <v>2.7308690000000002</v>
      </c>
      <c r="AL58">
        <v>2.5082100000000001</v>
      </c>
      <c r="AM58">
        <v>2.2576000000000001</v>
      </c>
      <c r="AN58">
        <v>2.0429659999999998</v>
      </c>
      <c r="AO58">
        <v>1.8866959999999999</v>
      </c>
      <c r="AP58">
        <v>71.160489999999996</v>
      </c>
      <c r="AQ58">
        <v>69.680090000000007</v>
      </c>
      <c r="AR58">
        <v>68.347629999999995</v>
      </c>
      <c r="AS58">
        <v>67.217669999999998</v>
      </c>
      <c r="AT58">
        <v>66.118489999999994</v>
      </c>
      <c r="AU58">
        <v>65.221080000000001</v>
      </c>
      <c r="AV58">
        <v>64.496229999999997</v>
      </c>
      <c r="AW58">
        <v>65.187579999999997</v>
      </c>
      <c r="AX58">
        <v>68.173029999999997</v>
      </c>
      <c r="AY58">
        <v>72.122410000000002</v>
      </c>
      <c r="AZ58">
        <v>75.894840000000002</v>
      </c>
      <c r="BA58">
        <v>79.662940000000006</v>
      </c>
      <c r="BB58">
        <v>83.03143</v>
      </c>
      <c r="BC58">
        <v>85.652780000000007</v>
      </c>
      <c r="BD58">
        <v>87.656360000000006</v>
      </c>
      <c r="BE58">
        <v>88.884159999999994</v>
      </c>
      <c r="BF58">
        <v>89.366669999999999</v>
      </c>
      <c r="BG58">
        <v>88.696479999999994</v>
      </c>
      <c r="BH58">
        <v>87.245260000000002</v>
      </c>
      <c r="BI58">
        <v>84.634150000000005</v>
      </c>
      <c r="BJ58">
        <v>80.827839999999995</v>
      </c>
      <c r="BK58">
        <v>77.582610000000003</v>
      </c>
      <c r="BL58">
        <v>75.000590000000003</v>
      </c>
      <c r="BM58">
        <v>72.929239999999993</v>
      </c>
      <c r="BN58">
        <v>-2.35911E-2</v>
      </c>
      <c r="BO58">
        <v>-1.45801E-2</v>
      </c>
      <c r="BP58">
        <v>-1.92856E-2</v>
      </c>
      <c r="BQ58">
        <v>-1.54637E-2</v>
      </c>
      <c r="BR58">
        <v>-1.15055E-2</v>
      </c>
      <c r="BS58">
        <v>-1.1955E-2</v>
      </c>
      <c r="BT58">
        <v>-1.21916E-2</v>
      </c>
      <c r="BU58">
        <v>-1.4102999999999999E-2</v>
      </c>
      <c r="BV58">
        <v>-2.3830899999999999E-2</v>
      </c>
      <c r="BW58">
        <v>-3.1331900000000003E-2</v>
      </c>
      <c r="BX58">
        <v>-2.39411E-2</v>
      </c>
      <c r="BY58">
        <v>5.1393999999999997E-3</v>
      </c>
      <c r="BZ58">
        <v>3.29044E-2</v>
      </c>
      <c r="CA58">
        <v>4.9580699999999998E-2</v>
      </c>
      <c r="CB58">
        <v>8.4395300000000006E-2</v>
      </c>
      <c r="CC58">
        <v>0.10400470000000001</v>
      </c>
      <c r="CD58">
        <v>9.7613099999999994E-2</v>
      </c>
      <c r="CE58">
        <v>6.4240699999999998E-2</v>
      </c>
      <c r="CF58">
        <v>1.6429200000000001E-2</v>
      </c>
      <c r="CG58">
        <v>3.6464000000000002E-3</v>
      </c>
      <c r="CH58">
        <v>-1.5684900000000002E-2</v>
      </c>
      <c r="CI58">
        <v>-1.26497E-2</v>
      </c>
      <c r="CJ58">
        <v>-1.7912899999999999E-2</v>
      </c>
      <c r="CK58">
        <v>-1.96321E-2</v>
      </c>
      <c r="CL58" s="25">
        <v>2.17E-6</v>
      </c>
      <c r="CM58" s="25">
        <v>2.1100000000000001E-6</v>
      </c>
      <c r="CN58" s="25">
        <v>1.99E-6</v>
      </c>
      <c r="CO58" s="25">
        <v>1.8899999999999999E-6</v>
      </c>
      <c r="CP58" s="25">
        <v>1.9400000000000001E-6</v>
      </c>
      <c r="CQ58" s="25">
        <v>2.04E-6</v>
      </c>
      <c r="CR58" s="25">
        <v>2.6299999999999998E-6</v>
      </c>
      <c r="CS58" s="25">
        <v>3.2899999999999998E-6</v>
      </c>
      <c r="CT58" s="25">
        <v>3.6100000000000002E-6</v>
      </c>
      <c r="CU58" s="25">
        <v>2.7499999999999999E-6</v>
      </c>
      <c r="CV58" s="25">
        <v>8.9500000000000001E-7</v>
      </c>
      <c r="CW58" s="25">
        <v>3.4499999999999998E-7</v>
      </c>
      <c r="CX58" s="25">
        <v>7.23E-7</v>
      </c>
      <c r="CY58" s="25">
        <v>1.75E-6</v>
      </c>
      <c r="CZ58" s="25">
        <v>2.5900000000000002E-6</v>
      </c>
      <c r="DA58" s="25">
        <v>3.3900000000000002E-6</v>
      </c>
      <c r="DB58" s="25">
        <v>4.3200000000000001E-6</v>
      </c>
      <c r="DC58" s="25">
        <v>5.4E-6</v>
      </c>
      <c r="DD58" s="25">
        <v>5.6799999999999998E-6</v>
      </c>
      <c r="DE58" s="25">
        <v>4.9699999999999998E-6</v>
      </c>
      <c r="DF58" s="25">
        <v>4.3100000000000002E-6</v>
      </c>
      <c r="DG58" s="25">
        <v>3.5700000000000001E-6</v>
      </c>
      <c r="DH58" s="25">
        <v>2.9699999999999999E-6</v>
      </c>
      <c r="DI58" s="25">
        <v>2.5500000000000001E-6</v>
      </c>
    </row>
    <row r="59" spans="1:113" x14ac:dyDescent="0.25">
      <c r="A59" t="str">
        <f t="shared" si="1"/>
        <v>All_5. Offices, Hotels, Finance, Services_All_All_All_0 to 20 kW_43978</v>
      </c>
      <c r="B59" t="s">
        <v>155</v>
      </c>
      <c r="C59" t="s">
        <v>213</v>
      </c>
      <c r="D59" t="s">
        <v>2</v>
      </c>
      <c r="E59" t="s">
        <v>41</v>
      </c>
      <c r="F59" t="s">
        <v>2</v>
      </c>
      <c r="G59" t="s">
        <v>2</v>
      </c>
      <c r="H59" t="s">
        <v>2</v>
      </c>
      <c r="I59" t="s">
        <v>208</v>
      </c>
      <c r="J59" s="11">
        <v>43978</v>
      </c>
      <c r="K59">
        <v>15</v>
      </c>
      <c r="L59">
        <v>18</v>
      </c>
      <c r="M59">
        <v>29578</v>
      </c>
      <c r="N59">
        <v>0</v>
      </c>
      <c r="O59">
        <v>0</v>
      </c>
      <c r="P59">
        <v>0</v>
      </c>
      <c r="Q59">
        <v>0</v>
      </c>
      <c r="R59">
        <v>1.608635</v>
      </c>
      <c r="S59">
        <v>1.5468170000000001</v>
      </c>
      <c r="T59">
        <v>1.505951</v>
      </c>
      <c r="U59">
        <v>1.4908760000000001</v>
      </c>
      <c r="V59">
        <v>1.4790859999999999</v>
      </c>
      <c r="W59">
        <v>1.4742999999999999</v>
      </c>
      <c r="X59">
        <v>1.3874610000000001</v>
      </c>
      <c r="Y59">
        <v>1.6111219999999999</v>
      </c>
      <c r="Z59">
        <v>2.033204</v>
      </c>
      <c r="AA59">
        <v>2.4146079999999999</v>
      </c>
      <c r="AB59">
        <v>2.6866850000000002</v>
      </c>
      <c r="AC59">
        <v>2.883518</v>
      </c>
      <c r="AD59">
        <v>2.991158</v>
      </c>
      <c r="AE59">
        <v>3.107507</v>
      </c>
      <c r="AF59">
        <v>3.1789139999999998</v>
      </c>
      <c r="AG59">
        <v>3.14602</v>
      </c>
      <c r="AH59">
        <v>2.9608680000000001</v>
      </c>
      <c r="AI59">
        <v>2.5579239999999999</v>
      </c>
      <c r="AJ59">
        <v>2.281949</v>
      </c>
      <c r="AK59">
        <v>2.0797650000000001</v>
      </c>
      <c r="AL59">
        <v>2.051742</v>
      </c>
      <c r="AM59">
        <v>1.950129</v>
      </c>
      <c r="AN59">
        <v>1.791479</v>
      </c>
      <c r="AO59">
        <v>1.6849670000000001</v>
      </c>
      <c r="AP59">
        <v>74.624740000000003</v>
      </c>
      <c r="AQ59">
        <v>74.442220000000006</v>
      </c>
      <c r="AR59">
        <v>72.719160000000002</v>
      </c>
      <c r="AS59">
        <v>71.158640000000005</v>
      </c>
      <c r="AT59">
        <v>69.866069999999993</v>
      </c>
      <c r="AU59">
        <v>68.622910000000005</v>
      </c>
      <c r="AV59">
        <v>68.130880000000005</v>
      </c>
      <c r="AW59">
        <v>70.511049999999997</v>
      </c>
      <c r="AX59">
        <v>74.344629999999995</v>
      </c>
      <c r="AY59">
        <v>78.399360000000001</v>
      </c>
      <c r="AZ59">
        <v>81.845339999999993</v>
      </c>
      <c r="BA59">
        <v>84.930970000000002</v>
      </c>
      <c r="BB59">
        <v>88.064869999999999</v>
      </c>
      <c r="BC59">
        <v>90.468320000000006</v>
      </c>
      <c r="BD59">
        <v>92.261949999999999</v>
      </c>
      <c r="BE59">
        <v>92.723399999999998</v>
      </c>
      <c r="BF59">
        <v>92.505449999999996</v>
      </c>
      <c r="BG59">
        <v>92.000919999999994</v>
      </c>
      <c r="BH59">
        <v>90.815870000000004</v>
      </c>
      <c r="BI59">
        <v>88.245500000000007</v>
      </c>
      <c r="BJ59">
        <v>84.367469999999997</v>
      </c>
      <c r="BK59">
        <v>80.733350000000002</v>
      </c>
      <c r="BL59">
        <v>77.632499999999993</v>
      </c>
      <c r="BM59">
        <v>75.609269999999995</v>
      </c>
      <c r="BN59">
        <v>-2.53812E-2</v>
      </c>
      <c r="BO59">
        <v>-1.5292500000000001E-2</v>
      </c>
      <c r="BP59">
        <v>-1.7465499999999998E-2</v>
      </c>
      <c r="BQ59">
        <v>-1.6866800000000001E-2</v>
      </c>
      <c r="BR59">
        <v>-1.75026E-2</v>
      </c>
      <c r="BS59">
        <v>-1.2714400000000001E-2</v>
      </c>
      <c r="BT59">
        <v>-1.72525E-2</v>
      </c>
      <c r="BU59">
        <v>-2.3600900000000001E-2</v>
      </c>
      <c r="BV59">
        <v>-3.7384599999999997E-2</v>
      </c>
      <c r="BW59">
        <v>-4.5992499999999999E-2</v>
      </c>
      <c r="BX59">
        <v>-1.6714E-2</v>
      </c>
      <c r="BY59">
        <v>1.2530000000000001E-4</v>
      </c>
      <c r="BZ59">
        <v>2.7497199999999999E-2</v>
      </c>
      <c r="CA59">
        <v>3.7438600000000002E-2</v>
      </c>
      <c r="CB59">
        <v>7.5234700000000002E-2</v>
      </c>
      <c r="CC59">
        <v>8.7080699999999997E-2</v>
      </c>
      <c r="CD59">
        <v>8.6172200000000004E-2</v>
      </c>
      <c r="CE59">
        <v>6.26221E-2</v>
      </c>
      <c r="CF59">
        <v>2.38944E-2</v>
      </c>
      <c r="CG59">
        <v>2.1018100000000001E-2</v>
      </c>
      <c r="CH59">
        <v>1.2706E-3</v>
      </c>
      <c r="CI59">
        <v>-1.19653E-2</v>
      </c>
      <c r="CJ59">
        <v>-1.8279900000000002E-2</v>
      </c>
      <c r="CK59">
        <v>-1.8697100000000001E-2</v>
      </c>
      <c r="CL59" s="25">
        <v>2.34E-5</v>
      </c>
      <c r="CM59" s="25">
        <v>2.1699999999999999E-5</v>
      </c>
      <c r="CN59" s="25">
        <v>1.8600000000000001E-5</v>
      </c>
      <c r="CO59" s="25">
        <v>1.5500000000000001E-5</v>
      </c>
      <c r="CP59" s="25">
        <v>1.45E-5</v>
      </c>
      <c r="CQ59" s="25">
        <v>1.5099999999999999E-5</v>
      </c>
      <c r="CR59" s="25">
        <v>4.85E-5</v>
      </c>
      <c r="CS59" s="25">
        <v>3.96E-5</v>
      </c>
      <c r="CT59" s="25">
        <v>3.4799999999999999E-5</v>
      </c>
      <c r="CU59" s="25">
        <v>2.0800000000000001E-5</v>
      </c>
      <c r="CV59" s="25">
        <v>6.6100000000000002E-6</v>
      </c>
      <c r="CW59" s="25">
        <v>2.2000000000000001E-6</v>
      </c>
      <c r="CX59" s="25">
        <v>5.0699999999999997E-6</v>
      </c>
      <c r="CY59" s="25">
        <v>1.3900000000000001E-5</v>
      </c>
      <c r="CZ59" s="25">
        <v>2.44E-5</v>
      </c>
      <c r="DA59" s="25">
        <v>3.1999999999999999E-5</v>
      </c>
      <c r="DB59" s="25">
        <v>4.4700000000000002E-5</v>
      </c>
      <c r="DC59" s="25">
        <v>5.8699999999999997E-5</v>
      </c>
      <c r="DD59" s="25">
        <v>4.8199999999999999E-5</v>
      </c>
      <c r="DE59" s="25">
        <v>5.0500000000000001E-5</v>
      </c>
      <c r="DF59" s="25">
        <v>4.2500000000000003E-5</v>
      </c>
      <c r="DG59" s="25">
        <v>3.1399999999999998E-5</v>
      </c>
      <c r="DH59" s="25">
        <v>2.73E-5</v>
      </c>
      <c r="DI59" s="25">
        <v>2.51E-5</v>
      </c>
    </row>
    <row r="60" spans="1:113" x14ac:dyDescent="0.25">
      <c r="A60" t="str">
        <f t="shared" si="1"/>
        <v>All_5. Offices, Hotels, Finance, Services_All_All_All_0 to 20 kW_44006</v>
      </c>
      <c r="B60" t="s">
        <v>155</v>
      </c>
      <c r="C60" t="s">
        <v>213</v>
      </c>
      <c r="D60" t="s">
        <v>2</v>
      </c>
      <c r="E60" t="s">
        <v>41</v>
      </c>
      <c r="F60" t="s">
        <v>2</v>
      </c>
      <c r="G60" t="s">
        <v>2</v>
      </c>
      <c r="H60" t="s">
        <v>2</v>
      </c>
      <c r="I60" t="s">
        <v>208</v>
      </c>
      <c r="J60" s="11">
        <v>44006</v>
      </c>
      <c r="K60">
        <v>15</v>
      </c>
      <c r="L60">
        <v>18</v>
      </c>
      <c r="M60">
        <v>29580</v>
      </c>
      <c r="N60">
        <v>0</v>
      </c>
      <c r="O60">
        <v>0</v>
      </c>
      <c r="P60">
        <v>0</v>
      </c>
      <c r="Q60">
        <v>0</v>
      </c>
      <c r="R60">
        <v>1.642142</v>
      </c>
      <c r="S60">
        <v>1.56853</v>
      </c>
      <c r="T60">
        <v>1.527401</v>
      </c>
      <c r="U60">
        <v>1.4989870000000001</v>
      </c>
      <c r="V60">
        <v>1.4941279999999999</v>
      </c>
      <c r="W60">
        <v>1.487771</v>
      </c>
      <c r="X60">
        <v>1.414585</v>
      </c>
      <c r="Y60">
        <v>1.660493</v>
      </c>
      <c r="Z60">
        <v>2.0708700000000002</v>
      </c>
      <c r="AA60">
        <v>2.4153060000000002</v>
      </c>
      <c r="AB60">
        <v>2.6786400000000001</v>
      </c>
      <c r="AC60">
        <v>2.9052579999999999</v>
      </c>
      <c r="AD60">
        <v>3.0034709999999998</v>
      </c>
      <c r="AE60">
        <v>3.1322800000000002</v>
      </c>
      <c r="AF60">
        <v>3.2448920000000001</v>
      </c>
      <c r="AG60">
        <v>3.2367629999999998</v>
      </c>
      <c r="AH60">
        <v>3.0854270000000001</v>
      </c>
      <c r="AI60">
        <v>2.660094</v>
      </c>
      <c r="AJ60">
        <v>2.3391700000000002</v>
      </c>
      <c r="AK60">
        <v>2.1386639999999999</v>
      </c>
      <c r="AL60">
        <v>2.078398</v>
      </c>
      <c r="AM60">
        <v>1.998059</v>
      </c>
      <c r="AN60">
        <v>1.83595</v>
      </c>
      <c r="AO60">
        <v>1.7331810000000001</v>
      </c>
      <c r="AP60">
        <v>72.81335</v>
      </c>
      <c r="AQ60">
        <v>70.871939999999995</v>
      </c>
      <c r="AR60">
        <v>69.341390000000004</v>
      </c>
      <c r="AS60">
        <v>67.943470000000005</v>
      </c>
      <c r="AT60">
        <v>67.051779999999994</v>
      </c>
      <c r="AU60">
        <v>66.180179999999993</v>
      </c>
      <c r="AV60">
        <v>65.896190000000004</v>
      </c>
      <c r="AW60">
        <v>66.543599999999998</v>
      </c>
      <c r="AX60">
        <v>69.271609999999995</v>
      </c>
      <c r="AY60">
        <v>72.544139999999999</v>
      </c>
      <c r="AZ60">
        <v>76.200159999999997</v>
      </c>
      <c r="BA60">
        <v>80.368300000000005</v>
      </c>
      <c r="BB60">
        <v>83.019030000000001</v>
      </c>
      <c r="BC60">
        <v>85.939539999999994</v>
      </c>
      <c r="BD60">
        <v>87.942710000000005</v>
      </c>
      <c r="BE60">
        <v>89.154409999999999</v>
      </c>
      <c r="BF60">
        <v>89.753879999999995</v>
      </c>
      <c r="BG60">
        <v>89.668120000000002</v>
      </c>
      <c r="BH60">
        <v>88.684370000000001</v>
      </c>
      <c r="BI60">
        <v>86.634550000000004</v>
      </c>
      <c r="BJ60">
        <v>83.376900000000006</v>
      </c>
      <c r="BK60">
        <v>79.795540000000003</v>
      </c>
      <c r="BL60">
        <v>77.036609999999996</v>
      </c>
      <c r="BM60">
        <v>74.878029999999995</v>
      </c>
      <c r="BN60">
        <v>-2.6116199999999999E-2</v>
      </c>
      <c r="BO60">
        <v>-1.65246E-2</v>
      </c>
      <c r="BP60">
        <v>-1.7826499999999999E-2</v>
      </c>
      <c r="BQ60">
        <v>-2.0575800000000002E-2</v>
      </c>
      <c r="BR60">
        <v>-2.0301099999999999E-2</v>
      </c>
      <c r="BS60">
        <v>-1.9812300000000001E-2</v>
      </c>
      <c r="BT60">
        <v>-1.6630700000000002E-2</v>
      </c>
      <c r="BU60">
        <v>-1.7205000000000002E-2</v>
      </c>
      <c r="BV60">
        <v>-1.5811599999999999E-2</v>
      </c>
      <c r="BW60">
        <v>-1.19849E-2</v>
      </c>
      <c r="BX60">
        <v>-2.8024E-3</v>
      </c>
      <c r="BY60">
        <v>5.9239999999999998E-4</v>
      </c>
      <c r="BZ60">
        <v>1.41181E-2</v>
      </c>
      <c r="CA60">
        <v>2.1809599999999998E-2</v>
      </c>
      <c r="CB60">
        <v>5.8332299999999997E-2</v>
      </c>
      <c r="CC60">
        <v>7.2586100000000001E-2</v>
      </c>
      <c r="CD60">
        <v>6.3851699999999997E-2</v>
      </c>
      <c r="CE60">
        <v>4.3524800000000002E-2</v>
      </c>
      <c r="CF60">
        <v>1.45685E-2</v>
      </c>
      <c r="CG60">
        <v>1.58359E-2</v>
      </c>
      <c r="CH60">
        <v>-3.0125E-3</v>
      </c>
      <c r="CI60">
        <v>-1.51422E-2</v>
      </c>
      <c r="CJ60">
        <v>-1.8193399999999998E-2</v>
      </c>
      <c r="CK60">
        <v>-2.1249000000000001E-2</v>
      </c>
      <c r="CL60" s="25">
        <v>1.9400000000000001E-5</v>
      </c>
      <c r="CM60" s="25">
        <v>1.7799999999999999E-5</v>
      </c>
      <c r="CN60" s="25">
        <v>1.5099999999999999E-5</v>
      </c>
      <c r="CO60" s="25">
        <v>1.29E-5</v>
      </c>
      <c r="CP60" s="25">
        <v>1.22E-5</v>
      </c>
      <c r="CQ60" s="25">
        <v>1.4E-5</v>
      </c>
      <c r="CR60" s="25">
        <v>3.1199999999999999E-5</v>
      </c>
      <c r="CS60" s="25">
        <v>2.6599999999999999E-5</v>
      </c>
      <c r="CT60" s="25">
        <v>2.4499999999999999E-5</v>
      </c>
      <c r="CU60" s="25">
        <v>1.5800000000000001E-5</v>
      </c>
      <c r="CV60" s="25">
        <v>5.1599999999999997E-6</v>
      </c>
      <c r="CW60" s="25">
        <v>1.95E-6</v>
      </c>
      <c r="CX60" s="25">
        <v>4.3100000000000002E-6</v>
      </c>
      <c r="CY60" s="25">
        <v>1.29E-5</v>
      </c>
      <c r="CZ60" s="25">
        <v>2.3300000000000001E-5</v>
      </c>
      <c r="DA60" s="25">
        <v>3.1900000000000003E-5</v>
      </c>
      <c r="DB60" s="25">
        <v>3.9700000000000003E-5</v>
      </c>
      <c r="DC60" s="25">
        <v>5.8799999999999999E-5</v>
      </c>
      <c r="DD60" s="25">
        <v>4.49E-5</v>
      </c>
      <c r="DE60" s="25">
        <v>5.0500000000000001E-5</v>
      </c>
      <c r="DF60" s="25">
        <v>3.9499999999999998E-5</v>
      </c>
      <c r="DG60" s="25">
        <v>3.04E-5</v>
      </c>
      <c r="DH60" s="25">
        <v>2.4499999999999999E-5</v>
      </c>
      <c r="DI60" s="25">
        <v>2.1500000000000001E-5</v>
      </c>
    </row>
    <row r="61" spans="1:113" x14ac:dyDescent="0.25">
      <c r="A61" t="str">
        <f t="shared" si="1"/>
        <v>All_5. Offices, Hotels, Finance, Services_All_All_All_0 to 20 kW_44007</v>
      </c>
      <c r="B61" t="s">
        <v>155</v>
      </c>
      <c r="C61" t="s">
        <v>213</v>
      </c>
      <c r="D61" t="s">
        <v>2</v>
      </c>
      <c r="E61" t="s">
        <v>41</v>
      </c>
      <c r="F61" t="s">
        <v>2</v>
      </c>
      <c r="G61" t="s">
        <v>2</v>
      </c>
      <c r="H61" t="s">
        <v>2</v>
      </c>
      <c r="I61" t="s">
        <v>208</v>
      </c>
      <c r="J61" s="11">
        <v>44007</v>
      </c>
      <c r="K61">
        <v>15</v>
      </c>
      <c r="L61">
        <v>18</v>
      </c>
      <c r="M61">
        <v>29582</v>
      </c>
      <c r="N61">
        <v>0</v>
      </c>
      <c r="O61">
        <v>0</v>
      </c>
      <c r="P61">
        <v>0</v>
      </c>
      <c r="Q61">
        <v>0</v>
      </c>
      <c r="R61">
        <v>1.6454329999999999</v>
      </c>
      <c r="S61">
        <v>1.5819080000000001</v>
      </c>
      <c r="T61">
        <v>1.532907</v>
      </c>
      <c r="U61">
        <v>1.5174639999999999</v>
      </c>
      <c r="V61">
        <v>1.507755</v>
      </c>
      <c r="W61">
        <v>1.5006440000000001</v>
      </c>
      <c r="X61">
        <v>1.4337059999999999</v>
      </c>
      <c r="Y61">
        <v>1.671645</v>
      </c>
      <c r="Z61">
        <v>2.0985010000000002</v>
      </c>
      <c r="AA61">
        <v>2.4689739999999998</v>
      </c>
      <c r="AB61">
        <v>2.7328039999999998</v>
      </c>
      <c r="AC61">
        <v>2.9659949999999999</v>
      </c>
      <c r="AD61">
        <v>3.0722040000000002</v>
      </c>
      <c r="AE61">
        <v>3.193657</v>
      </c>
      <c r="AF61">
        <v>3.2799360000000002</v>
      </c>
      <c r="AG61">
        <v>3.2894139999999998</v>
      </c>
      <c r="AH61">
        <v>3.1170230000000001</v>
      </c>
      <c r="AI61">
        <v>2.6616420000000001</v>
      </c>
      <c r="AJ61">
        <v>2.3510979999999999</v>
      </c>
      <c r="AK61">
        <v>2.1570399999999998</v>
      </c>
      <c r="AL61">
        <v>2.1076929999999998</v>
      </c>
      <c r="AM61">
        <v>2.0473889999999999</v>
      </c>
      <c r="AN61">
        <v>1.8666480000000001</v>
      </c>
      <c r="AO61">
        <v>1.7635670000000001</v>
      </c>
      <c r="AP61">
        <v>73.628069999999994</v>
      </c>
      <c r="AQ61">
        <v>72.113820000000004</v>
      </c>
      <c r="AR61">
        <v>70.720770000000002</v>
      </c>
      <c r="AS61">
        <v>69.618170000000006</v>
      </c>
      <c r="AT61">
        <v>68.497559999999993</v>
      </c>
      <c r="AU61">
        <v>67.636780000000002</v>
      </c>
      <c r="AV61">
        <v>66.93177</v>
      </c>
      <c r="AW61">
        <v>68.036659999999998</v>
      </c>
      <c r="AX61">
        <v>70.629620000000003</v>
      </c>
      <c r="AY61">
        <v>74.1691</v>
      </c>
      <c r="AZ61">
        <v>77.659639999999996</v>
      </c>
      <c r="BA61">
        <v>80.899889999999999</v>
      </c>
      <c r="BB61">
        <v>83.981909999999999</v>
      </c>
      <c r="BC61">
        <v>86.607060000000004</v>
      </c>
      <c r="BD61">
        <v>88.994429999999994</v>
      </c>
      <c r="BE61">
        <v>90.114580000000004</v>
      </c>
      <c r="BF61">
        <v>90.787329999999997</v>
      </c>
      <c r="BG61">
        <v>90.536429999999996</v>
      </c>
      <c r="BH61">
        <v>89.254069999999999</v>
      </c>
      <c r="BI61">
        <v>86.602199999999996</v>
      </c>
      <c r="BJ61">
        <v>82.945909999999998</v>
      </c>
      <c r="BK61">
        <v>79.192719999999994</v>
      </c>
      <c r="BL61">
        <v>76.47457</v>
      </c>
      <c r="BM61">
        <v>74.775720000000007</v>
      </c>
      <c r="BN61">
        <v>-2.5404900000000001E-2</v>
      </c>
      <c r="BO61">
        <v>-1.6431000000000001E-2</v>
      </c>
      <c r="BP61">
        <v>-1.7477300000000001E-2</v>
      </c>
      <c r="BQ61">
        <v>-1.7258200000000001E-2</v>
      </c>
      <c r="BR61">
        <v>-1.76265E-2</v>
      </c>
      <c r="BS61">
        <v>-1.2906900000000001E-2</v>
      </c>
      <c r="BT61">
        <v>-1.7285999999999999E-2</v>
      </c>
      <c r="BU61">
        <v>-2.0281E-2</v>
      </c>
      <c r="BV61">
        <v>-2.4591700000000001E-2</v>
      </c>
      <c r="BW61">
        <v>-2.6969E-2</v>
      </c>
      <c r="BX61">
        <v>-9.0986999999999995E-3</v>
      </c>
      <c r="BY61">
        <v>1.2294999999999999E-3</v>
      </c>
      <c r="BZ61">
        <v>1.7810099999999999E-2</v>
      </c>
      <c r="CA61">
        <v>2.7802400000000001E-2</v>
      </c>
      <c r="CB61">
        <v>6.1664900000000002E-2</v>
      </c>
      <c r="CC61">
        <v>7.6196600000000003E-2</v>
      </c>
      <c r="CD61">
        <v>7.7397300000000002E-2</v>
      </c>
      <c r="CE61">
        <v>5.6551400000000002E-2</v>
      </c>
      <c r="CF61">
        <v>1.9637700000000001E-2</v>
      </c>
      <c r="CG61">
        <v>1.6019499999999999E-2</v>
      </c>
      <c r="CH61">
        <v>1.2300000000000001E-4</v>
      </c>
      <c r="CI61">
        <v>-1.2405100000000001E-2</v>
      </c>
      <c r="CJ61">
        <v>-1.8620600000000001E-2</v>
      </c>
      <c r="CK61">
        <v>-1.8753800000000001E-2</v>
      </c>
      <c r="CL61" s="25">
        <v>2.0299999999999999E-5</v>
      </c>
      <c r="CM61" s="25">
        <v>1.7799999999999999E-5</v>
      </c>
      <c r="CN61" s="25">
        <v>1.47E-5</v>
      </c>
      <c r="CO61" s="25">
        <v>1.38E-5</v>
      </c>
      <c r="CP61" s="25">
        <v>1.34E-5</v>
      </c>
      <c r="CQ61" s="25">
        <v>1.56E-5</v>
      </c>
      <c r="CR61" s="25">
        <v>3.18E-5</v>
      </c>
      <c r="CS61" s="25">
        <v>2.8399999999999999E-5</v>
      </c>
      <c r="CT61" s="25">
        <v>2.73E-5</v>
      </c>
      <c r="CU61" s="25">
        <v>1.7200000000000001E-5</v>
      </c>
      <c r="CV61" s="25">
        <v>5.48E-6</v>
      </c>
      <c r="CW61" s="25">
        <v>1.9300000000000002E-6</v>
      </c>
      <c r="CX61" s="25">
        <v>4.7700000000000001E-6</v>
      </c>
      <c r="CY61" s="25">
        <v>1.29E-5</v>
      </c>
      <c r="CZ61" s="25">
        <v>2.1699999999999999E-5</v>
      </c>
      <c r="DA61" s="25">
        <v>3.0300000000000001E-5</v>
      </c>
      <c r="DB61" s="25">
        <v>4.4199999999999997E-5</v>
      </c>
      <c r="DC61" s="25">
        <v>5.8199999999999998E-5</v>
      </c>
      <c r="DD61" s="25">
        <v>4.7899999999999999E-5</v>
      </c>
      <c r="DE61" s="25">
        <v>5.27E-5</v>
      </c>
      <c r="DF61" s="25">
        <v>4.6E-5</v>
      </c>
      <c r="DG61" s="25">
        <v>3.1000000000000001E-5</v>
      </c>
      <c r="DH61" s="25">
        <v>2.5199999999999999E-5</v>
      </c>
      <c r="DI61" s="25">
        <v>2.3600000000000001E-5</v>
      </c>
    </row>
    <row r="62" spans="1:113" x14ac:dyDescent="0.25">
      <c r="A62" t="str">
        <f t="shared" si="1"/>
        <v>All_5. Offices, Hotels, Finance, Services_All_All_All_0 to 20 kW_44039</v>
      </c>
      <c r="B62" t="s">
        <v>155</v>
      </c>
      <c r="C62" t="s">
        <v>213</v>
      </c>
      <c r="D62" t="s">
        <v>2</v>
      </c>
      <c r="E62" t="s">
        <v>41</v>
      </c>
      <c r="F62" t="s">
        <v>2</v>
      </c>
      <c r="G62" t="s">
        <v>2</v>
      </c>
      <c r="H62" t="s">
        <v>2</v>
      </c>
      <c r="I62" t="s">
        <v>208</v>
      </c>
      <c r="J62" s="11">
        <v>44039</v>
      </c>
      <c r="K62">
        <v>15</v>
      </c>
      <c r="L62">
        <v>18</v>
      </c>
      <c r="M62">
        <v>29587</v>
      </c>
      <c r="N62">
        <v>0</v>
      </c>
      <c r="O62">
        <v>0</v>
      </c>
      <c r="P62">
        <v>0</v>
      </c>
      <c r="Q62">
        <v>0</v>
      </c>
      <c r="R62">
        <v>1.557053</v>
      </c>
      <c r="S62">
        <v>1.500964</v>
      </c>
      <c r="T62">
        <v>1.4663679999999999</v>
      </c>
      <c r="U62">
        <v>1.4567140000000001</v>
      </c>
      <c r="V62">
        <v>1.4543820000000001</v>
      </c>
      <c r="W62">
        <v>1.491557</v>
      </c>
      <c r="X62">
        <v>1.40831</v>
      </c>
      <c r="Y62">
        <v>1.591448</v>
      </c>
      <c r="Z62">
        <v>2.0037530000000001</v>
      </c>
      <c r="AA62">
        <v>2.3190710000000001</v>
      </c>
      <c r="AB62">
        <v>2.530383</v>
      </c>
      <c r="AC62">
        <v>2.7162639999999998</v>
      </c>
      <c r="AD62">
        <v>2.8435250000000001</v>
      </c>
      <c r="AE62">
        <v>2.9703439999999999</v>
      </c>
      <c r="AF62">
        <v>3.071796</v>
      </c>
      <c r="AG62">
        <v>3.069439</v>
      </c>
      <c r="AH62">
        <v>2.9285800000000002</v>
      </c>
      <c r="AI62">
        <v>2.4885510000000002</v>
      </c>
      <c r="AJ62">
        <v>2.1795089999999999</v>
      </c>
      <c r="AK62">
        <v>1.985001</v>
      </c>
      <c r="AL62">
        <v>1.966628</v>
      </c>
      <c r="AM62">
        <v>1.8854379999999999</v>
      </c>
      <c r="AN62">
        <v>1.762899</v>
      </c>
      <c r="AO62">
        <v>1.660803</v>
      </c>
      <c r="AP62">
        <v>71.50179</v>
      </c>
      <c r="AQ62">
        <v>70.325959999999995</v>
      </c>
      <c r="AR62">
        <v>68.957409999999996</v>
      </c>
      <c r="AS62">
        <v>68.064999999999998</v>
      </c>
      <c r="AT62">
        <v>66.492099999999994</v>
      </c>
      <c r="AU62">
        <v>65.632990000000007</v>
      </c>
      <c r="AV62">
        <v>64.643889999999999</v>
      </c>
      <c r="AW62">
        <v>65.588080000000005</v>
      </c>
      <c r="AX62">
        <v>68.30198</v>
      </c>
      <c r="AY62">
        <v>71.559060000000002</v>
      </c>
      <c r="AZ62">
        <v>75.198650000000001</v>
      </c>
      <c r="BA62">
        <v>78.859740000000002</v>
      </c>
      <c r="BB62">
        <v>82.836089999999999</v>
      </c>
      <c r="BC62">
        <v>85.788300000000007</v>
      </c>
      <c r="BD62">
        <v>87.928240000000002</v>
      </c>
      <c r="BE62">
        <v>89.498360000000005</v>
      </c>
      <c r="BF62">
        <v>90.282020000000003</v>
      </c>
      <c r="BG62">
        <v>89.465500000000006</v>
      </c>
      <c r="BH62">
        <v>87.885660000000001</v>
      </c>
      <c r="BI62">
        <v>85.069019999999995</v>
      </c>
      <c r="BJ62">
        <v>81.036770000000004</v>
      </c>
      <c r="BK62">
        <v>77.908460000000005</v>
      </c>
      <c r="BL62">
        <v>75.167749999999998</v>
      </c>
      <c r="BM62">
        <v>72.754279999999994</v>
      </c>
      <c r="BN62">
        <v>-1.6761000000000002E-2</v>
      </c>
      <c r="BO62">
        <v>-1.5276700000000001E-2</v>
      </c>
      <c r="BP62">
        <v>-1.5013800000000001E-2</v>
      </c>
      <c r="BQ62">
        <v>-1.6723399999999999E-2</v>
      </c>
      <c r="BR62">
        <v>-1.8155600000000001E-2</v>
      </c>
      <c r="BS62">
        <v>-3.4870100000000001E-2</v>
      </c>
      <c r="BT62">
        <v>-1.9831499999999998E-2</v>
      </c>
      <c r="BU62">
        <v>-2.8238800000000001E-2</v>
      </c>
      <c r="BV62">
        <v>-3.2877499999999997E-2</v>
      </c>
      <c r="BW62">
        <v>-1.7688800000000001E-2</v>
      </c>
      <c r="BX62">
        <v>-1.37305E-2</v>
      </c>
      <c r="BY62">
        <v>3.6717999999999998E-3</v>
      </c>
      <c r="BZ62">
        <v>1.8337900000000001E-2</v>
      </c>
      <c r="CA62">
        <v>1.8079600000000001E-2</v>
      </c>
      <c r="CB62">
        <v>5.6677900000000003E-2</v>
      </c>
      <c r="CC62">
        <v>9.6152299999999996E-2</v>
      </c>
      <c r="CD62">
        <v>8.7859400000000004E-2</v>
      </c>
      <c r="CE62">
        <v>6.0339200000000003E-2</v>
      </c>
      <c r="CF62">
        <v>1.9588000000000001E-2</v>
      </c>
      <c r="CG62">
        <v>1.97074E-2</v>
      </c>
      <c r="CH62">
        <v>-5.4602000000000001E-3</v>
      </c>
      <c r="CI62">
        <v>-8.7696000000000007E-3</v>
      </c>
      <c r="CJ62">
        <v>-1.64482E-2</v>
      </c>
      <c r="CK62">
        <v>-2.02816E-2</v>
      </c>
      <c r="CL62" s="25">
        <v>1.8899999999999999E-5</v>
      </c>
      <c r="CM62" s="25">
        <v>1.7E-5</v>
      </c>
      <c r="CN62" s="25">
        <v>1.5099999999999999E-5</v>
      </c>
      <c r="CO62" s="25">
        <v>1.5E-5</v>
      </c>
      <c r="CP62" s="25">
        <v>1.63E-5</v>
      </c>
      <c r="CQ62" s="25">
        <v>2.09E-5</v>
      </c>
      <c r="CR62" s="25">
        <v>3.5099999999999999E-5</v>
      </c>
      <c r="CS62" s="25">
        <v>3.7799999999999997E-5</v>
      </c>
      <c r="CT62" s="25">
        <v>3.18E-5</v>
      </c>
      <c r="CU62" s="25">
        <v>2.1800000000000001E-5</v>
      </c>
      <c r="CV62" s="25">
        <v>7.0600000000000002E-6</v>
      </c>
      <c r="CW62" s="25">
        <v>2.6299999999999998E-6</v>
      </c>
      <c r="CX62" s="25">
        <v>6.5599999999999999E-6</v>
      </c>
      <c r="CY62" s="25">
        <v>1.66E-5</v>
      </c>
      <c r="CZ62" s="25">
        <v>2.76E-5</v>
      </c>
      <c r="DA62" s="25">
        <v>3.5899999999999998E-5</v>
      </c>
      <c r="DB62" s="25">
        <v>4.7299999999999998E-5</v>
      </c>
      <c r="DC62" s="25">
        <v>7.1600000000000006E-5</v>
      </c>
      <c r="DD62" s="25">
        <v>5.2800000000000003E-5</v>
      </c>
      <c r="DE62" s="25">
        <v>5.8100000000000003E-5</v>
      </c>
      <c r="DF62" s="25">
        <v>4.4400000000000002E-5</v>
      </c>
      <c r="DG62" s="25">
        <v>3.4900000000000001E-5</v>
      </c>
      <c r="DH62" s="25">
        <v>2.6999999999999999E-5</v>
      </c>
      <c r="DI62" s="25">
        <v>2.1699999999999999E-5</v>
      </c>
    </row>
    <row r="63" spans="1:113" x14ac:dyDescent="0.25">
      <c r="A63" t="str">
        <f t="shared" si="1"/>
        <v>All_5. Offices, Hotels, Finance, Services_All_All_All_0 to 20 kW_44040</v>
      </c>
      <c r="B63" t="s">
        <v>155</v>
      </c>
      <c r="C63" t="s">
        <v>213</v>
      </c>
      <c r="D63" t="s">
        <v>2</v>
      </c>
      <c r="E63" t="s">
        <v>41</v>
      </c>
      <c r="F63" t="s">
        <v>2</v>
      </c>
      <c r="G63" t="s">
        <v>2</v>
      </c>
      <c r="H63" t="s">
        <v>2</v>
      </c>
      <c r="I63" t="s">
        <v>208</v>
      </c>
      <c r="J63" s="11">
        <v>44040</v>
      </c>
      <c r="K63">
        <v>15</v>
      </c>
      <c r="L63">
        <v>18</v>
      </c>
      <c r="M63">
        <v>29587</v>
      </c>
      <c r="N63">
        <v>0</v>
      </c>
      <c r="O63">
        <v>0</v>
      </c>
      <c r="P63">
        <v>0</v>
      </c>
      <c r="Q63">
        <v>0</v>
      </c>
      <c r="R63">
        <v>1.5810979999999999</v>
      </c>
      <c r="S63">
        <v>1.5187600000000001</v>
      </c>
      <c r="T63">
        <v>1.4701949999999999</v>
      </c>
      <c r="U63">
        <v>1.4556849999999999</v>
      </c>
      <c r="V63">
        <v>1.449635</v>
      </c>
      <c r="W63">
        <v>1.4808950000000001</v>
      </c>
      <c r="X63">
        <v>1.396495</v>
      </c>
      <c r="Y63">
        <v>1.5791109999999999</v>
      </c>
      <c r="Z63">
        <v>1.9832320000000001</v>
      </c>
      <c r="AA63">
        <v>2.3269340000000001</v>
      </c>
      <c r="AB63">
        <v>2.5652300000000001</v>
      </c>
      <c r="AC63">
        <v>2.7457289999999999</v>
      </c>
      <c r="AD63">
        <v>2.8541349999999999</v>
      </c>
      <c r="AE63">
        <v>3.0136210000000001</v>
      </c>
      <c r="AF63">
        <v>3.13443</v>
      </c>
      <c r="AG63">
        <v>3.1552449999999999</v>
      </c>
      <c r="AH63">
        <v>3.0287410000000001</v>
      </c>
      <c r="AI63">
        <v>2.578128</v>
      </c>
      <c r="AJ63">
        <v>2.268977</v>
      </c>
      <c r="AK63">
        <v>2.0577320000000001</v>
      </c>
      <c r="AL63">
        <v>2.038135</v>
      </c>
      <c r="AM63">
        <v>1.9307289999999999</v>
      </c>
      <c r="AN63">
        <v>1.7889999999999999</v>
      </c>
      <c r="AO63">
        <v>1.6865570000000001</v>
      </c>
      <c r="AP63">
        <v>71.280879999999996</v>
      </c>
      <c r="AQ63">
        <v>69.463089999999994</v>
      </c>
      <c r="AR63">
        <v>68.003799999999998</v>
      </c>
      <c r="AS63">
        <v>66.852810000000005</v>
      </c>
      <c r="AT63">
        <v>65.346040000000002</v>
      </c>
      <c r="AU63">
        <v>64.280529999999999</v>
      </c>
      <c r="AV63">
        <v>63.498710000000003</v>
      </c>
      <c r="AW63">
        <v>64.380629999999996</v>
      </c>
      <c r="AX63">
        <v>67.575249999999997</v>
      </c>
      <c r="AY63">
        <v>71.192019999999999</v>
      </c>
      <c r="AZ63">
        <v>75.120260000000002</v>
      </c>
      <c r="BA63">
        <v>79.111080000000001</v>
      </c>
      <c r="BB63">
        <v>82.916669999999996</v>
      </c>
      <c r="BC63">
        <v>85.914559999999994</v>
      </c>
      <c r="BD63">
        <v>88.162549999999996</v>
      </c>
      <c r="BE63">
        <v>89.76379</v>
      </c>
      <c r="BF63">
        <v>90.489180000000005</v>
      </c>
      <c r="BG63">
        <v>90.202370000000002</v>
      </c>
      <c r="BH63">
        <v>88.653599999999997</v>
      </c>
      <c r="BI63">
        <v>85.940899999999999</v>
      </c>
      <c r="BJ63">
        <v>81.677949999999996</v>
      </c>
      <c r="BK63">
        <v>77.746669999999995</v>
      </c>
      <c r="BL63">
        <v>75.325329999999994</v>
      </c>
      <c r="BM63">
        <v>73.436080000000004</v>
      </c>
      <c r="BN63">
        <v>-2.32552E-2</v>
      </c>
      <c r="BO63">
        <v>-1.8381600000000001E-2</v>
      </c>
      <c r="BP63">
        <v>-1.7488E-2</v>
      </c>
      <c r="BQ63">
        <v>-1.8095799999999999E-2</v>
      </c>
      <c r="BR63">
        <v>-1.8269799999999999E-2</v>
      </c>
      <c r="BS63">
        <v>-1.6490500000000002E-2</v>
      </c>
      <c r="BT63">
        <v>-1.7570300000000001E-2</v>
      </c>
      <c r="BU63">
        <v>-1.37652E-2</v>
      </c>
      <c r="BV63">
        <v>-1.4774600000000001E-2</v>
      </c>
      <c r="BW63">
        <v>-1.55613E-2</v>
      </c>
      <c r="BX63">
        <v>-5.0179999999999999E-3</v>
      </c>
      <c r="BY63">
        <v>1.781E-3</v>
      </c>
      <c r="BZ63">
        <v>1.53378E-2</v>
      </c>
      <c r="CA63">
        <v>2.5193699999999999E-2</v>
      </c>
      <c r="CB63">
        <v>5.8623500000000002E-2</v>
      </c>
      <c r="CC63">
        <v>7.37627E-2</v>
      </c>
      <c r="CD63">
        <v>7.4907899999999999E-2</v>
      </c>
      <c r="CE63">
        <v>5.5054499999999999E-2</v>
      </c>
      <c r="CF63">
        <v>1.85845E-2</v>
      </c>
      <c r="CG63">
        <v>1.56302E-2</v>
      </c>
      <c r="CH63">
        <v>-1.1712000000000001E-3</v>
      </c>
      <c r="CI63">
        <v>-1.45156E-2</v>
      </c>
      <c r="CJ63">
        <v>-2.01075E-2</v>
      </c>
      <c r="CK63">
        <v>-2.0301400000000001E-2</v>
      </c>
      <c r="CL63" s="25">
        <v>1.5999999999999999E-5</v>
      </c>
      <c r="CM63" s="25">
        <v>1.3200000000000001E-5</v>
      </c>
      <c r="CN63" s="25">
        <v>1.13E-5</v>
      </c>
      <c r="CO63" s="25">
        <v>1.1E-5</v>
      </c>
      <c r="CP63" s="25">
        <v>1.17E-5</v>
      </c>
      <c r="CQ63" s="25">
        <v>1.04E-5</v>
      </c>
      <c r="CR63" s="25">
        <v>3.1900000000000003E-5</v>
      </c>
      <c r="CS63" s="25">
        <v>3.0899999999999999E-5</v>
      </c>
      <c r="CT63" s="25">
        <v>2.83E-5</v>
      </c>
      <c r="CU63" s="25">
        <v>1.84E-5</v>
      </c>
      <c r="CV63" s="25">
        <v>4.8400000000000002E-6</v>
      </c>
      <c r="CW63" s="25">
        <v>1.7999999999999999E-6</v>
      </c>
      <c r="CX63" s="25">
        <v>4.2899999999999996E-6</v>
      </c>
      <c r="CY63" s="25">
        <v>1.29E-5</v>
      </c>
      <c r="CZ63" s="25">
        <v>2.26E-5</v>
      </c>
      <c r="DA63" s="25">
        <v>3.18E-5</v>
      </c>
      <c r="DB63" s="25">
        <v>4.74E-5</v>
      </c>
      <c r="DC63" s="25">
        <v>7.3100000000000001E-5</v>
      </c>
      <c r="DD63" s="25">
        <v>4.5399999999999999E-5</v>
      </c>
      <c r="DE63" s="25">
        <v>5.0099999999999998E-5</v>
      </c>
      <c r="DF63" s="25">
        <v>4.0099999999999999E-5</v>
      </c>
      <c r="DG63" s="25">
        <v>2.9300000000000001E-5</v>
      </c>
      <c r="DH63" s="25">
        <v>2.4300000000000001E-5</v>
      </c>
      <c r="DI63" s="25">
        <v>2.26E-5</v>
      </c>
    </row>
    <row r="64" spans="1:113" x14ac:dyDescent="0.25">
      <c r="A64" t="str">
        <f t="shared" si="1"/>
        <v>All_5. Offices, Hotels, Finance, Services_All_All_All_0 to 20 kW_44042</v>
      </c>
      <c r="B64" t="s">
        <v>155</v>
      </c>
      <c r="C64" t="s">
        <v>213</v>
      </c>
      <c r="D64" t="s">
        <v>2</v>
      </c>
      <c r="E64" t="s">
        <v>41</v>
      </c>
      <c r="F64" t="s">
        <v>2</v>
      </c>
      <c r="G64" t="s">
        <v>2</v>
      </c>
      <c r="H64" t="s">
        <v>2</v>
      </c>
      <c r="I64" t="s">
        <v>208</v>
      </c>
      <c r="J64" s="11">
        <v>44042</v>
      </c>
      <c r="K64">
        <v>15</v>
      </c>
      <c r="L64">
        <v>18</v>
      </c>
      <c r="M64">
        <v>29587</v>
      </c>
      <c r="N64">
        <v>0</v>
      </c>
      <c r="O64">
        <v>0</v>
      </c>
      <c r="P64">
        <v>0</v>
      </c>
      <c r="Q64">
        <v>0</v>
      </c>
      <c r="R64">
        <v>1.578605</v>
      </c>
      <c r="S64">
        <v>1.5164569999999999</v>
      </c>
      <c r="T64">
        <v>1.4746999999999999</v>
      </c>
      <c r="U64">
        <v>1.456413</v>
      </c>
      <c r="V64">
        <v>1.457071</v>
      </c>
      <c r="W64">
        <v>1.48149</v>
      </c>
      <c r="X64">
        <v>1.3941220000000001</v>
      </c>
      <c r="Y64">
        <v>1.556975</v>
      </c>
      <c r="Z64">
        <v>1.947065</v>
      </c>
      <c r="AA64">
        <v>2.25223</v>
      </c>
      <c r="AB64">
        <v>2.51159</v>
      </c>
      <c r="AC64">
        <v>2.7064729999999999</v>
      </c>
      <c r="AD64">
        <v>2.8256559999999999</v>
      </c>
      <c r="AE64">
        <v>2.9681980000000001</v>
      </c>
      <c r="AF64">
        <v>3.0837409999999998</v>
      </c>
      <c r="AG64">
        <v>3.1108859999999998</v>
      </c>
      <c r="AH64">
        <v>2.9728379999999999</v>
      </c>
      <c r="AI64">
        <v>2.5420699999999998</v>
      </c>
      <c r="AJ64">
        <v>2.2305459999999999</v>
      </c>
      <c r="AK64">
        <v>2.0118640000000001</v>
      </c>
      <c r="AL64">
        <v>2.012883</v>
      </c>
      <c r="AM64">
        <v>1.9028350000000001</v>
      </c>
      <c r="AN64">
        <v>1.753819</v>
      </c>
      <c r="AO64">
        <v>1.654323</v>
      </c>
      <c r="AP64">
        <v>70.218199999999996</v>
      </c>
      <c r="AQ64">
        <v>69.124809999999997</v>
      </c>
      <c r="AR64">
        <v>67.342070000000007</v>
      </c>
      <c r="AS64">
        <v>65.803129999999996</v>
      </c>
      <c r="AT64">
        <v>64.576779999999999</v>
      </c>
      <c r="AU64">
        <v>63.865699999999997</v>
      </c>
      <c r="AV64">
        <v>63.389830000000003</v>
      </c>
      <c r="AW64">
        <v>64.380529999999993</v>
      </c>
      <c r="AX64">
        <v>66.785150000000002</v>
      </c>
      <c r="AY64">
        <v>69.801659999999998</v>
      </c>
      <c r="AZ64">
        <v>73.274730000000005</v>
      </c>
      <c r="BA64">
        <v>77.246340000000004</v>
      </c>
      <c r="BB64">
        <v>81.082329999999999</v>
      </c>
      <c r="BC64">
        <v>84.676469999999995</v>
      </c>
      <c r="BD64">
        <v>87.534769999999995</v>
      </c>
      <c r="BE64">
        <v>89.373819999999995</v>
      </c>
      <c r="BF64">
        <v>90.169219999999996</v>
      </c>
      <c r="BG64">
        <v>89.883510000000001</v>
      </c>
      <c r="BH64">
        <v>88.151480000000006</v>
      </c>
      <c r="BI64">
        <v>85.732730000000004</v>
      </c>
      <c r="BJ64">
        <v>81.547569999999993</v>
      </c>
      <c r="BK64">
        <v>77.381960000000007</v>
      </c>
      <c r="BL64">
        <v>74.26773</v>
      </c>
      <c r="BM64">
        <v>71.792469999999994</v>
      </c>
      <c r="BN64">
        <v>-2.2407300000000002E-2</v>
      </c>
      <c r="BO64">
        <v>-1.9044200000000001E-2</v>
      </c>
      <c r="BP64">
        <v>-1.7551799999999999E-2</v>
      </c>
      <c r="BQ64">
        <v>-1.9321999999999999E-2</v>
      </c>
      <c r="BR64">
        <v>-1.8859799999999999E-2</v>
      </c>
      <c r="BS64">
        <v>-1.8081699999999999E-2</v>
      </c>
      <c r="BT64">
        <v>-1.75132E-2</v>
      </c>
      <c r="BU64">
        <v>-1.2824199999999999E-2</v>
      </c>
      <c r="BV64">
        <v>-1.11076E-2</v>
      </c>
      <c r="BW64">
        <v>-8.9102999999999995E-3</v>
      </c>
      <c r="BX64">
        <v>-1.7635000000000001E-3</v>
      </c>
      <c r="BY64">
        <v>2.0471E-3</v>
      </c>
      <c r="BZ64">
        <v>1.22389E-2</v>
      </c>
      <c r="CA64">
        <v>2.2430700000000001E-2</v>
      </c>
      <c r="CB64">
        <v>5.6316900000000003E-2</v>
      </c>
      <c r="CC64">
        <v>7.2230100000000005E-2</v>
      </c>
      <c r="CD64">
        <v>7.3155600000000001E-2</v>
      </c>
      <c r="CE64">
        <v>5.3073099999999998E-2</v>
      </c>
      <c r="CF64">
        <v>1.7271100000000001E-2</v>
      </c>
      <c r="CG64">
        <v>1.4091299999999999E-2</v>
      </c>
      <c r="CH64">
        <v>-2.029E-3</v>
      </c>
      <c r="CI64">
        <v>-1.58405E-2</v>
      </c>
      <c r="CJ64">
        <v>-2.1518300000000001E-2</v>
      </c>
      <c r="CK64">
        <v>-2.2633799999999999E-2</v>
      </c>
      <c r="CL64" s="25">
        <v>1.5E-5</v>
      </c>
      <c r="CM64" s="25">
        <v>1.1E-5</v>
      </c>
      <c r="CN64" s="25">
        <v>9.3899999999999999E-6</v>
      </c>
      <c r="CO64" s="25">
        <v>8.3399999999999998E-6</v>
      </c>
      <c r="CP64" s="25">
        <v>8.2199999999999992E-6</v>
      </c>
      <c r="CQ64" s="25">
        <v>9.3999999999999998E-6</v>
      </c>
      <c r="CR64" s="25">
        <v>2.8E-5</v>
      </c>
      <c r="CS64" s="25">
        <v>2.8099999999999999E-5</v>
      </c>
      <c r="CT64" s="25">
        <v>2.26E-5</v>
      </c>
      <c r="CU64" s="25">
        <v>1.38E-5</v>
      </c>
      <c r="CV64" s="25">
        <v>4.0799999999999999E-6</v>
      </c>
      <c r="CW64" s="25">
        <v>1.5799999999999999E-6</v>
      </c>
      <c r="CX64" s="25">
        <v>3.7799999999999998E-6</v>
      </c>
      <c r="CY64" s="25">
        <v>1.1E-5</v>
      </c>
      <c r="CZ64" s="25">
        <v>1.9000000000000001E-5</v>
      </c>
      <c r="DA64" s="25">
        <v>2.7100000000000001E-5</v>
      </c>
      <c r="DB64" s="25">
        <v>4.0200000000000001E-5</v>
      </c>
      <c r="DC64" s="25">
        <v>6.1199999999999997E-5</v>
      </c>
      <c r="DD64" s="25">
        <v>3.8699999999999999E-5</v>
      </c>
      <c r="DE64" s="25">
        <v>4.3000000000000002E-5</v>
      </c>
      <c r="DF64" s="25">
        <v>3.4600000000000001E-5</v>
      </c>
      <c r="DG64" s="25">
        <v>2.5700000000000001E-5</v>
      </c>
      <c r="DH64" s="25">
        <v>2.0100000000000001E-5</v>
      </c>
      <c r="DI64" s="25">
        <v>1.66E-5</v>
      </c>
    </row>
    <row r="65" spans="1:113" x14ac:dyDescent="0.25">
      <c r="A65" t="str">
        <f t="shared" si="1"/>
        <v>All_5. Offices, Hotels, Finance, Services_All_All_All_0 to 20 kW_44053</v>
      </c>
      <c r="B65" t="s">
        <v>155</v>
      </c>
      <c r="C65" t="s">
        <v>213</v>
      </c>
      <c r="D65" t="s">
        <v>2</v>
      </c>
      <c r="E65" t="s">
        <v>41</v>
      </c>
      <c r="F65" t="s">
        <v>2</v>
      </c>
      <c r="G65" t="s">
        <v>2</v>
      </c>
      <c r="H65" t="s">
        <v>2</v>
      </c>
      <c r="I65" t="s">
        <v>208</v>
      </c>
      <c r="J65" s="11">
        <v>44053</v>
      </c>
      <c r="K65">
        <v>15</v>
      </c>
      <c r="L65">
        <v>18</v>
      </c>
      <c r="M65">
        <v>29589</v>
      </c>
      <c r="N65">
        <v>0</v>
      </c>
      <c r="O65">
        <v>0</v>
      </c>
      <c r="P65">
        <v>0</v>
      </c>
      <c r="Q65">
        <v>0</v>
      </c>
      <c r="R65">
        <v>1.601866</v>
      </c>
      <c r="S65">
        <v>1.545469</v>
      </c>
      <c r="T65">
        <v>1.5032490000000001</v>
      </c>
      <c r="U65">
        <v>1.4894149999999999</v>
      </c>
      <c r="V65">
        <v>1.4800610000000001</v>
      </c>
      <c r="W65">
        <v>1.5438069999999999</v>
      </c>
      <c r="X65">
        <v>1.501341</v>
      </c>
      <c r="Y65">
        <v>1.663287</v>
      </c>
      <c r="Z65">
        <v>2.1097269999999999</v>
      </c>
      <c r="AA65">
        <v>2.4459939999999998</v>
      </c>
      <c r="AB65">
        <v>2.7006969999999999</v>
      </c>
      <c r="AC65">
        <v>2.87852</v>
      </c>
      <c r="AD65">
        <v>2.9758330000000002</v>
      </c>
      <c r="AE65">
        <v>3.1069360000000001</v>
      </c>
      <c r="AF65">
        <v>3.194677</v>
      </c>
      <c r="AG65">
        <v>3.1917010000000001</v>
      </c>
      <c r="AH65">
        <v>3.0409600000000001</v>
      </c>
      <c r="AI65">
        <v>2.5891829999999998</v>
      </c>
      <c r="AJ65">
        <v>2.2458589999999998</v>
      </c>
      <c r="AK65">
        <v>2.0411199999999998</v>
      </c>
      <c r="AL65">
        <v>2.062567</v>
      </c>
      <c r="AM65">
        <v>1.930731</v>
      </c>
      <c r="AN65">
        <v>1.7873790000000001</v>
      </c>
      <c r="AO65">
        <v>1.6930620000000001</v>
      </c>
      <c r="AP65">
        <v>72.144300000000001</v>
      </c>
      <c r="AQ65">
        <v>72.463300000000004</v>
      </c>
      <c r="AR65">
        <v>71.147819999999996</v>
      </c>
      <c r="AS65">
        <v>70.107159999999993</v>
      </c>
      <c r="AT65">
        <v>69.169340000000005</v>
      </c>
      <c r="AU65">
        <v>67.363740000000007</v>
      </c>
      <c r="AV65">
        <v>66.522919999999999</v>
      </c>
      <c r="AW65">
        <v>66.982429999999994</v>
      </c>
      <c r="AX65">
        <v>70.642660000000006</v>
      </c>
      <c r="AY65">
        <v>74.630080000000007</v>
      </c>
      <c r="AZ65">
        <v>78.221109999999996</v>
      </c>
      <c r="BA65">
        <v>81.876400000000004</v>
      </c>
      <c r="BB65">
        <v>85.199529999999996</v>
      </c>
      <c r="BC65">
        <v>87.730789999999999</v>
      </c>
      <c r="BD65">
        <v>89.738879999999995</v>
      </c>
      <c r="BE65">
        <v>90.626440000000002</v>
      </c>
      <c r="BF65">
        <v>90.770189999999999</v>
      </c>
      <c r="BG65">
        <v>89.878190000000004</v>
      </c>
      <c r="BH65">
        <v>88.300880000000006</v>
      </c>
      <c r="BI65">
        <v>85.37312</v>
      </c>
      <c r="BJ65">
        <v>81.070779999999999</v>
      </c>
      <c r="BK65">
        <v>77.706850000000003</v>
      </c>
      <c r="BL65">
        <v>74.947109999999995</v>
      </c>
      <c r="BM65">
        <v>72.778869999999998</v>
      </c>
      <c r="BN65">
        <v>-1.7159299999999999E-2</v>
      </c>
      <c r="BO65">
        <v>-1.37226E-2</v>
      </c>
      <c r="BP65">
        <v>-1.50166E-2</v>
      </c>
      <c r="BQ65">
        <v>-1.5845600000000001E-2</v>
      </c>
      <c r="BR65">
        <v>-1.7421900000000001E-2</v>
      </c>
      <c r="BS65">
        <v>-3.3110800000000003E-2</v>
      </c>
      <c r="BT65">
        <v>-1.9710600000000002E-2</v>
      </c>
      <c r="BU65">
        <v>-2.9699799999999998E-2</v>
      </c>
      <c r="BV65">
        <v>-3.7582200000000003E-2</v>
      </c>
      <c r="BW65">
        <v>-2.79276E-2</v>
      </c>
      <c r="BX65">
        <v>-1.7268599999999999E-2</v>
      </c>
      <c r="BY65">
        <v>3.1345000000000001E-3</v>
      </c>
      <c r="BZ65">
        <v>2.1295100000000001E-2</v>
      </c>
      <c r="CA65">
        <v>2.1589199999999999E-2</v>
      </c>
      <c r="CB65">
        <v>6.1230300000000001E-2</v>
      </c>
      <c r="CC65">
        <v>9.8703700000000005E-2</v>
      </c>
      <c r="CD65">
        <v>8.8833499999999996E-2</v>
      </c>
      <c r="CE65">
        <v>6.0386500000000003E-2</v>
      </c>
      <c r="CF65">
        <v>1.9196399999999999E-2</v>
      </c>
      <c r="CG65">
        <v>1.8541999999999999E-2</v>
      </c>
      <c r="CH65">
        <v>-6.0489999999999997E-3</v>
      </c>
      <c r="CI65">
        <v>-9.4803000000000005E-3</v>
      </c>
      <c r="CJ65">
        <v>-1.7048399999999998E-2</v>
      </c>
      <c r="CK65">
        <v>-2.03623E-2</v>
      </c>
      <c r="CL65" s="25">
        <v>2.1500000000000001E-5</v>
      </c>
      <c r="CM65" s="25">
        <v>1.9000000000000001E-5</v>
      </c>
      <c r="CN65" s="25">
        <v>1.7200000000000001E-5</v>
      </c>
      <c r="CO65" s="25">
        <v>1.6399999999999999E-5</v>
      </c>
      <c r="CP65" s="25">
        <v>1.6799999999999998E-5</v>
      </c>
      <c r="CQ65" s="25">
        <v>3.0499999999999999E-5</v>
      </c>
      <c r="CR65" s="25">
        <v>3.2199999999999997E-5</v>
      </c>
      <c r="CS65" s="25">
        <v>3.5200000000000002E-5</v>
      </c>
      <c r="CT65" s="25">
        <v>3.5800000000000003E-5</v>
      </c>
      <c r="CU65" s="25">
        <v>2.19E-5</v>
      </c>
      <c r="CV65" s="25">
        <v>6.5300000000000002E-6</v>
      </c>
      <c r="CW65" s="25">
        <v>2.4899999999999999E-6</v>
      </c>
      <c r="CX65" s="25">
        <v>6.0100000000000001E-6</v>
      </c>
      <c r="CY65" s="25">
        <v>1.59E-5</v>
      </c>
      <c r="CZ65" s="25">
        <v>2.62E-5</v>
      </c>
      <c r="DA65" s="25">
        <v>3.4799999999999999E-5</v>
      </c>
      <c r="DB65" s="25">
        <v>4.3000000000000002E-5</v>
      </c>
      <c r="DC65" s="25">
        <v>5.9500000000000003E-5</v>
      </c>
      <c r="DD65" s="25">
        <v>4.7599999999999998E-5</v>
      </c>
      <c r="DE65" s="25">
        <v>4.6100000000000002E-5</v>
      </c>
      <c r="DF65" s="25">
        <v>3.79E-5</v>
      </c>
      <c r="DG65" s="25">
        <v>3.2199999999999997E-5</v>
      </c>
      <c r="DH65" s="25">
        <v>2.55E-5</v>
      </c>
      <c r="DI65" s="25">
        <v>2.0400000000000001E-5</v>
      </c>
    </row>
    <row r="66" spans="1:113" x14ac:dyDescent="0.25">
      <c r="A66" t="str">
        <f t="shared" si="1"/>
        <v>All_5. Offices, Hotels, Finance, Services_All_All_All_0 to 20 kW_44056</v>
      </c>
      <c r="B66" t="s">
        <v>155</v>
      </c>
      <c r="C66" t="s">
        <v>213</v>
      </c>
      <c r="D66" t="s">
        <v>2</v>
      </c>
      <c r="E66" t="s">
        <v>41</v>
      </c>
      <c r="F66" t="s">
        <v>2</v>
      </c>
      <c r="G66" t="s">
        <v>2</v>
      </c>
      <c r="H66" t="s">
        <v>2</v>
      </c>
      <c r="I66" t="s">
        <v>208</v>
      </c>
      <c r="J66" s="11">
        <v>44056</v>
      </c>
      <c r="K66">
        <v>15</v>
      </c>
      <c r="L66">
        <v>18</v>
      </c>
      <c r="M66">
        <v>29589</v>
      </c>
      <c r="N66">
        <v>0</v>
      </c>
      <c r="O66">
        <v>0</v>
      </c>
      <c r="P66">
        <v>0</v>
      </c>
      <c r="Q66">
        <v>0</v>
      </c>
      <c r="R66">
        <v>1.598495</v>
      </c>
      <c r="S66">
        <v>1.544446</v>
      </c>
      <c r="T66">
        <v>1.4999130000000001</v>
      </c>
      <c r="U66">
        <v>1.4786049999999999</v>
      </c>
      <c r="V66">
        <v>1.481773</v>
      </c>
      <c r="W66">
        <v>1.520656</v>
      </c>
      <c r="X66">
        <v>1.4848779999999999</v>
      </c>
      <c r="Y66">
        <v>1.6157649999999999</v>
      </c>
      <c r="Z66">
        <v>2.037347</v>
      </c>
      <c r="AA66">
        <v>2.392836</v>
      </c>
      <c r="AB66">
        <v>2.6402830000000002</v>
      </c>
      <c r="AC66">
        <v>2.8329550000000001</v>
      </c>
      <c r="AD66">
        <v>2.9195980000000001</v>
      </c>
      <c r="AE66">
        <v>3.0163730000000002</v>
      </c>
      <c r="AF66">
        <v>3.0907079999999998</v>
      </c>
      <c r="AG66">
        <v>3.1044139999999998</v>
      </c>
      <c r="AH66">
        <v>2.9561459999999999</v>
      </c>
      <c r="AI66">
        <v>2.531266</v>
      </c>
      <c r="AJ66">
        <v>2.2008009999999998</v>
      </c>
      <c r="AK66">
        <v>2.0401590000000001</v>
      </c>
      <c r="AL66">
        <v>2.0865930000000001</v>
      </c>
      <c r="AM66">
        <v>1.9412700000000001</v>
      </c>
      <c r="AN66">
        <v>1.8175110000000001</v>
      </c>
      <c r="AO66">
        <v>1.7222059999999999</v>
      </c>
      <c r="AP66">
        <v>74.128649999999993</v>
      </c>
      <c r="AQ66">
        <v>71.029660000000007</v>
      </c>
      <c r="AR66">
        <v>69.635530000000003</v>
      </c>
      <c r="AS66">
        <v>68.352159999999998</v>
      </c>
      <c r="AT66">
        <v>67.334530000000001</v>
      </c>
      <c r="AU66">
        <v>66.489019999999996</v>
      </c>
      <c r="AV66">
        <v>65.425790000000006</v>
      </c>
      <c r="AW66">
        <v>65.866640000000004</v>
      </c>
      <c r="AX66">
        <v>69.674520000000001</v>
      </c>
      <c r="AY66">
        <v>74.393199999999993</v>
      </c>
      <c r="AZ66">
        <v>78.533720000000002</v>
      </c>
      <c r="BA66">
        <v>82.678799999999995</v>
      </c>
      <c r="BB66">
        <v>86.012190000000004</v>
      </c>
      <c r="BC66">
        <v>88.341120000000004</v>
      </c>
      <c r="BD66">
        <v>90.472750000000005</v>
      </c>
      <c r="BE66">
        <v>91.841189999999997</v>
      </c>
      <c r="BF66">
        <v>93.135429999999999</v>
      </c>
      <c r="BG66">
        <v>92.068049999999999</v>
      </c>
      <c r="BH66">
        <v>90.554959999999994</v>
      </c>
      <c r="BI66">
        <v>88.352990000000005</v>
      </c>
      <c r="BJ66">
        <v>84.983029999999999</v>
      </c>
      <c r="BK66">
        <v>81.969629999999995</v>
      </c>
      <c r="BL66">
        <v>79.627110000000002</v>
      </c>
      <c r="BM66">
        <v>77.50018</v>
      </c>
      <c r="BN66">
        <v>-2.4773199999999999E-2</v>
      </c>
      <c r="BO66">
        <v>-1.7185800000000001E-2</v>
      </c>
      <c r="BP66">
        <v>-1.7470400000000001E-2</v>
      </c>
      <c r="BQ66">
        <v>-1.7777999999999999E-2</v>
      </c>
      <c r="BR66">
        <v>-1.7859400000000001E-2</v>
      </c>
      <c r="BS66">
        <v>-1.4438400000000001E-2</v>
      </c>
      <c r="BT66">
        <v>-1.7488199999999999E-2</v>
      </c>
      <c r="BU66">
        <v>-1.43888E-2</v>
      </c>
      <c r="BV66">
        <v>-1.7136800000000001E-2</v>
      </c>
      <c r="BW66">
        <v>-2.6338E-2</v>
      </c>
      <c r="BX66">
        <v>-1.01796E-2</v>
      </c>
      <c r="BY66">
        <v>8.8329999999999995E-4</v>
      </c>
      <c r="BZ66">
        <v>2.23299E-2</v>
      </c>
      <c r="CA66">
        <v>3.0104700000000002E-2</v>
      </c>
      <c r="CB66">
        <v>6.6025500000000001E-2</v>
      </c>
      <c r="CC66">
        <v>8.0112900000000001E-2</v>
      </c>
      <c r="CD66">
        <v>8.3252099999999996E-2</v>
      </c>
      <c r="CE66">
        <v>5.7833700000000002E-2</v>
      </c>
      <c r="CF66">
        <v>2.0334100000000001E-2</v>
      </c>
      <c r="CG66">
        <v>1.71031E-2</v>
      </c>
      <c r="CH66">
        <v>5.3580000000000001E-4</v>
      </c>
      <c r="CI66">
        <v>-1.16153E-2</v>
      </c>
      <c r="CJ66">
        <v>-1.7753999999999999E-2</v>
      </c>
      <c r="CK66">
        <v>-1.82995E-2</v>
      </c>
      <c r="CL66" s="25">
        <v>1.8600000000000001E-5</v>
      </c>
      <c r="CM66" s="25">
        <v>1.63E-5</v>
      </c>
      <c r="CN66" s="25">
        <v>1.45E-5</v>
      </c>
      <c r="CO66" s="25">
        <v>1.2300000000000001E-5</v>
      </c>
      <c r="CP66" s="25">
        <v>1.11E-5</v>
      </c>
      <c r="CQ66" s="25">
        <v>1.2099999999999999E-5</v>
      </c>
      <c r="CR66" s="25">
        <v>2.09E-5</v>
      </c>
      <c r="CS66" s="25">
        <v>2.3799999999999999E-5</v>
      </c>
      <c r="CT66" s="25">
        <v>2.2500000000000001E-5</v>
      </c>
      <c r="CU66" s="25">
        <v>1.6699999999999999E-5</v>
      </c>
      <c r="CV66" s="25">
        <v>5.0499999999999999E-6</v>
      </c>
      <c r="CW66" s="25">
        <v>1.81E-6</v>
      </c>
      <c r="CX66" s="25">
        <v>4.2200000000000003E-6</v>
      </c>
      <c r="CY66" s="25">
        <v>1.11E-5</v>
      </c>
      <c r="CZ66" s="25">
        <v>1.8899999999999999E-5</v>
      </c>
      <c r="DA66" s="25">
        <v>2.5700000000000001E-5</v>
      </c>
      <c r="DB66" s="25">
        <v>3.6000000000000001E-5</v>
      </c>
      <c r="DC66" s="25">
        <v>5.6799999999999998E-5</v>
      </c>
      <c r="DD66" s="25">
        <v>3.5500000000000002E-5</v>
      </c>
      <c r="DE66" s="25">
        <v>3.26E-5</v>
      </c>
      <c r="DF66" s="25">
        <v>2.9799999999999999E-5</v>
      </c>
      <c r="DG66" s="25">
        <v>2.6400000000000001E-5</v>
      </c>
      <c r="DH66" s="25">
        <v>2.1699999999999999E-5</v>
      </c>
      <c r="DI66" s="25">
        <v>1.95E-5</v>
      </c>
    </row>
    <row r="67" spans="1:113" x14ac:dyDescent="0.25">
      <c r="A67" t="str">
        <f t="shared" si="1"/>
        <v>All_5. Offices, Hotels, Finance, Services_All_All_All_0 to 20 kW_44057</v>
      </c>
      <c r="B67" t="s">
        <v>155</v>
      </c>
      <c r="C67" t="s">
        <v>213</v>
      </c>
      <c r="D67" t="s">
        <v>2</v>
      </c>
      <c r="E67" t="s">
        <v>41</v>
      </c>
      <c r="F67" t="s">
        <v>2</v>
      </c>
      <c r="G67" t="s">
        <v>2</v>
      </c>
      <c r="H67" t="s">
        <v>2</v>
      </c>
      <c r="I67" t="s">
        <v>208</v>
      </c>
      <c r="J67" s="11">
        <v>44057</v>
      </c>
      <c r="K67">
        <v>15</v>
      </c>
      <c r="L67">
        <v>18</v>
      </c>
      <c r="M67">
        <v>29589</v>
      </c>
      <c r="N67">
        <v>0</v>
      </c>
      <c r="O67">
        <v>0</v>
      </c>
      <c r="P67">
        <v>0</v>
      </c>
      <c r="Q67">
        <v>0</v>
      </c>
      <c r="R67">
        <v>1.6402559999999999</v>
      </c>
      <c r="S67">
        <v>1.5855360000000001</v>
      </c>
      <c r="T67">
        <v>1.56108</v>
      </c>
      <c r="U67">
        <v>1.5434650000000001</v>
      </c>
      <c r="V67">
        <v>1.553464</v>
      </c>
      <c r="W67">
        <v>1.5950420000000001</v>
      </c>
      <c r="X67">
        <v>1.5917220000000001</v>
      </c>
      <c r="Y67">
        <v>1.7018139999999999</v>
      </c>
      <c r="Z67">
        <v>2.1052200000000001</v>
      </c>
      <c r="AA67">
        <v>2.4875919999999998</v>
      </c>
      <c r="AB67">
        <v>2.7760030000000002</v>
      </c>
      <c r="AC67">
        <v>3.0232399999999999</v>
      </c>
      <c r="AD67">
        <v>3.1435230000000001</v>
      </c>
      <c r="AE67">
        <v>3.27258</v>
      </c>
      <c r="AF67">
        <v>3.3165610000000001</v>
      </c>
      <c r="AG67">
        <v>3.3159839999999998</v>
      </c>
      <c r="AH67">
        <v>3.183996</v>
      </c>
      <c r="AI67">
        <v>2.8155960000000002</v>
      </c>
      <c r="AJ67">
        <v>2.5041229999999999</v>
      </c>
      <c r="AK67">
        <v>2.2599999999999998</v>
      </c>
      <c r="AL67">
        <v>2.2572290000000002</v>
      </c>
      <c r="AM67">
        <v>2.143799</v>
      </c>
      <c r="AN67">
        <v>2.0002059999999999</v>
      </c>
      <c r="AO67">
        <v>1.8876010000000001</v>
      </c>
      <c r="AP67">
        <v>77.968819999999994</v>
      </c>
      <c r="AQ67">
        <v>74.269499999999994</v>
      </c>
      <c r="AR67">
        <v>73.495639999999995</v>
      </c>
      <c r="AS67">
        <v>72.78349</v>
      </c>
      <c r="AT67">
        <v>72.030990000000003</v>
      </c>
      <c r="AU67">
        <v>71.412980000000005</v>
      </c>
      <c r="AV67">
        <v>70.864850000000004</v>
      </c>
      <c r="AW67">
        <v>71.824520000000007</v>
      </c>
      <c r="AX67">
        <v>75.224130000000002</v>
      </c>
      <c r="AY67">
        <v>79.520330000000001</v>
      </c>
      <c r="AZ67">
        <v>83.887829999999994</v>
      </c>
      <c r="BA67">
        <v>87.89331</v>
      </c>
      <c r="BB67">
        <v>91.673190000000005</v>
      </c>
      <c r="BC67">
        <v>95.155500000000004</v>
      </c>
      <c r="BD67">
        <v>97.022080000000003</v>
      </c>
      <c r="BE67">
        <v>98.398700000000005</v>
      </c>
      <c r="BF67">
        <v>99.102400000000003</v>
      </c>
      <c r="BG67">
        <v>98.534109999999998</v>
      </c>
      <c r="BH67">
        <v>97.752700000000004</v>
      </c>
      <c r="BI67">
        <v>95.116540000000001</v>
      </c>
      <c r="BJ67">
        <v>91.329729999999998</v>
      </c>
      <c r="BK67">
        <v>87.830740000000006</v>
      </c>
      <c r="BL67">
        <v>85.152500000000003</v>
      </c>
      <c r="BM67">
        <v>83.140559999999994</v>
      </c>
      <c r="BN67">
        <v>-2.7226E-2</v>
      </c>
      <c r="BO67">
        <v>-1.5715900000000001E-2</v>
      </c>
      <c r="BP67">
        <v>-1.7440899999999999E-2</v>
      </c>
      <c r="BQ67">
        <v>-1.60866E-2</v>
      </c>
      <c r="BR67">
        <v>-1.6831200000000001E-2</v>
      </c>
      <c r="BS67">
        <v>-9.0288E-3</v>
      </c>
      <c r="BT67">
        <v>-1.7079E-2</v>
      </c>
      <c r="BU67">
        <v>-2.4225500000000001E-2</v>
      </c>
      <c r="BV67">
        <v>-3.7596200000000003E-2</v>
      </c>
      <c r="BW67">
        <v>-4.6838400000000002E-2</v>
      </c>
      <c r="BX67">
        <v>-1.84472E-2</v>
      </c>
      <c r="BY67">
        <v>-4.4549999999999999E-4</v>
      </c>
      <c r="BZ67">
        <v>3.3588600000000003E-2</v>
      </c>
      <c r="CA67">
        <v>4.6408999999999999E-2</v>
      </c>
      <c r="CB67">
        <v>8.7881399999999998E-2</v>
      </c>
      <c r="CC67">
        <v>0.1076674</v>
      </c>
      <c r="CD67">
        <v>0.1077853</v>
      </c>
      <c r="CE67">
        <v>8.04367E-2</v>
      </c>
      <c r="CF67">
        <v>3.6355600000000002E-2</v>
      </c>
      <c r="CG67">
        <v>3.5684100000000003E-2</v>
      </c>
      <c r="CH67">
        <v>7.0289000000000003E-3</v>
      </c>
      <c r="CI67">
        <v>-4.6420999999999997E-3</v>
      </c>
      <c r="CJ67">
        <v>-1.2148900000000001E-2</v>
      </c>
      <c r="CK67">
        <v>-1.2765800000000001E-2</v>
      </c>
      <c r="CL67" s="25">
        <v>2.2399999999999999E-5</v>
      </c>
      <c r="CM67" s="25">
        <v>2.09E-5</v>
      </c>
      <c r="CN67" s="25">
        <v>1.9000000000000001E-5</v>
      </c>
      <c r="CO67" s="25">
        <v>1.9300000000000002E-5</v>
      </c>
      <c r="CP67" s="25">
        <v>1.9199999999999999E-5</v>
      </c>
      <c r="CQ67" s="25">
        <v>2.0599999999999999E-5</v>
      </c>
      <c r="CR67" s="25">
        <v>3.79E-5</v>
      </c>
      <c r="CS67" s="25">
        <v>3.8999999999999999E-5</v>
      </c>
      <c r="CT67" s="25">
        <v>3.4999999999999997E-5</v>
      </c>
      <c r="CU67" s="25">
        <v>2.1999999999999999E-5</v>
      </c>
      <c r="CV67" s="25">
        <v>6.4899999999999997E-6</v>
      </c>
      <c r="CW67" s="25">
        <v>2.26E-6</v>
      </c>
      <c r="CX67" s="25">
        <v>6.0499999999999997E-6</v>
      </c>
      <c r="CY67" s="25">
        <v>1.6699999999999999E-5</v>
      </c>
      <c r="CZ67" s="25">
        <v>3.0899999999999999E-5</v>
      </c>
      <c r="DA67" s="25">
        <v>4.1999999999999998E-5</v>
      </c>
      <c r="DB67" s="25">
        <v>5.5300000000000002E-5</v>
      </c>
      <c r="DC67" s="25">
        <v>7.2100000000000004E-5</v>
      </c>
      <c r="DD67" s="25">
        <v>6.5500000000000006E-5</v>
      </c>
      <c r="DE67" s="25">
        <v>6.6500000000000004E-5</v>
      </c>
      <c r="DF67" s="25">
        <v>6.1099999999999994E-5</v>
      </c>
      <c r="DG67" s="25">
        <v>5.3399999999999997E-5</v>
      </c>
      <c r="DH67" s="25">
        <v>4.74E-5</v>
      </c>
      <c r="DI67" s="25">
        <v>4.3699999999999998E-5</v>
      </c>
    </row>
    <row r="68" spans="1:113" x14ac:dyDescent="0.25">
      <c r="A68" t="str">
        <f t="shared" si="1"/>
        <v>All_5. Offices, Hotels, Finance, Services_All_All_All_0 to 20 kW_44060</v>
      </c>
      <c r="B68" t="s">
        <v>155</v>
      </c>
      <c r="C68" t="s">
        <v>213</v>
      </c>
      <c r="D68" t="s">
        <v>2</v>
      </c>
      <c r="E68" t="s">
        <v>41</v>
      </c>
      <c r="F68" t="s">
        <v>2</v>
      </c>
      <c r="G68" t="s">
        <v>2</v>
      </c>
      <c r="H68" t="s">
        <v>2</v>
      </c>
      <c r="I68" t="s">
        <v>208</v>
      </c>
      <c r="J68" s="11">
        <v>44060</v>
      </c>
      <c r="K68">
        <v>15</v>
      </c>
      <c r="L68">
        <v>18</v>
      </c>
      <c r="M68">
        <v>29590</v>
      </c>
      <c r="N68">
        <v>0</v>
      </c>
      <c r="O68">
        <v>0</v>
      </c>
      <c r="P68">
        <v>0</v>
      </c>
      <c r="Q68">
        <v>0</v>
      </c>
      <c r="R68">
        <v>1.7928109999999999</v>
      </c>
      <c r="S68">
        <v>1.7248559999999999</v>
      </c>
      <c r="T68">
        <v>1.685665</v>
      </c>
      <c r="U68">
        <v>1.6527149999999999</v>
      </c>
      <c r="V68">
        <v>1.669279</v>
      </c>
      <c r="W68">
        <v>1.75553</v>
      </c>
      <c r="X68">
        <v>1.7946500000000001</v>
      </c>
      <c r="Y68">
        <v>1.9763770000000001</v>
      </c>
      <c r="Z68">
        <v>2.480302</v>
      </c>
      <c r="AA68">
        <v>2.8923890000000001</v>
      </c>
      <c r="AB68">
        <v>3.1631960000000001</v>
      </c>
      <c r="AC68">
        <v>3.3456229999999998</v>
      </c>
      <c r="AD68">
        <v>3.404617</v>
      </c>
      <c r="AE68">
        <v>3.4672269999999998</v>
      </c>
      <c r="AF68">
        <v>3.5069300000000001</v>
      </c>
      <c r="AG68">
        <v>3.4719009999999999</v>
      </c>
      <c r="AH68">
        <v>3.2685770000000001</v>
      </c>
      <c r="AI68">
        <v>2.780729</v>
      </c>
      <c r="AJ68">
        <v>2.3984450000000002</v>
      </c>
      <c r="AK68">
        <v>2.2563770000000001</v>
      </c>
      <c r="AL68">
        <v>2.2704800000000001</v>
      </c>
      <c r="AM68">
        <v>2.1027429999999998</v>
      </c>
      <c r="AN68">
        <v>1.973562</v>
      </c>
      <c r="AO68">
        <v>1.876574</v>
      </c>
      <c r="AP68">
        <v>79.811809999999994</v>
      </c>
      <c r="AQ68">
        <v>78.709819999999993</v>
      </c>
      <c r="AR68">
        <v>77.299359999999993</v>
      </c>
      <c r="AS68">
        <v>76.281549999999996</v>
      </c>
      <c r="AT68">
        <v>75.052300000000002</v>
      </c>
      <c r="AU68">
        <v>74.48509</v>
      </c>
      <c r="AV68">
        <v>73.960269999999994</v>
      </c>
      <c r="AW68">
        <v>74.336519999999993</v>
      </c>
      <c r="AX68">
        <v>76.934669999999997</v>
      </c>
      <c r="AY68">
        <v>80.465280000000007</v>
      </c>
      <c r="AZ68">
        <v>85.009420000000006</v>
      </c>
      <c r="BA68">
        <v>87.837320000000005</v>
      </c>
      <c r="BB68">
        <v>90.655739999999994</v>
      </c>
      <c r="BC68">
        <v>91.957130000000006</v>
      </c>
      <c r="BD68">
        <v>93.151300000000006</v>
      </c>
      <c r="BE68">
        <v>94.389179999999996</v>
      </c>
      <c r="BF68">
        <v>94.492760000000004</v>
      </c>
      <c r="BG68">
        <v>93.090909999999994</v>
      </c>
      <c r="BH68">
        <v>91.595830000000007</v>
      </c>
      <c r="BI68">
        <v>89.358069999999998</v>
      </c>
      <c r="BJ68">
        <v>86.057119999999998</v>
      </c>
      <c r="BK68">
        <v>83.788399999999996</v>
      </c>
      <c r="BL68">
        <v>82.290149999999997</v>
      </c>
      <c r="BM68">
        <v>80.833870000000005</v>
      </c>
      <c r="BN68">
        <v>-2.2960999999999999E-2</v>
      </c>
      <c r="BO68">
        <v>-9.5444999999999992E-3</v>
      </c>
      <c r="BP68">
        <v>-1.4943E-2</v>
      </c>
      <c r="BQ68">
        <v>-1.29847E-2</v>
      </c>
      <c r="BR68">
        <v>-1.5961400000000001E-2</v>
      </c>
      <c r="BS68">
        <v>-2.3660199999999999E-2</v>
      </c>
      <c r="BT68">
        <v>-1.9005500000000002E-2</v>
      </c>
      <c r="BU68">
        <v>-4.5249200000000003E-2</v>
      </c>
      <c r="BV68">
        <v>-6.6223000000000004E-2</v>
      </c>
      <c r="BW68">
        <v>-5.9752899999999998E-2</v>
      </c>
      <c r="BX68">
        <v>-3.17963E-2</v>
      </c>
      <c r="BY68">
        <v>1.1019000000000001E-3</v>
      </c>
      <c r="BZ68">
        <v>3.6424199999999997E-2</v>
      </c>
      <c r="CA68">
        <v>3.3645700000000001E-2</v>
      </c>
      <c r="CB68">
        <v>7.6309600000000005E-2</v>
      </c>
      <c r="CC68">
        <v>0.11884599999999999</v>
      </c>
      <c r="CD68">
        <v>0.10811270000000001</v>
      </c>
      <c r="CE68">
        <v>7.2942099999999996E-2</v>
      </c>
      <c r="CF68">
        <v>2.7350200000000002E-2</v>
      </c>
      <c r="CG68">
        <v>2.9138399999999998E-2</v>
      </c>
      <c r="CH68">
        <v>-1.3600999999999999E-3</v>
      </c>
      <c r="CI68">
        <v>-2.9756000000000001E-3</v>
      </c>
      <c r="CJ68">
        <v>-1.02583E-2</v>
      </c>
      <c r="CK68">
        <v>-1.3114199999999999E-2</v>
      </c>
      <c r="CL68" s="25">
        <v>4.0099999999999999E-5</v>
      </c>
      <c r="CM68" s="25">
        <v>3.9499999999999998E-5</v>
      </c>
      <c r="CN68" s="25">
        <v>3.57E-5</v>
      </c>
      <c r="CO68" s="25">
        <v>3.68E-5</v>
      </c>
      <c r="CP68" s="25">
        <v>3.6699999999999998E-5</v>
      </c>
      <c r="CQ68" s="25">
        <v>4.8900000000000003E-5</v>
      </c>
      <c r="CR68" s="25">
        <v>7.0500000000000006E-5</v>
      </c>
      <c r="CS68" s="25">
        <v>7.9400000000000006E-5</v>
      </c>
      <c r="CT68" s="25">
        <v>6.8800000000000005E-5</v>
      </c>
      <c r="CU68" s="25">
        <v>3.6300000000000001E-5</v>
      </c>
      <c r="CV68" s="25">
        <v>9.4800000000000007E-6</v>
      </c>
      <c r="CW68" s="25">
        <v>3.2399999999999999E-6</v>
      </c>
      <c r="CX68" s="25">
        <v>8.1499999999999999E-6</v>
      </c>
      <c r="CY68" s="25">
        <v>2.2099999999999998E-5</v>
      </c>
      <c r="CZ68" s="25">
        <v>3.5200000000000002E-5</v>
      </c>
      <c r="DA68" s="25">
        <v>4.9599999999999999E-5</v>
      </c>
      <c r="DB68" s="25">
        <v>6.97E-5</v>
      </c>
      <c r="DC68" s="25">
        <v>1.0119999999999999E-4</v>
      </c>
      <c r="DD68" s="25">
        <v>6.8399999999999996E-5</v>
      </c>
      <c r="DE68" s="25">
        <v>6.2799999999999995E-5</v>
      </c>
      <c r="DF68" s="25">
        <v>5.7099999999999999E-5</v>
      </c>
      <c r="DG68" s="25">
        <v>4.8199999999999999E-5</v>
      </c>
      <c r="DH68" s="25">
        <v>4.4799999999999998E-5</v>
      </c>
      <c r="DI68" s="25">
        <v>4.1199999999999999E-5</v>
      </c>
    </row>
    <row r="69" spans="1:113" x14ac:dyDescent="0.25">
      <c r="A69" t="str">
        <f t="shared" si="1"/>
        <v>All_5. Offices, Hotels, Finance, Services_All_All_All_0 to 20 kW_44061</v>
      </c>
      <c r="B69" t="s">
        <v>155</v>
      </c>
      <c r="C69" t="s">
        <v>213</v>
      </c>
      <c r="D69" t="s">
        <v>2</v>
      </c>
      <c r="E69" t="s">
        <v>41</v>
      </c>
      <c r="F69" t="s">
        <v>2</v>
      </c>
      <c r="G69" t="s">
        <v>2</v>
      </c>
      <c r="H69" t="s">
        <v>2</v>
      </c>
      <c r="I69" t="s">
        <v>208</v>
      </c>
      <c r="J69" s="11">
        <v>44061</v>
      </c>
      <c r="K69">
        <v>15</v>
      </c>
      <c r="L69">
        <v>18</v>
      </c>
      <c r="M69">
        <v>29590</v>
      </c>
      <c r="N69">
        <v>0</v>
      </c>
      <c r="O69">
        <v>0</v>
      </c>
      <c r="P69">
        <v>0</v>
      </c>
      <c r="Q69">
        <v>0</v>
      </c>
      <c r="R69">
        <v>1.7906660000000001</v>
      </c>
      <c r="S69">
        <v>1.731841</v>
      </c>
      <c r="T69">
        <v>1.682779</v>
      </c>
      <c r="U69">
        <v>1.6634930000000001</v>
      </c>
      <c r="V69">
        <v>1.670558</v>
      </c>
      <c r="W69">
        <v>1.717719</v>
      </c>
      <c r="X69">
        <v>1.751881</v>
      </c>
      <c r="Y69">
        <v>1.91605</v>
      </c>
      <c r="Z69">
        <v>2.4242309999999998</v>
      </c>
      <c r="AA69">
        <v>2.8527499999999999</v>
      </c>
      <c r="AB69">
        <v>3.1386539999999998</v>
      </c>
      <c r="AC69">
        <v>3.3797410000000001</v>
      </c>
      <c r="AD69">
        <v>3.44957</v>
      </c>
      <c r="AE69">
        <v>3.5669089999999999</v>
      </c>
      <c r="AF69">
        <v>3.6188530000000001</v>
      </c>
      <c r="AG69">
        <v>3.643529</v>
      </c>
      <c r="AH69">
        <v>3.4322490000000001</v>
      </c>
      <c r="AI69">
        <v>2.9183650000000001</v>
      </c>
      <c r="AJ69">
        <v>2.522945</v>
      </c>
      <c r="AK69">
        <v>2.3425220000000002</v>
      </c>
      <c r="AL69">
        <v>2.3424049999999998</v>
      </c>
      <c r="AM69">
        <v>2.1700750000000002</v>
      </c>
      <c r="AN69">
        <v>2.0239910000000001</v>
      </c>
      <c r="AO69">
        <v>1.9117</v>
      </c>
      <c r="AP69">
        <v>79.560540000000003</v>
      </c>
      <c r="AQ69">
        <v>77.457849999999993</v>
      </c>
      <c r="AR69">
        <v>76.143990000000002</v>
      </c>
      <c r="AS69">
        <v>75.437420000000003</v>
      </c>
      <c r="AT69">
        <v>74.748040000000003</v>
      </c>
      <c r="AU69">
        <v>73.865759999999995</v>
      </c>
      <c r="AV69">
        <v>72.970269999999999</v>
      </c>
      <c r="AW69">
        <v>72.905929999999998</v>
      </c>
      <c r="AX69">
        <v>75.670969999999997</v>
      </c>
      <c r="AY69">
        <v>79.952089999999998</v>
      </c>
      <c r="AZ69">
        <v>83.863410000000002</v>
      </c>
      <c r="BA69">
        <v>87.701520000000002</v>
      </c>
      <c r="BB69">
        <v>90.799880000000002</v>
      </c>
      <c r="BC69">
        <v>93.458209999999994</v>
      </c>
      <c r="BD69">
        <v>95.192800000000005</v>
      </c>
      <c r="BE69">
        <v>96.429419999999993</v>
      </c>
      <c r="BF69">
        <v>96.837230000000005</v>
      </c>
      <c r="BG69">
        <v>96.235200000000006</v>
      </c>
      <c r="BH69">
        <v>94.572460000000007</v>
      </c>
      <c r="BI69">
        <v>92.002120000000005</v>
      </c>
      <c r="BJ69">
        <v>88.004530000000003</v>
      </c>
      <c r="BK69">
        <v>85.895949999999999</v>
      </c>
      <c r="BL69">
        <v>83.850859999999997</v>
      </c>
      <c r="BM69">
        <v>81.457650000000001</v>
      </c>
      <c r="BN69">
        <v>-2.94056E-2</v>
      </c>
      <c r="BO69">
        <v>-1.3378599999999999E-2</v>
      </c>
      <c r="BP69">
        <v>-1.7415E-2</v>
      </c>
      <c r="BQ69">
        <v>-1.46999E-2</v>
      </c>
      <c r="BR69">
        <v>-1.59785E-2</v>
      </c>
      <c r="BS69">
        <v>-5.0309999999999999E-3</v>
      </c>
      <c r="BT69">
        <v>-1.6807900000000001E-2</v>
      </c>
      <c r="BU69">
        <v>-2.89652E-2</v>
      </c>
      <c r="BV69">
        <v>-4.1960699999999997E-2</v>
      </c>
      <c r="BW69">
        <v>-5.5860600000000003E-2</v>
      </c>
      <c r="BX69">
        <v>-2.1744699999999999E-2</v>
      </c>
      <c r="BY69">
        <v>-7.7780000000000004E-4</v>
      </c>
      <c r="BZ69">
        <v>3.4706000000000001E-2</v>
      </c>
      <c r="CA69">
        <v>4.5626800000000002E-2</v>
      </c>
      <c r="CB69">
        <v>8.61378E-2</v>
      </c>
      <c r="CC69">
        <v>0.1039056</v>
      </c>
      <c r="CD69">
        <v>0.1051083</v>
      </c>
      <c r="CE69">
        <v>7.6345399999999994E-2</v>
      </c>
      <c r="CF69">
        <v>3.1645100000000002E-2</v>
      </c>
      <c r="CG69">
        <v>2.8853199999999999E-2</v>
      </c>
      <c r="CH69">
        <v>4.5805999999999998E-3</v>
      </c>
      <c r="CI69">
        <v>-5.6977E-3</v>
      </c>
      <c r="CJ69">
        <v>-1.2401499999999999E-2</v>
      </c>
      <c r="CK69">
        <v>-1.3155399999999999E-2</v>
      </c>
      <c r="CL69" s="25">
        <v>3.7400000000000001E-5</v>
      </c>
      <c r="CM69" s="25">
        <v>3.26E-5</v>
      </c>
      <c r="CN69" s="25">
        <v>2.9099999999999999E-5</v>
      </c>
      <c r="CO69" s="25">
        <v>3.0300000000000001E-5</v>
      </c>
      <c r="CP69" s="25">
        <v>3.1099999999999997E-5</v>
      </c>
      <c r="CQ69" s="25">
        <v>3.3599999999999997E-5</v>
      </c>
      <c r="CR69" s="25">
        <v>6.05E-5</v>
      </c>
      <c r="CS69" s="25">
        <v>6.5400000000000004E-5</v>
      </c>
      <c r="CT69" s="25">
        <v>5.3699999999999997E-5</v>
      </c>
      <c r="CU69" s="25">
        <v>2.8799999999999999E-5</v>
      </c>
      <c r="CV69" s="25">
        <v>7.9899999999999997E-6</v>
      </c>
      <c r="CW69" s="25">
        <v>2.6299999999999998E-6</v>
      </c>
      <c r="CX69" s="25">
        <v>6.7599999999999997E-6</v>
      </c>
      <c r="CY69" s="25">
        <v>1.8899999999999999E-5</v>
      </c>
      <c r="CZ69" s="25">
        <v>3.2799999999999998E-5</v>
      </c>
      <c r="DA69" s="25">
        <v>4.6100000000000002E-5</v>
      </c>
      <c r="DB69" s="25">
        <v>6.9599999999999998E-5</v>
      </c>
      <c r="DC69" s="25">
        <v>9.1500000000000001E-5</v>
      </c>
      <c r="DD69" s="25">
        <v>6.8399999999999996E-5</v>
      </c>
      <c r="DE69" s="25">
        <v>6.3899999999999995E-5</v>
      </c>
      <c r="DF69" s="25">
        <v>5.6499999999999998E-5</v>
      </c>
      <c r="DG69" s="25">
        <v>5.4500000000000003E-5</v>
      </c>
      <c r="DH69" s="25">
        <v>4.8399999999999997E-5</v>
      </c>
      <c r="DI69" s="25">
        <v>4.6E-5</v>
      </c>
    </row>
    <row r="70" spans="1:113" x14ac:dyDescent="0.25">
      <c r="A70" t="str">
        <f t="shared" si="1"/>
        <v>All_5. Offices, Hotels, Finance, Services_All_All_All_0 to 20 kW_44062</v>
      </c>
      <c r="B70" t="s">
        <v>155</v>
      </c>
      <c r="C70" t="s">
        <v>213</v>
      </c>
      <c r="D70" t="s">
        <v>2</v>
      </c>
      <c r="E70" t="s">
        <v>41</v>
      </c>
      <c r="F70" t="s">
        <v>2</v>
      </c>
      <c r="G70" t="s">
        <v>2</v>
      </c>
      <c r="H70" t="s">
        <v>2</v>
      </c>
      <c r="I70" t="s">
        <v>208</v>
      </c>
      <c r="J70" s="11">
        <v>44062</v>
      </c>
      <c r="K70">
        <v>15</v>
      </c>
      <c r="L70">
        <v>18</v>
      </c>
      <c r="M70">
        <v>29591</v>
      </c>
      <c r="N70">
        <v>0</v>
      </c>
      <c r="O70">
        <v>0</v>
      </c>
      <c r="P70">
        <v>0</v>
      </c>
      <c r="Q70">
        <v>0</v>
      </c>
      <c r="R70">
        <v>1.8279049999999999</v>
      </c>
      <c r="S70">
        <v>1.7588600000000001</v>
      </c>
      <c r="T70">
        <v>1.7190719999999999</v>
      </c>
      <c r="U70">
        <v>1.692499</v>
      </c>
      <c r="V70">
        <v>1.6916310000000001</v>
      </c>
      <c r="W70">
        <v>1.7404790000000001</v>
      </c>
      <c r="X70">
        <v>1.794286</v>
      </c>
      <c r="Y70">
        <v>1.9417089999999999</v>
      </c>
      <c r="Z70">
        <v>2.3843190000000001</v>
      </c>
      <c r="AA70">
        <v>2.7238030000000002</v>
      </c>
      <c r="AB70">
        <v>2.9509029999999998</v>
      </c>
      <c r="AC70">
        <v>3.1483949999999998</v>
      </c>
      <c r="AD70">
        <v>3.213263</v>
      </c>
      <c r="AE70">
        <v>3.2858909999999999</v>
      </c>
      <c r="AF70">
        <v>3.3425250000000002</v>
      </c>
      <c r="AG70">
        <v>3.3176320000000001</v>
      </c>
      <c r="AH70">
        <v>3.0881289999999999</v>
      </c>
      <c r="AI70">
        <v>2.6138309999999998</v>
      </c>
      <c r="AJ70">
        <v>2.247954</v>
      </c>
      <c r="AK70">
        <v>2.1002360000000002</v>
      </c>
      <c r="AL70">
        <v>2.112549</v>
      </c>
      <c r="AM70">
        <v>1.9524079999999999</v>
      </c>
      <c r="AN70">
        <v>1.8160719999999999</v>
      </c>
      <c r="AO70">
        <v>1.716459</v>
      </c>
      <c r="AP70">
        <v>77.307540000000003</v>
      </c>
      <c r="AQ70">
        <v>78.342749999999995</v>
      </c>
      <c r="AR70">
        <v>77.257379999999998</v>
      </c>
      <c r="AS70">
        <v>75.836730000000003</v>
      </c>
      <c r="AT70">
        <v>74.477440000000001</v>
      </c>
      <c r="AU70">
        <v>73.93177</v>
      </c>
      <c r="AV70">
        <v>72.852090000000004</v>
      </c>
      <c r="AW70">
        <v>72.802949999999996</v>
      </c>
      <c r="AX70">
        <v>75.028850000000006</v>
      </c>
      <c r="AY70">
        <v>78.566320000000005</v>
      </c>
      <c r="AZ70">
        <v>82.422070000000005</v>
      </c>
      <c r="BA70">
        <v>86.441699999999997</v>
      </c>
      <c r="BB70">
        <v>89.541650000000004</v>
      </c>
      <c r="BC70">
        <v>91.471419999999995</v>
      </c>
      <c r="BD70">
        <v>92.948740000000001</v>
      </c>
      <c r="BE70">
        <v>93.427499999999995</v>
      </c>
      <c r="BF70">
        <v>93.420860000000005</v>
      </c>
      <c r="BG70">
        <v>92.221279999999993</v>
      </c>
      <c r="BH70">
        <v>90.080879999999993</v>
      </c>
      <c r="BI70">
        <v>86.503100000000003</v>
      </c>
      <c r="BJ70">
        <v>82.795550000000006</v>
      </c>
      <c r="BK70">
        <v>80.298019999999994</v>
      </c>
      <c r="BL70">
        <v>78.534059999999997</v>
      </c>
      <c r="BM70">
        <v>76.72157</v>
      </c>
      <c r="BN70">
        <v>-2.7438199999999999E-2</v>
      </c>
      <c r="BO70">
        <v>-1.18894E-2</v>
      </c>
      <c r="BP70">
        <v>-1.73974E-2</v>
      </c>
      <c r="BQ70">
        <v>-1.3585399999999999E-2</v>
      </c>
      <c r="BR70">
        <v>-1.55096E-2</v>
      </c>
      <c r="BS70">
        <v>-1.7962E-3</v>
      </c>
      <c r="BT70">
        <v>-1.6571099999999998E-2</v>
      </c>
      <c r="BU70">
        <v>-3.3335200000000002E-2</v>
      </c>
      <c r="BV70">
        <v>-4.2838300000000003E-2</v>
      </c>
      <c r="BW70">
        <v>-4.8653799999999997E-2</v>
      </c>
      <c r="BX70">
        <v>-1.8518300000000001E-2</v>
      </c>
      <c r="BY70">
        <v>-5.0160000000000005E-4</v>
      </c>
      <c r="BZ70">
        <v>3.1980799999999997E-2</v>
      </c>
      <c r="CA70">
        <v>4.04394E-2</v>
      </c>
      <c r="CB70">
        <v>7.7298000000000006E-2</v>
      </c>
      <c r="CC70">
        <v>8.9746999999999993E-2</v>
      </c>
      <c r="CD70">
        <v>8.6699200000000004E-2</v>
      </c>
      <c r="CE70">
        <v>5.9281E-2</v>
      </c>
      <c r="CF70">
        <v>1.89497E-2</v>
      </c>
      <c r="CG70">
        <v>1.22167E-2</v>
      </c>
      <c r="CH70">
        <v>-1.7332000000000001E-3</v>
      </c>
      <c r="CI70">
        <v>-1.3809800000000001E-2</v>
      </c>
      <c r="CJ70">
        <v>-1.8718800000000001E-2</v>
      </c>
      <c r="CK70">
        <v>-1.9036600000000001E-2</v>
      </c>
      <c r="CL70" s="25">
        <v>3.5500000000000002E-5</v>
      </c>
      <c r="CM70" s="25">
        <v>3.7700000000000002E-5</v>
      </c>
      <c r="CN70" s="25">
        <v>4.1199999999999999E-5</v>
      </c>
      <c r="CO70" s="25">
        <v>4.5200000000000001E-5</v>
      </c>
      <c r="CP70" s="25">
        <v>4.5300000000000003E-5</v>
      </c>
      <c r="CQ70" s="25">
        <v>4.7899999999999999E-5</v>
      </c>
      <c r="CR70" s="25">
        <v>7.9400000000000006E-5</v>
      </c>
      <c r="CS70" s="25">
        <v>7.5599999999999994E-5</v>
      </c>
      <c r="CT70" s="25">
        <v>5.7299999999999997E-5</v>
      </c>
      <c r="CU70" s="25">
        <v>2.6299999999999999E-5</v>
      </c>
      <c r="CV70" s="25">
        <v>7.0700000000000001E-6</v>
      </c>
      <c r="CW70" s="25">
        <v>2.26E-6</v>
      </c>
      <c r="CX70" s="25">
        <v>6.1600000000000003E-6</v>
      </c>
      <c r="CY70" s="25">
        <v>1.5400000000000002E-5</v>
      </c>
      <c r="CZ70" s="25">
        <v>2.5199999999999999E-5</v>
      </c>
      <c r="DA70" s="25">
        <v>3.3099999999999998E-5</v>
      </c>
      <c r="DB70" s="25">
        <v>4.5399999999999999E-5</v>
      </c>
      <c r="DC70" s="25">
        <v>6.5699999999999998E-5</v>
      </c>
      <c r="DD70" s="25">
        <v>4.46E-5</v>
      </c>
      <c r="DE70" s="25">
        <v>4.0099999999999999E-5</v>
      </c>
      <c r="DF70" s="25">
        <v>3.29E-5</v>
      </c>
      <c r="DG70" s="25">
        <v>2.83E-5</v>
      </c>
      <c r="DH70" s="25">
        <v>2.65E-5</v>
      </c>
      <c r="DI70" s="25">
        <v>2.1699999999999999E-5</v>
      </c>
    </row>
    <row r="71" spans="1:113" x14ac:dyDescent="0.25">
      <c r="A71" t="str">
        <f t="shared" si="1"/>
        <v>All_5. Offices, Hotels, Finance, Services_All_All_All_0 to 20 kW_44080</v>
      </c>
      <c r="B71" t="s">
        <v>155</v>
      </c>
      <c r="C71" t="s">
        <v>213</v>
      </c>
      <c r="D71" t="s">
        <v>2</v>
      </c>
      <c r="E71" t="s">
        <v>41</v>
      </c>
      <c r="F71" t="s">
        <v>2</v>
      </c>
      <c r="G71" t="s">
        <v>2</v>
      </c>
      <c r="H71" t="s">
        <v>2</v>
      </c>
      <c r="I71" t="s">
        <v>208</v>
      </c>
      <c r="J71" s="11">
        <v>44080</v>
      </c>
      <c r="K71">
        <v>15</v>
      </c>
      <c r="L71">
        <v>18</v>
      </c>
      <c r="M71">
        <v>29591</v>
      </c>
      <c r="N71">
        <v>0</v>
      </c>
      <c r="O71">
        <v>0</v>
      </c>
      <c r="P71">
        <v>0</v>
      </c>
      <c r="Q71">
        <v>0</v>
      </c>
      <c r="R71">
        <v>1.6710179999999999</v>
      </c>
      <c r="S71">
        <v>1.606088</v>
      </c>
      <c r="T71">
        <v>1.56233</v>
      </c>
      <c r="U71">
        <v>1.531512</v>
      </c>
      <c r="V71">
        <v>1.5143470000000001</v>
      </c>
      <c r="W71">
        <v>1.5220819999999999</v>
      </c>
      <c r="X71">
        <v>1.482548</v>
      </c>
      <c r="Y71">
        <v>1.3235300000000001</v>
      </c>
      <c r="Z71">
        <v>1.383996</v>
      </c>
      <c r="AA71">
        <v>1.542281</v>
      </c>
      <c r="AB71">
        <v>1.755673</v>
      </c>
      <c r="AC71">
        <v>1.932866</v>
      </c>
      <c r="AD71">
        <v>2.0710350000000002</v>
      </c>
      <c r="AE71">
        <v>2.19015</v>
      </c>
      <c r="AF71">
        <v>2.2618269999999998</v>
      </c>
      <c r="AG71">
        <v>2.319515</v>
      </c>
      <c r="AH71">
        <v>2.3608980000000002</v>
      </c>
      <c r="AI71">
        <v>2.326854</v>
      </c>
      <c r="AJ71">
        <v>2.2502219999999999</v>
      </c>
      <c r="AK71">
        <v>2.253298</v>
      </c>
      <c r="AL71">
        <v>2.2172990000000001</v>
      </c>
      <c r="AM71">
        <v>2.0488420000000001</v>
      </c>
      <c r="AN71">
        <v>1.9053929999999999</v>
      </c>
      <c r="AO71">
        <v>1.8088820000000001</v>
      </c>
      <c r="AP71">
        <v>78.780640000000005</v>
      </c>
      <c r="AQ71">
        <v>75.848190000000002</v>
      </c>
      <c r="AR71">
        <v>74.559780000000003</v>
      </c>
      <c r="AS71">
        <v>73.559060000000002</v>
      </c>
      <c r="AT71">
        <v>72.53734</v>
      </c>
      <c r="AU71">
        <v>71.637069999999994</v>
      </c>
      <c r="AV71">
        <v>70.777869999999993</v>
      </c>
      <c r="AW71">
        <v>70.362769999999998</v>
      </c>
      <c r="AX71">
        <v>72.866209999999995</v>
      </c>
      <c r="AY71">
        <v>79.367760000000004</v>
      </c>
      <c r="AZ71">
        <v>83.353350000000006</v>
      </c>
      <c r="BA71">
        <v>88.794970000000006</v>
      </c>
      <c r="BB71">
        <v>93.068860000000001</v>
      </c>
      <c r="BC71">
        <v>96.167280000000005</v>
      </c>
      <c r="BD71">
        <v>98.713409999999996</v>
      </c>
      <c r="BE71">
        <v>100.41030000000001</v>
      </c>
      <c r="BF71">
        <v>101.2276</v>
      </c>
      <c r="BG71">
        <v>100.3801</v>
      </c>
      <c r="BH71">
        <v>98.219470000000001</v>
      </c>
      <c r="BI71">
        <v>94.475639999999999</v>
      </c>
      <c r="BJ71">
        <v>89.744609999999994</v>
      </c>
      <c r="BK71">
        <v>86.596630000000005</v>
      </c>
      <c r="BL71">
        <v>83.89649</v>
      </c>
      <c r="BM71">
        <v>81.489140000000006</v>
      </c>
      <c r="BN71">
        <v>9.5373000000000003E-3</v>
      </c>
      <c r="BO71">
        <v>1.5563E-3</v>
      </c>
      <c r="BP71">
        <v>3.1495E-3</v>
      </c>
      <c r="BQ71">
        <v>6.8349999999999999E-3</v>
      </c>
      <c r="BR71" s="25">
        <v>5.0223999999999998E-3</v>
      </c>
      <c r="BS71">
        <v>-6.8415999999999998E-3</v>
      </c>
      <c r="BT71">
        <v>-3.7374000000000001E-3</v>
      </c>
      <c r="BU71">
        <v>-1.4026200000000001E-2</v>
      </c>
      <c r="BV71">
        <v>-2.4329099999999999E-2</v>
      </c>
      <c r="BW71">
        <v>-1.44537E-2</v>
      </c>
      <c r="BX71">
        <v>-1.2795300000000001E-2</v>
      </c>
      <c r="BY71">
        <v>3.9865999999999999E-3</v>
      </c>
      <c r="BZ71">
        <v>4.2662999999999998E-3</v>
      </c>
      <c r="CA71">
        <v>-1.0452E-3</v>
      </c>
      <c r="CB71">
        <v>-4.4789999999999999E-4</v>
      </c>
      <c r="CC71">
        <v>2.5038299999999999E-2</v>
      </c>
      <c r="CD71">
        <v>3.3179800000000002E-2</v>
      </c>
      <c r="CE71">
        <v>2.8288799999999999E-2</v>
      </c>
      <c r="CF71">
        <v>1.1368400000000001E-2</v>
      </c>
      <c r="CG71">
        <v>8.8926999999999999E-3</v>
      </c>
      <c r="CH71">
        <v>2.6429000000000001E-3</v>
      </c>
      <c r="CI71">
        <v>1.0759299999999999E-2</v>
      </c>
      <c r="CJ71">
        <v>2.967E-3</v>
      </c>
      <c r="CK71">
        <v>5.4200000000000003E-3</v>
      </c>
      <c r="CL71" s="25">
        <v>5.3199999999999999E-5</v>
      </c>
      <c r="CM71" s="25">
        <v>4.7700000000000001E-5</v>
      </c>
      <c r="CN71" s="25">
        <v>4.3800000000000001E-5</v>
      </c>
      <c r="CO71" s="25">
        <v>4.1499999999999999E-5</v>
      </c>
      <c r="CP71" s="25">
        <v>4.1100000000000003E-5</v>
      </c>
      <c r="CQ71" s="25">
        <v>4.7500000000000003E-5</v>
      </c>
      <c r="CR71" s="25">
        <v>8.3900000000000006E-5</v>
      </c>
      <c r="CS71" s="25">
        <v>8.1899999999999999E-5</v>
      </c>
      <c r="CT71" s="25">
        <v>7.9400000000000006E-5</v>
      </c>
      <c r="CU71" s="25">
        <v>5.8499999999999999E-5</v>
      </c>
      <c r="CV71" s="25">
        <v>2.3300000000000001E-5</v>
      </c>
      <c r="CW71" s="25">
        <v>1.06E-5</v>
      </c>
      <c r="CX71" s="25">
        <v>2.5199999999999999E-5</v>
      </c>
      <c r="CY71" s="25">
        <v>6.3399999999999996E-5</v>
      </c>
      <c r="CZ71" s="25">
        <v>1.002E-4</v>
      </c>
      <c r="DA71" s="25">
        <v>1.3080000000000001E-4</v>
      </c>
      <c r="DB71" s="25">
        <v>1.506E-4</v>
      </c>
      <c r="DC71" s="25">
        <v>1.771E-4</v>
      </c>
      <c r="DD71" s="25">
        <v>2.139E-4</v>
      </c>
      <c r="DE71" s="25">
        <v>1.373E-4</v>
      </c>
      <c r="DF71" s="25">
        <v>1.122E-4</v>
      </c>
      <c r="DG71" s="25">
        <v>9.31E-5</v>
      </c>
      <c r="DH71" s="25">
        <v>7.6000000000000004E-5</v>
      </c>
      <c r="DI71" s="25">
        <v>6.7799999999999995E-5</v>
      </c>
    </row>
    <row r="72" spans="1:113" x14ac:dyDescent="0.25">
      <c r="A72" t="str">
        <f t="shared" si="1"/>
        <v>All_5. Offices, Hotels, Finance, Services_All_All_All_0 to 20 kW_2958465</v>
      </c>
      <c r="B72" t="s">
        <v>169</v>
      </c>
      <c r="C72" t="s">
        <v>213</v>
      </c>
      <c r="D72" t="s">
        <v>2</v>
      </c>
      <c r="E72" t="s">
        <v>41</v>
      </c>
      <c r="F72" t="s">
        <v>2</v>
      </c>
      <c r="G72" t="s">
        <v>2</v>
      </c>
      <c r="H72" t="s">
        <v>2</v>
      </c>
      <c r="I72" t="s">
        <v>208</v>
      </c>
      <c r="J72" s="11">
        <v>2958465</v>
      </c>
      <c r="K72">
        <v>15</v>
      </c>
      <c r="L72">
        <v>18</v>
      </c>
      <c r="M72">
        <v>29586.92</v>
      </c>
      <c r="N72">
        <v>0</v>
      </c>
      <c r="O72">
        <v>0</v>
      </c>
      <c r="P72">
        <v>0</v>
      </c>
      <c r="Q72">
        <v>0</v>
      </c>
      <c r="R72">
        <v>1.6566190000000001</v>
      </c>
      <c r="S72">
        <v>1.5946610000000001</v>
      </c>
      <c r="T72">
        <v>1.5532060000000001</v>
      </c>
      <c r="U72">
        <v>1.5329159999999999</v>
      </c>
      <c r="V72">
        <v>1.5310189999999999</v>
      </c>
      <c r="W72">
        <v>1.562468</v>
      </c>
      <c r="X72">
        <v>1.5258579999999999</v>
      </c>
      <c r="Y72">
        <v>1.6776450000000001</v>
      </c>
      <c r="Z72">
        <v>2.081677</v>
      </c>
      <c r="AA72">
        <v>2.4257520000000001</v>
      </c>
      <c r="AB72">
        <v>2.6792880000000001</v>
      </c>
      <c r="AC72">
        <v>2.8818899999999998</v>
      </c>
      <c r="AD72">
        <v>2.9821209999999998</v>
      </c>
      <c r="AE72">
        <v>3.0993569999999999</v>
      </c>
      <c r="AF72">
        <v>3.178903</v>
      </c>
      <c r="AG72">
        <v>3.182493</v>
      </c>
      <c r="AH72">
        <v>3.0326469999999999</v>
      </c>
      <c r="AI72">
        <v>2.6203270000000001</v>
      </c>
      <c r="AJ72">
        <v>2.309355</v>
      </c>
      <c r="AK72">
        <v>2.1326019999999999</v>
      </c>
      <c r="AL72">
        <v>2.123437</v>
      </c>
      <c r="AM72">
        <v>2.0003449999999998</v>
      </c>
      <c r="AN72">
        <v>1.8556900000000001</v>
      </c>
      <c r="AO72">
        <v>1.753841</v>
      </c>
      <c r="AP72">
        <v>74.905330000000006</v>
      </c>
      <c r="AQ72">
        <v>73.42022</v>
      </c>
      <c r="AR72">
        <v>72.048010000000005</v>
      </c>
      <c r="AS72">
        <v>70.907600000000002</v>
      </c>
      <c r="AT72">
        <v>69.783100000000005</v>
      </c>
      <c r="AU72">
        <v>68.877269999999996</v>
      </c>
      <c r="AV72">
        <v>68.14349</v>
      </c>
      <c r="AW72">
        <v>68.80941</v>
      </c>
      <c r="AX72">
        <v>71.7654</v>
      </c>
      <c r="AY72">
        <v>75.735420000000005</v>
      </c>
      <c r="AZ72">
        <v>79.583820000000003</v>
      </c>
      <c r="BA72">
        <v>83.433869999999999</v>
      </c>
      <c r="BB72">
        <v>86.834770000000006</v>
      </c>
      <c r="BC72">
        <v>89.51352</v>
      </c>
      <c r="BD72">
        <v>91.543430000000001</v>
      </c>
      <c r="BE72">
        <v>92.780850000000001</v>
      </c>
      <c r="BF72">
        <v>93.305660000000003</v>
      </c>
      <c r="BG72">
        <v>92.628050000000002</v>
      </c>
      <c r="BH72">
        <v>91.117090000000005</v>
      </c>
      <c r="BI72">
        <v>88.415880000000001</v>
      </c>
      <c r="BJ72">
        <v>84.533680000000004</v>
      </c>
      <c r="BK72">
        <v>81.295760000000001</v>
      </c>
      <c r="BL72">
        <v>78.784829999999999</v>
      </c>
      <c r="BM72">
        <v>76.705209999999994</v>
      </c>
      <c r="BN72">
        <v>-2.1442099999999999E-2</v>
      </c>
      <c r="BO72">
        <v>-1.39098E-2</v>
      </c>
      <c r="BP72">
        <v>-1.53349E-2</v>
      </c>
      <c r="BQ72">
        <v>-1.48448E-2</v>
      </c>
      <c r="BR72" s="25">
        <v>-1.57885E-2</v>
      </c>
      <c r="BS72">
        <v>-1.6060000000000001E-2</v>
      </c>
      <c r="BT72">
        <v>-1.6652500000000001E-2</v>
      </c>
      <c r="BU72">
        <v>-2.3523800000000001E-2</v>
      </c>
      <c r="BV72">
        <v>-3.1094E-2</v>
      </c>
      <c r="BW72">
        <v>-3.1302999999999997E-2</v>
      </c>
      <c r="BX72">
        <v>-1.3837199999999999E-2</v>
      </c>
      <c r="BY72">
        <v>1.2945000000000001E-3</v>
      </c>
      <c r="BZ72">
        <v>2.2302599999999999E-2</v>
      </c>
      <c r="CA72">
        <v>2.8424899999999999E-2</v>
      </c>
      <c r="CB72">
        <v>6.3175499999999996E-2</v>
      </c>
      <c r="CC72">
        <v>8.4771799999999994E-2</v>
      </c>
      <c r="CD72">
        <v>8.2793800000000001E-2</v>
      </c>
      <c r="CE72">
        <v>5.8975600000000003E-2</v>
      </c>
      <c r="CF72">
        <v>2.1441999999999999E-2</v>
      </c>
      <c r="CG72">
        <v>1.9441099999999999E-2</v>
      </c>
      <c r="CH72">
        <v>-3.5629999999999999E-4</v>
      </c>
      <c r="CI72">
        <v>-8.9303000000000004E-3</v>
      </c>
      <c r="CJ72">
        <v>-1.52712E-2</v>
      </c>
      <c r="CK72">
        <v>-1.6401900000000001E-2</v>
      </c>
      <c r="CL72" s="25">
        <v>2.0200000000000001E-6</v>
      </c>
      <c r="CM72" s="25">
        <v>1.8500000000000001E-6</v>
      </c>
      <c r="CN72" s="25">
        <v>1.6899999999999999E-6</v>
      </c>
      <c r="CO72" s="25">
        <v>1.6500000000000001E-6</v>
      </c>
      <c r="CP72" s="25">
        <v>1.64E-6</v>
      </c>
      <c r="CQ72" s="25">
        <v>1.9300000000000002E-6</v>
      </c>
      <c r="CR72" s="25">
        <v>3.4999999999999999E-6</v>
      </c>
      <c r="CS72" s="25">
        <v>3.4999999999999999E-6</v>
      </c>
      <c r="CT72" s="25">
        <v>3.0900000000000001E-6</v>
      </c>
      <c r="CU72" s="25">
        <v>1.88E-6</v>
      </c>
      <c r="CV72" s="25">
        <v>5.8699999999999995E-7</v>
      </c>
      <c r="CW72" s="25">
        <v>2.2100000000000001E-7</v>
      </c>
      <c r="CX72" s="25">
        <v>5.4000000000000002E-7</v>
      </c>
      <c r="CY72" s="25">
        <v>1.44E-6</v>
      </c>
      <c r="CZ72" s="25">
        <v>2.4099999999999998E-6</v>
      </c>
      <c r="DA72" s="25">
        <v>3.2600000000000001E-6</v>
      </c>
      <c r="DB72" s="25">
        <v>4.34E-6</v>
      </c>
      <c r="DC72" s="25">
        <v>5.9499999999999998E-6</v>
      </c>
      <c r="DD72" s="25">
        <v>4.8600000000000001E-6</v>
      </c>
      <c r="DE72" s="25">
        <v>4.4599999999999996E-6</v>
      </c>
      <c r="DF72" s="25">
        <v>3.7500000000000001E-6</v>
      </c>
      <c r="DG72" s="25">
        <v>3.0699999999999998E-6</v>
      </c>
      <c r="DH72" s="25">
        <v>2.6000000000000001E-6</v>
      </c>
      <c r="DI72" s="25">
        <v>2.3199999999999998E-6</v>
      </c>
    </row>
    <row r="73" spans="1:113" x14ac:dyDescent="0.25">
      <c r="A73" t="str">
        <f t="shared" si="1"/>
        <v>All_6. Schools_All_All_All_0 to 20 kW_43978</v>
      </c>
      <c r="B73" t="s">
        <v>155</v>
      </c>
      <c r="C73" t="s">
        <v>214</v>
      </c>
      <c r="D73" t="s">
        <v>2</v>
      </c>
      <c r="E73" t="s">
        <v>42</v>
      </c>
      <c r="F73" t="s">
        <v>2</v>
      </c>
      <c r="G73" t="s">
        <v>2</v>
      </c>
      <c r="H73" t="s">
        <v>2</v>
      </c>
      <c r="I73" t="s">
        <v>208</v>
      </c>
      <c r="J73" s="11">
        <v>43978</v>
      </c>
      <c r="K73">
        <v>15</v>
      </c>
      <c r="L73">
        <v>18</v>
      </c>
      <c r="M73">
        <v>1414</v>
      </c>
      <c r="N73">
        <v>0</v>
      </c>
      <c r="O73">
        <v>0</v>
      </c>
      <c r="P73">
        <v>0</v>
      </c>
      <c r="Q73">
        <v>0</v>
      </c>
      <c r="R73">
        <v>1.216744</v>
      </c>
      <c r="S73">
        <v>1.16778</v>
      </c>
      <c r="T73">
        <v>1.118344</v>
      </c>
      <c r="U73">
        <v>1.090206</v>
      </c>
      <c r="V73">
        <v>1.071313</v>
      </c>
      <c r="W73">
        <v>1.07911</v>
      </c>
      <c r="X73">
        <v>1.126398</v>
      </c>
      <c r="Y73">
        <v>1.2332700000000001</v>
      </c>
      <c r="Z73">
        <v>1.497209</v>
      </c>
      <c r="AA73">
        <v>1.797615</v>
      </c>
      <c r="AB73">
        <v>2.0808279999999999</v>
      </c>
      <c r="AC73">
        <v>2.311982</v>
      </c>
      <c r="AD73">
        <v>2.3899140000000001</v>
      </c>
      <c r="AE73">
        <v>2.4378259999999998</v>
      </c>
      <c r="AF73">
        <v>2.427476</v>
      </c>
      <c r="AG73">
        <v>2.297482</v>
      </c>
      <c r="AH73">
        <v>2.1813280000000002</v>
      </c>
      <c r="AI73">
        <v>1.9981930000000001</v>
      </c>
      <c r="AJ73">
        <v>1.8408180000000001</v>
      </c>
      <c r="AK73">
        <v>1.7232270000000001</v>
      </c>
      <c r="AL73">
        <v>1.5783929999999999</v>
      </c>
      <c r="AM73">
        <v>1.4533100000000001</v>
      </c>
      <c r="AN73">
        <v>1.3763989999999999</v>
      </c>
      <c r="AO73">
        <v>1.2899700000000001</v>
      </c>
      <c r="AP73">
        <v>76.115430000000003</v>
      </c>
      <c r="AQ73">
        <v>75.957340000000002</v>
      </c>
      <c r="AR73">
        <v>73.986369999999994</v>
      </c>
      <c r="AS73">
        <v>72.294359999999998</v>
      </c>
      <c r="AT73">
        <v>70.810469999999995</v>
      </c>
      <c r="AU73">
        <v>69.570049999999995</v>
      </c>
      <c r="AV73">
        <v>69.10127</v>
      </c>
      <c r="AW73">
        <v>71.939509999999999</v>
      </c>
      <c r="AX73">
        <v>76.392380000000003</v>
      </c>
      <c r="AY73">
        <v>80.916709999999995</v>
      </c>
      <c r="AZ73">
        <v>84.632750000000001</v>
      </c>
      <c r="BA73">
        <v>87.833100000000002</v>
      </c>
      <c r="BB73">
        <v>91.222290000000001</v>
      </c>
      <c r="BC73">
        <v>93.774119999999996</v>
      </c>
      <c r="BD73">
        <v>95.722539999999995</v>
      </c>
      <c r="BE73">
        <v>96.059780000000003</v>
      </c>
      <c r="BF73">
        <v>96.05668</v>
      </c>
      <c r="BG73">
        <v>95.648589999999999</v>
      </c>
      <c r="BH73">
        <v>94.222260000000006</v>
      </c>
      <c r="BI73">
        <v>91.304150000000007</v>
      </c>
      <c r="BJ73">
        <v>86.954599999999999</v>
      </c>
      <c r="BK73">
        <v>82.760270000000006</v>
      </c>
      <c r="BL73">
        <v>79.358810000000005</v>
      </c>
      <c r="BM73">
        <v>77.088700000000003</v>
      </c>
      <c r="BN73">
        <v>1.0082600000000001E-2</v>
      </c>
      <c r="BO73">
        <v>1.7089799999999999E-2</v>
      </c>
      <c r="BP73">
        <v>5.4243E-3</v>
      </c>
      <c r="BQ73">
        <v>1.4652399999999999E-2</v>
      </c>
      <c r="BR73">
        <v>1.8065899999999999E-2</v>
      </c>
      <c r="BS73">
        <v>4.3445000000000003E-3</v>
      </c>
      <c r="BT73">
        <v>4.3001999999999997E-3</v>
      </c>
      <c r="BU73">
        <v>-1.1958E-2</v>
      </c>
      <c r="BV73">
        <v>1.5289799999999999E-2</v>
      </c>
      <c r="BW73">
        <v>1.4951300000000001E-2</v>
      </c>
      <c r="BX73">
        <v>-1.5535E-3</v>
      </c>
      <c r="BY73">
        <v>4.8205000000000001E-3</v>
      </c>
      <c r="BZ73">
        <v>2.7767300000000002E-2</v>
      </c>
      <c r="CA73">
        <v>6.5796999999999994E-2</v>
      </c>
      <c r="CB73">
        <v>9.4785400000000006E-2</v>
      </c>
      <c r="CC73">
        <v>8.8741799999999996E-2</v>
      </c>
      <c r="CD73">
        <v>4.3216499999999998E-2</v>
      </c>
      <c r="CE73">
        <v>1.7142500000000001E-2</v>
      </c>
      <c r="CF73">
        <v>1.5574E-3</v>
      </c>
      <c r="CG73">
        <v>8.5352999999999991E-3</v>
      </c>
      <c r="CH73">
        <v>1.1166300000000001E-2</v>
      </c>
      <c r="CI73">
        <v>2.2633E-2</v>
      </c>
      <c r="CJ73">
        <v>2.4962700000000001E-2</v>
      </c>
      <c r="CK73">
        <v>2.2852000000000001E-2</v>
      </c>
      <c r="CL73" s="25">
        <v>1.5339999999999999E-4</v>
      </c>
      <c r="CM73" s="25">
        <v>1.394E-4</v>
      </c>
      <c r="CN73" s="25">
        <v>1.094E-4</v>
      </c>
      <c r="CO73" s="25">
        <v>1.088E-4</v>
      </c>
      <c r="CP73" s="25">
        <v>1.019E-4</v>
      </c>
      <c r="CQ73" s="25">
        <v>1.186E-4</v>
      </c>
      <c r="CR73" s="25">
        <v>1.841E-4</v>
      </c>
      <c r="CS73" s="25">
        <v>1.7110000000000001E-4</v>
      </c>
      <c r="CT73" s="25">
        <v>1.763E-4</v>
      </c>
      <c r="CU73" s="25">
        <v>1.0620000000000001E-4</v>
      </c>
      <c r="CV73" s="25">
        <v>4.1900000000000002E-5</v>
      </c>
      <c r="CW73" s="25">
        <v>1.13E-5</v>
      </c>
      <c r="CX73" s="25">
        <v>4.1999999999999998E-5</v>
      </c>
      <c r="CY73" s="25">
        <v>1.294E-4</v>
      </c>
      <c r="CZ73" s="25">
        <v>2.0100000000000001E-4</v>
      </c>
      <c r="DA73" s="25">
        <v>2.1819999999999999E-4</v>
      </c>
      <c r="DB73" s="25">
        <v>2.6719999999999999E-4</v>
      </c>
      <c r="DC73" s="25">
        <v>2.6939999999999999E-4</v>
      </c>
      <c r="DD73" s="25">
        <v>2.6499999999999999E-4</v>
      </c>
      <c r="DE73" s="25">
        <v>2.377E-4</v>
      </c>
      <c r="DF73" s="25">
        <v>1.9249999999999999E-4</v>
      </c>
      <c r="DG73" s="25">
        <v>1.7100000000000001E-4</v>
      </c>
      <c r="DH73" s="25">
        <v>2.0139999999999999E-4</v>
      </c>
      <c r="DI73" s="25">
        <v>1.9029999999999999E-4</v>
      </c>
    </row>
    <row r="74" spans="1:113" x14ac:dyDescent="0.25">
      <c r="A74" t="str">
        <f t="shared" si="1"/>
        <v>All_6. Schools_All_All_All_0 to 20 kW_44006</v>
      </c>
      <c r="B74" t="s">
        <v>155</v>
      </c>
      <c r="C74" t="s">
        <v>214</v>
      </c>
      <c r="D74" t="s">
        <v>2</v>
      </c>
      <c r="E74" t="s">
        <v>42</v>
      </c>
      <c r="F74" t="s">
        <v>2</v>
      </c>
      <c r="G74" t="s">
        <v>2</v>
      </c>
      <c r="H74" t="s">
        <v>2</v>
      </c>
      <c r="I74" t="s">
        <v>208</v>
      </c>
      <c r="J74" s="11">
        <v>44006</v>
      </c>
      <c r="K74">
        <v>15</v>
      </c>
      <c r="L74">
        <v>18</v>
      </c>
      <c r="M74">
        <v>1414</v>
      </c>
      <c r="N74">
        <v>0</v>
      </c>
      <c r="O74">
        <v>0</v>
      </c>
      <c r="P74">
        <v>0</v>
      </c>
      <c r="Q74">
        <v>0</v>
      </c>
      <c r="R74">
        <v>1.2294339999999999</v>
      </c>
      <c r="S74">
        <v>1.16804</v>
      </c>
      <c r="T74">
        <v>1.13205</v>
      </c>
      <c r="U74">
        <v>1.1184339999999999</v>
      </c>
      <c r="V74">
        <v>1.0941240000000001</v>
      </c>
      <c r="W74">
        <v>1.0937250000000001</v>
      </c>
      <c r="X74">
        <v>1.1235710000000001</v>
      </c>
      <c r="Y74">
        <v>1.238558</v>
      </c>
      <c r="Z74">
        <v>1.483948</v>
      </c>
      <c r="AA74">
        <v>1.6692290000000001</v>
      </c>
      <c r="AB74">
        <v>1.843288</v>
      </c>
      <c r="AC74">
        <v>2.0144199999999999</v>
      </c>
      <c r="AD74">
        <v>2.1272410000000002</v>
      </c>
      <c r="AE74">
        <v>2.3025199999999999</v>
      </c>
      <c r="AF74">
        <v>2.3818519999999999</v>
      </c>
      <c r="AG74">
        <v>2.3637519999999999</v>
      </c>
      <c r="AH74">
        <v>2.3118340000000002</v>
      </c>
      <c r="AI74">
        <v>2.2349950000000001</v>
      </c>
      <c r="AJ74">
        <v>2.0554969999999999</v>
      </c>
      <c r="AK74">
        <v>1.9227460000000001</v>
      </c>
      <c r="AL74">
        <v>1.690099</v>
      </c>
      <c r="AM74">
        <v>1.5185770000000001</v>
      </c>
      <c r="AN74">
        <v>1.377254</v>
      </c>
      <c r="AO74">
        <v>1.2810820000000001</v>
      </c>
      <c r="AP74">
        <v>73.543279999999996</v>
      </c>
      <c r="AQ74">
        <v>71.360050000000001</v>
      </c>
      <c r="AR74">
        <v>69.690820000000002</v>
      </c>
      <c r="AS74">
        <v>68.192850000000007</v>
      </c>
      <c r="AT74">
        <v>67.25367</v>
      </c>
      <c r="AU74">
        <v>66.353800000000007</v>
      </c>
      <c r="AV74">
        <v>65.995530000000002</v>
      </c>
      <c r="AW74">
        <v>66.875410000000002</v>
      </c>
      <c r="AX74">
        <v>69.975080000000005</v>
      </c>
      <c r="AY74">
        <v>73.655140000000003</v>
      </c>
      <c r="AZ74">
        <v>77.534750000000003</v>
      </c>
      <c r="BA74">
        <v>81.918559999999999</v>
      </c>
      <c r="BB74">
        <v>84.923550000000006</v>
      </c>
      <c r="BC74">
        <v>87.831479999999999</v>
      </c>
      <c r="BD74">
        <v>89.908910000000006</v>
      </c>
      <c r="BE74">
        <v>91.068690000000004</v>
      </c>
      <c r="BF74">
        <v>91.493229999999997</v>
      </c>
      <c r="BG74">
        <v>91.181989999999999</v>
      </c>
      <c r="BH74">
        <v>90.269559999999998</v>
      </c>
      <c r="BI74">
        <v>87.94032</v>
      </c>
      <c r="BJ74">
        <v>84.582800000000006</v>
      </c>
      <c r="BK74">
        <v>80.839789999999994</v>
      </c>
      <c r="BL74">
        <v>77.861429999999999</v>
      </c>
      <c r="BM74">
        <v>75.721990000000005</v>
      </c>
      <c r="BN74">
        <v>7.8175999999999992E-3</v>
      </c>
      <c r="BO74">
        <v>1.41651E-2</v>
      </c>
      <c r="BP74">
        <v>8.3058000000000003E-3</v>
      </c>
      <c r="BQ74">
        <v>1.50324E-2</v>
      </c>
      <c r="BR74">
        <v>1.8352199999999999E-2</v>
      </c>
      <c r="BS74">
        <v>1.7732600000000001E-2</v>
      </c>
      <c r="BT74">
        <v>3.2274900000000002E-2</v>
      </c>
      <c r="BU74">
        <v>3.6264400000000002E-2</v>
      </c>
      <c r="BV74">
        <v>2.7464100000000002E-2</v>
      </c>
      <c r="BW74">
        <v>4.2541000000000002E-2</v>
      </c>
      <c r="BX74">
        <v>1.00188E-2</v>
      </c>
      <c r="BY74">
        <v>-7.809E-3</v>
      </c>
      <c r="BZ74">
        <v>2.4912199999999999E-2</v>
      </c>
      <c r="CA74">
        <v>5.1867799999999999E-2</v>
      </c>
      <c r="CB74">
        <v>9.3758400000000006E-2</v>
      </c>
      <c r="CC74">
        <v>0.12851170000000001</v>
      </c>
      <c r="CD74">
        <v>8.4984400000000002E-2</v>
      </c>
      <c r="CE74">
        <v>2.7860099999999999E-2</v>
      </c>
      <c r="CF74">
        <v>1.7664099999999999E-2</v>
      </c>
      <c r="CG74">
        <v>-1.2417900000000001E-2</v>
      </c>
      <c r="CH74">
        <v>-7.5207E-3</v>
      </c>
      <c r="CI74">
        <v>6.4983999999999997E-3</v>
      </c>
      <c r="CJ74">
        <v>1.0245199999999999E-2</v>
      </c>
      <c r="CK74">
        <v>6.7759999999999999E-3</v>
      </c>
      <c r="CL74" s="25">
        <v>1.059E-4</v>
      </c>
      <c r="CM74" s="25">
        <v>9.6899999999999997E-5</v>
      </c>
      <c r="CN74" s="25">
        <v>7.5599999999999994E-5</v>
      </c>
      <c r="CO74" s="25">
        <v>6.8100000000000002E-5</v>
      </c>
      <c r="CP74" s="25">
        <v>6.3299999999999994E-5</v>
      </c>
      <c r="CQ74" s="25">
        <v>7.2600000000000003E-5</v>
      </c>
      <c r="CR74" s="25">
        <v>1.427E-4</v>
      </c>
      <c r="CS74" s="25">
        <v>1.672E-4</v>
      </c>
      <c r="CT74" s="25">
        <v>1.684E-4</v>
      </c>
      <c r="CU74" s="25">
        <v>9.8499999999999995E-5</v>
      </c>
      <c r="CV74" s="25">
        <v>3.9900000000000001E-5</v>
      </c>
      <c r="CW74" s="25">
        <v>9.4800000000000007E-6</v>
      </c>
      <c r="CX74" s="25">
        <v>4.0099999999999999E-5</v>
      </c>
      <c r="CY74" s="25">
        <v>1.3300000000000001E-4</v>
      </c>
      <c r="CZ74" s="25">
        <v>2.3020000000000001E-4</v>
      </c>
      <c r="DA74" s="25">
        <v>2.8689999999999998E-4</v>
      </c>
      <c r="DB74" s="25">
        <v>3.2449999999999997E-4</v>
      </c>
      <c r="DC74" s="25">
        <v>3.2229999999999997E-4</v>
      </c>
      <c r="DD74" s="25">
        <v>3.0049999999999999E-4</v>
      </c>
      <c r="DE74" s="25">
        <v>2.5900000000000001E-4</v>
      </c>
      <c r="DF74" s="25">
        <v>2.029E-4</v>
      </c>
      <c r="DG74" s="25">
        <v>1.6449999999999999E-4</v>
      </c>
      <c r="DH74" s="25">
        <v>1.474E-4</v>
      </c>
      <c r="DI74" s="25">
        <v>1.3190000000000001E-4</v>
      </c>
    </row>
    <row r="75" spans="1:113" x14ac:dyDescent="0.25">
      <c r="A75" t="str">
        <f t="shared" si="1"/>
        <v>All_6. Schools_All_All_All_0 to 20 kW_44007</v>
      </c>
      <c r="B75" t="s">
        <v>155</v>
      </c>
      <c r="C75" t="s">
        <v>214</v>
      </c>
      <c r="D75" t="s">
        <v>2</v>
      </c>
      <c r="E75" t="s">
        <v>42</v>
      </c>
      <c r="F75" t="s">
        <v>2</v>
      </c>
      <c r="G75" t="s">
        <v>2</v>
      </c>
      <c r="H75" t="s">
        <v>2</v>
      </c>
      <c r="I75" t="s">
        <v>208</v>
      </c>
      <c r="J75" s="11">
        <v>44007</v>
      </c>
      <c r="K75">
        <v>15</v>
      </c>
      <c r="L75">
        <v>18</v>
      </c>
      <c r="M75">
        <v>1414</v>
      </c>
      <c r="N75">
        <v>0</v>
      </c>
      <c r="O75">
        <v>0</v>
      </c>
      <c r="P75">
        <v>0</v>
      </c>
      <c r="Q75">
        <v>0</v>
      </c>
      <c r="R75">
        <v>1.2225809999999999</v>
      </c>
      <c r="S75">
        <v>1.1732180000000001</v>
      </c>
      <c r="T75">
        <v>1.136395</v>
      </c>
      <c r="U75">
        <v>1.112795</v>
      </c>
      <c r="V75">
        <v>1.086266</v>
      </c>
      <c r="W75">
        <v>1.095739</v>
      </c>
      <c r="X75">
        <v>1.0976399999999999</v>
      </c>
      <c r="Y75">
        <v>1.264346</v>
      </c>
      <c r="Z75">
        <v>1.5398559999999999</v>
      </c>
      <c r="AA75">
        <v>1.7673639999999999</v>
      </c>
      <c r="AB75">
        <v>1.9983770000000001</v>
      </c>
      <c r="AC75">
        <v>2.1497280000000001</v>
      </c>
      <c r="AD75">
        <v>2.2846579999999999</v>
      </c>
      <c r="AE75">
        <v>2.4179240000000002</v>
      </c>
      <c r="AF75">
        <v>2.4392960000000001</v>
      </c>
      <c r="AG75">
        <v>2.4566379999999999</v>
      </c>
      <c r="AH75">
        <v>2.3762050000000001</v>
      </c>
      <c r="AI75">
        <v>2.2144339999999998</v>
      </c>
      <c r="AJ75">
        <v>2.0946889999999998</v>
      </c>
      <c r="AK75">
        <v>1.959179</v>
      </c>
      <c r="AL75">
        <v>1.719079</v>
      </c>
      <c r="AM75">
        <v>1.53521</v>
      </c>
      <c r="AN75">
        <v>1.404758</v>
      </c>
      <c r="AO75">
        <v>1.3114170000000001</v>
      </c>
      <c r="AP75">
        <v>75.870819999999995</v>
      </c>
      <c r="AQ75">
        <v>74.039159999999995</v>
      </c>
      <c r="AR75">
        <v>72.525490000000005</v>
      </c>
      <c r="AS75">
        <v>71.267349999999993</v>
      </c>
      <c r="AT75">
        <v>70.022400000000005</v>
      </c>
      <c r="AU75">
        <v>69.06456</v>
      </c>
      <c r="AV75">
        <v>68.250910000000005</v>
      </c>
      <c r="AW75">
        <v>69.694779999999994</v>
      </c>
      <c r="AX75">
        <v>72.585210000000004</v>
      </c>
      <c r="AY75">
        <v>76.499420000000001</v>
      </c>
      <c r="AZ75">
        <v>80.289990000000003</v>
      </c>
      <c r="BA75">
        <v>83.675110000000004</v>
      </c>
      <c r="BB75">
        <v>86.909729999999996</v>
      </c>
      <c r="BC75">
        <v>89.770600000000002</v>
      </c>
      <c r="BD75">
        <v>92.15155</v>
      </c>
      <c r="BE75">
        <v>93.541529999999995</v>
      </c>
      <c r="BF75">
        <v>94.408550000000005</v>
      </c>
      <c r="BG75">
        <v>94.215059999999994</v>
      </c>
      <c r="BH75">
        <v>92.870149999999995</v>
      </c>
      <c r="BI75">
        <v>89.903120000000001</v>
      </c>
      <c r="BJ75">
        <v>86.056920000000005</v>
      </c>
      <c r="BK75">
        <v>82.136250000000004</v>
      </c>
      <c r="BL75">
        <v>79.191720000000004</v>
      </c>
      <c r="BM75">
        <v>77.360460000000003</v>
      </c>
      <c r="BN75">
        <v>8.5433999999999996E-3</v>
      </c>
      <c r="BO75">
        <v>1.77555E-2</v>
      </c>
      <c r="BP75">
        <v>6.7688000000000002E-3</v>
      </c>
      <c r="BQ75">
        <v>1.44484E-2</v>
      </c>
      <c r="BR75">
        <v>1.7843899999999999E-2</v>
      </c>
      <c r="BS75">
        <v>4.2157000000000002E-3</v>
      </c>
      <c r="BT75">
        <v>3.3728999999999999E-3</v>
      </c>
      <c r="BU75">
        <v>-2.3757000000000001E-3</v>
      </c>
      <c r="BV75">
        <v>3.7287000000000001E-2</v>
      </c>
      <c r="BW75">
        <v>3.6235700000000003E-2</v>
      </c>
      <c r="BX75">
        <v>6.3238000000000001E-3</v>
      </c>
      <c r="BY75">
        <v>3.1086999999999998E-3</v>
      </c>
      <c r="BZ75">
        <v>1.6899600000000001E-2</v>
      </c>
      <c r="CA75">
        <v>4.7058700000000002E-2</v>
      </c>
      <c r="CB75">
        <v>7.6170399999999999E-2</v>
      </c>
      <c r="CC75">
        <v>7.5917399999999996E-2</v>
      </c>
      <c r="CD75">
        <v>3.9794599999999999E-2</v>
      </c>
      <c r="CE75">
        <v>2.15523E-2</v>
      </c>
      <c r="CF75">
        <v>7.332E-3</v>
      </c>
      <c r="CG75">
        <v>1.23737E-2</v>
      </c>
      <c r="CH75">
        <v>1.20912E-2</v>
      </c>
      <c r="CI75">
        <v>2.3332800000000001E-2</v>
      </c>
      <c r="CJ75">
        <v>2.6060199999999999E-2</v>
      </c>
      <c r="CK75">
        <v>2.3903400000000002E-2</v>
      </c>
      <c r="CL75" s="25">
        <v>1.462E-4</v>
      </c>
      <c r="CM75" s="25">
        <v>1.381E-4</v>
      </c>
      <c r="CN75" s="25">
        <v>9.8900000000000005E-5</v>
      </c>
      <c r="CO75" s="25">
        <v>9.3800000000000003E-5</v>
      </c>
      <c r="CP75" s="25">
        <v>8.4800000000000001E-5</v>
      </c>
      <c r="CQ75" s="25">
        <v>9.5400000000000001E-5</v>
      </c>
      <c r="CR75" s="25">
        <v>1.6369999999999999E-4</v>
      </c>
      <c r="CS75" s="25">
        <v>1.571E-4</v>
      </c>
      <c r="CT75" s="25">
        <v>1.7139999999999999E-4</v>
      </c>
      <c r="CU75" s="25">
        <v>9.98E-5</v>
      </c>
      <c r="CV75" s="25">
        <v>3.4799999999999999E-5</v>
      </c>
      <c r="CW75" s="25">
        <v>9.91E-6</v>
      </c>
      <c r="CX75" s="25">
        <v>3.54E-5</v>
      </c>
      <c r="CY75" s="25">
        <v>1.102E-4</v>
      </c>
      <c r="CZ75" s="25">
        <v>2.0120000000000001E-4</v>
      </c>
      <c r="DA75" s="25">
        <v>2.6640000000000002E-4</v>
      </c>
      <c r="DB75" s="25">
        <v>2.9980000000000002E-4</v>
      </c>
      <c r="DC75" s="25">
        <v>3.4459999999999997E-4</v>
      </c>
      <c r="DD75" s="25">
        <v>3.3040000000000001E-4</v>
      </c>
      <c r="DE75" s="25">
        <v>2.8269999999999999E-4</v>
      </c>
      <c r="DF75" s="25">
        <v>2.2609999999999999E-4</v>
      </c>
      <c r="DG75" s="25">
        <v>2.0660000000000001E-4</v>
      </c>
      <c r="DH75" s="25">
        <v>1.9579999999999999E-4</v>
      </c>
      <c r="DI75" s="25">
        <v>1.7679999999999999E-4</v>
      </c>
    </row>
    <row r="76" spans="1:113" x14ac:dyDescent="0.25">
      <c r="A76" t="str">
        <f t="shared" si="1"/>
        <v>All_6. Schools_All_All_All_0 to 20 kW_44039</v>
      </c>
      <c r="B76" t="s">
        <v>155</v>
      </c>
      <c r="C76" t="s">
        <v>214</v>
      </c>
      <c r="D76" t="s">
        <v>2</v>
      </c>
      <c r="E76" t="s">
        <v>42</v>
      </c>
      <c r="F76" t="s">
        <v>2</v>
      </c>
      <c r="G76" t="s">
        <v>2</v>
      </c>
      <c r="H76" t="s">
        <v>2</v>
      </c>
      <c r="I76" t="s">
        <v>208</v>
      </c>
      <c r="J76" s="11">
        <v>44039</v>
      </c>
      <c r="K76">
        <v>15</v>
      </c>
      <c r="L76">
        <v>18</v>
      </c>
      <c r="M76">
        <v>1415</v>
      </c>
      <c r="N76">
        <v>0</v>
      </c>
      <c r="O76">
        <v>0</v>
      </c>
      <c r="P76">
        <v>0</v>
      </c>
      <c r="Q76">
        <v>0</v>
      </c>
      <c r="R76">
        <v>1.2019169999999999</v>
      </c>
      <c r="S76">
        <v>1.1698109999999999</v>
      </c>
      <c r="T76">
        <v>1.122107</v>
      </c>
      <c r="U76">
        <v>1.0933949999999999</v>
      </c>
      <c r="V76">
        <v>1.084838</v>
      </c>
      <c r="W76">
        <v>1.094983</v>
      </c>
      <c r="X76">
        <v>1.1457269999999999</v>
      </c>
      <c r="Y76">
        <v>1.2526250000000001</v>
      </c>
      <c r="Z76">
        <v>1.4560869999999999</v>
      </c>
      <c r="AA76">
        <v>1.687619</v>
      </c>
      <c r="AB76">
        <v>1.8945479999999999</v>
      </c>
      <c r="AC76">
        <v>2.0730740000000001</v>
      </c>
      <c r="AD76">
        <v>2.216723</v>
      </c>
      <c r="AE76">
        <v>2.3528359999999999</v>
      </c>
      <c r="AF76">
        <v>2.4357820000000001</v>
      </c>
      <c r="AG76">
        <v>2.401526</v>
      </c>
      <c r="AH76">
        <v>2.2876300000000001</v>
      </c>
      <c r="AI76">
        <v>2.1616010000000001</v>
      </c>
      <c r="AJ76">
        <v>1.999957</v>
      </c>
      <c r="AK76">
        <v>1.8503799999999999</v>
      </c>
      <c r="AL76">
        <v>1.659556</v>
      </c>
      <c r="AM76">
        <v>1.495152</v>
      </c>
      <c r="AN76">
        <v>1.38388</v>
      </c>
      <c r="AO76">
        <v>1.301223</v>
      </c>
      <c r="AP76">
        <v>73.050740000000005</v>
      </c>
      <c r="AQ76">
        <v>71.724400000000003</v>
      </c>
      <c r="AR76">
        <v>70.1815</v>
      </c>
      <c r="AS76">
        <v>69.181569999999994</v>
      </c>
      <c r="AT76">
        <v>67.490480000000005</v>
      </c>
      <c r="AU76">
        <v>66.568280000000001</v>
      </c>
      <c r="AV76">
        <v>65.514840000000007</v>
      </c>
      <c r="AW76">
        <v>66.575670000000002</v>
      </c>
      <c r="AX76">
        <v>69.700410000000005</v>
      </c>
      <c r="AY76">
        <v>73.163060000000002</v>
      </c>
      <c r="AZ76">
        <v>77.124619999999993</v>
      </c>
      <c r="BA76">
        <v>81.356059999999999</v>
      </c>
      <c r="BB76">
        <v>85.584869999999995</v>
      </c>
      <c r="BC76">
        <v>88.641279999999995</v>
      </c>
      <c r="BD76">
        <v>90.842259999999996</v>
      </c>
      <c r="BE76">
        <v>92.463800000000006</v>
      </c>
      <c r="BF76">
        <v>93.18835</v>
      </c>
      <c r="BG76">
        <v>92.492819999999995</v>
      </c>
      <c r="BH76">
        <v>90.84308</v>
      </c>
      <c r="BI76">
        <v>88.070740000000001</v>
      </c>
      <c r="BJ76">
        <v>83.827420000000004</v>
      </c>
      <c r="BK76">
        <v>80.323890000000006</v>
      </c>
      <c r="BL76">
        <v>77.180599999999998</v>
      </c>
      <c r="BM76">
        <v>74.465810000000005</v>
      </c>
      <c r="BN76">
        <v>1.55208E-2</v>
      </c>
      <c r="BO76">
        <v>2.16435E-2</v>
      </c>
      <c r="BP76">
        <v>1.4464400000000001E-2</v>
      </c>
      <c r="BQ76">
        <v>1.2874099999999999E-2</v>
      </c>
      <c r="BR76">
        <v>-6.4457999999999998E-3</v>
      </c>
      <c r="BS76">
        <v>-2.73441E-2</v>
      </c>
      <c r="BT76">
        <v>-5.2766500000000001E-2</v>
      </c>
      <c r="BU76">
        <v>-8.2768099999999997E-2</v>
      </c>
      <c r="BV76">
        <v>-2.9221899999999999E-2</v>
      </c>
      <c r="BW76">
        <v>-3.2888000000000001E-3</v>
      </c>
      <c r="BX76">
        <v>-2.7716600000000001E-2</v>
      </c>
      <c r="BY76">
        <v>-1.8906999999999999E-3</v>
      </c>
      <c r="BZ76">
        <v>4.4431699999999998E-2</v>
      </c>
      <c r="CA76">
        <v>8.5210900000000006E-2</v>
      </c>
      <c r="CB76">
        <v>0.10616689999999999</v>
      </c>
      <c r="CC76">
        <v>0.1106144</v>
      </c>
      <c r="CD76">
        <v>7.1432200000000001E-2</v>
      </c>
      <c r="CE76">
        <v>2.7784300000000001E-2</v>
      </c>
      <c r="CF76">
        <v>-2.39154E-2</v>
      </c>
      <c r="CG76">
        <v>4.3927999999999997E-3</v>
      </c>
      <c r="CH76">
        <v>5.0463000000000001E-3</v>
      </c>
      <c r="CI76">
        <v>9.9322000000000004E-3</v>
      </c>
      <c r="CJ76">
        <v>6.2350000000000003E-4</v>
      </c>
      <c r="CK76">
        <v>-1.2181000000000001E-2</v>
      </c>
      <c r="CL76" s="25">
        <v>1.5750000000000001E-4</v>
      </c>
      <c r="CM76" s="25">
        <v>1.5909999999999999E-4</v>
      </c>
      <c r="CN76" s="25">
        <v>1.3559999999999999E-4</v>
      </c>
      <c r="CO76" s="25">
        <v>1.1959999999999999E-4</v>
      </c>
      <c r="CP76" s="25">
        <v>1.261E-4</v>
      </c>
      <c r="CQ76" s="25">
        <v>1.339E-4</v>
      </c>
      <c r="CR76" s="25">
        <v>1.6789999999999999E-4</v>
      </c>
      <c r="CS76" s="25">
        <v>1.983E-4</v>
      </c>
      <c r="CT76" s="25">
        <v>2.307E-4</v>
      </c>
      <c r="CU76" s="25">
        <v>1.4359999999999999E-4</v>
      </c>
      <c r="CV76" s="25">
        <v>5.2500000000000002E-5</v>
      </c>
      <c r="CW76" s="25">
        <v>2.1299999999999999E-5</v>
      </c>
      <c r="CX76" s="25">
        <v>6.0699999999999998E-5</v>
      </c>
      <c r="CY76" s="25">
        <v>1.718E-4</v>
      </c>
      <c r="CZ76" s="25">
        <v>3.0600000000000001E-4</v>
      </c>
      <c r="DA76" s="25">
        <v>3.5330000000000002E-4</v>
      </c>
      <c r="DB76" s="25">
        <v>4.6509999999999998E-4</v>
      </c>
      <c r="DC76" s="25">
        <v>4.9850000000000003E-4</v>
      </c>
      <c r="DD76" s="25">
        <v>4.5209999999999998E-4</v>
      </c>
      <c r="DE76" s="25">
        <v>3.6430000000000002E-4</v>
      </c>
      <c r="DF76" s="25">
        <v>2.3010000000000001E-4</v>
      </c>
      <c r="DG76" s="25">
        <v>1.9550000000000001E-4</v>
      </c>
      <c r="DH76" s="25">
        <v>1.638E-4</v>
      </c>
      <c r="DI76" s="25">
        <v>1.3569999999999999E-4</v>
      </c>
    </row>
    <row r="77" spans="1:113" x14ac:dyDescent="0.25">
      <c r="A77" t="str">
        <f t="shared" si="1"/>
        <v>All_6. Schools_All_All_All_0 to 20 kW_44040</v>
      </c>
      <c r="B77" t="s">
        <v>155</v>
      </c>
      <c r="C77" t="s">
        <v>214</v>
      </c>
      <c r="D77" t="s">
        <v>2</v>
      </c>
      <c r="E77" t="s">
        <v>42</v>
      </c>
      <c r="F77" t="s">
        <v>2</v>
      </c>
      <c r="G77" t="s">
        <v>2</v>
      </c>
      <c r="H77" t="s">
        <v>2</v>
      </c>
      <c r="I77" t="s">
        <v>208</v>
      </c>
      <c r="J77" s="11">
        <v>44040</v>
      </c>
      <c r="K77">
        <v>15</v>
      </c>
      <c r="L77">
        <v>18</v>
      </c>
      <c r="M77">
        <v>1415</v>
      </c>
      <c r="N77">
        <v>0</v>
      </c>
      <c r="O77">
        <v>0</v>
      </c>
      <c r="P77">
        <v>0</v>
      </c>
      <c r="Q77">
        <v>0</v>
      </c>
      <c r="R77">
        <v>1.225795</v>
      </c>
      <c r="S77">
        <v>1.202426</v>
      </c>
      <c r="T77">
        <v>1.14798</v>
      </c>
      <c r="U77">
        <v>1.1035999999999999</v>
      </c>
      <c r="V77">
        <v>1.071744</v>
      </c>
      <c r="W77">
        <v>1.081898</v>
      </c>
      <c r="X77">
        <v>1.1127929999999999</v>
      </c>
      <c r="Y77">
        <v>1.1883870000000001</v>
      </c>
      <c r="Z77">
        <v>1.407446</v>
      </c>
      <c r="AA77">
        <v>1.6493960000000001</v>
      </c>
      <c r="AB77">
        <v>1.8955820000000001</v>
      </c>
      <c r="AC77">
        <v>2.0517180000000002</v>
      </c>
      <c r="AD77">
        <v>2.2235079999999998</v>
      </c>
      <c r="AE77">
        <v>2.338441</v>
      </c>
      <c r="AF77">
        <v>2.4151739999999999</v>
      </c>
      <c r="AG77">
        <v>2.3892959999999999</v>
      </c>
      <c r="AH77">
        <v>2.3121390000000002</v>
      </c>
      <c r="AI77">
        <v>2.1858610000000001</v>
      </c>
      <c r="AJ77">
        <v>2.0695350000000001</v>
      </c>
      <c r="AK77">
        <v>1.9204810000000001</v>
      </c>
      <c r="AL77">
        <v>1.719339</v>
      </c>
      <c r="AM77">
        <v>1.5113989999999999</v>
      </c>
      <c r="AN77">
        <v>1.3747529999999999</v>
      </c>
      <c r="AO77">
        <v>1.3015749999999999</v>
      </c>
      <c r="AP77">
        <v>72.824129999999997</v>
      </c>
      <c r="AQ77">
        <v>70.809219999999996</v>
      </c>
      <c r="AR77">
        <v>69.272040000000004</v>
      </c>
      <c r="AS77">
        <v>67.983189999999993</v>
      </c>
      <c r="AT77">
        <v>66.353350000000006</v>
      </c>
      <c r="AU77">
        <v>65.13158</v>
      </c>
      <c r="AV77">
        <v>64.354849999999999</v>
      </c>
      <c r="AW77">
        <v>65.437799999999996</v>
      </c>
      <c r="AX77">
        <v>69.065550000000002</v>
      </c>
      <c r="AY77">
        <v>73.001429999999999</v>
      </c>
      <c r="AZ77">
        <v>77.128510000000006</v>
      </c>
      <c r="BA77">
        <v>81.310500000000005</v>
      </c>
      <c r="BB77">
        <v>85.378990000000002</v>
      </c>
      <c r="BC77">
        <v>88.647779999999997</v>
      </c>
      <c r="BD77">
        <v>91.068049999999999</v>
      </c>
      <c r="BE77">
        <v>92.817850000000007</v>
      </c>
      <c r="BF77">
        <v>93.448560000000001</v>
      </c>
      <c r="BG77">
        <v>93.302679999999995</v>
      </c>
      <c r="BH77">
        <v>91.739009999999993</v>
      </c>
      <c r="BI77">
        <v>89.14734</v>
      </c>
      <c r="BJ77">
        <v>84.59178</v>
      </c>
      <c r="BK77">
        <v>80.349530000000001</v>
      </c>
      <c r="BL77">
        <v>77.479280000000003</v>
      </c>
      <c r="BM77">
        <v>75.225260000000006</v>
      </c>
      <c r="BN77">
        <v>1.58447E-2</v>
      </c>
      <c r="BO77">
        <v>1.9101400000000001E-2</v>
      </c>
      <c r="BP77" s="25">
        <v>1.07168E-2</v>
      </c>
      <c r="BQ77">
        <v>1.36699E-2</v>
      </c>
      <c r="BR77">
        <v>1.5153399999999999E-2</v>
      </c>
      <c r="BS77">
        <v>-4.7260000000000002E-3</v>
      </c>
      <c r="BT77">
        <v>2.0655999999999999E-3</v>
      </c>
      <c r="BU77">
        <v>2.7345999999999999E-2</v>
      </c>
      <c r="BV77">
        <v>5.9561700000000002E-2</v>
      </c>
      <c r="BW77">
        <v>5.2440899999999999E-2</v>
      </c>
      <c r="BX77">
        <v>1.154E-2</v>
      </c>
      <c r="BY77">
        <v>2.1603999999999998E-3</v>
      </c>
      <c r="BZ77">
        <v>1.3168600000000001E-2</v>
      </c>
      <c r="CA77">
        <v>4.0548599999999997E-2</v>
      </c>
      <c r="CB77">
        <v>7.0255899999999996E-2</v>
      </c>
      <c r="CC77">
        <v>7.0934399999999995E-2</v>
      </c>
      <c r="CD77">
        <v>3.7942700000000003E-2</v>
      </c>
      <c r="CE77">
        <v>2.3982900000000001E-2</v>
      </c>
      <c r="CF77">
        <v>1.0988700000000001E-2</v>
      </c>
      <c r="CG77">
        <v>1.44282E-2</v>
      </c>
      <c r="CH77">
        <v>1.44783E-2</v>
      </c>
      <c r="CI77">
        <v>2.2906699999999999E-2</v>
      </c>
      <c r="CJ77">
        <v>2.40526E-2</v>
      </c>
      <c r="CK77">
        <v>2.2552300000000001E-2</v>
      </c>
      <c r="CL77" s="25">
        <v>1.058E-4</v>
      </c>
      <c r="CM77" s="25">
        <v>1.099E-4</v>
      </c>
      <c r="CN77" s="25">
        <v>9.2800000000000006E-5</v>
      </c>
      <c r="CO77" s="25">
        <v>8.5000000000000006E-5</v>
      </c>
      <c r="CP77" s="25">
        <v>8.0500000000000005E-5</v>
      </c>
      <c r="CQ77" s="25">
        <v>8.0699999999999996E-5</v>
      </c>
      <c r="CR77" s="25">
        <v>1.4139999999999999E-4</v>
      </c>
      <c r="CS77" s="25">
        <v>1.3899999999999999E-4</v>
      </c>
      <c r="CT77" s="25">
        <v>1.794E-4</v>
      </c>
      <c r="CU77" s="25">
        <v>1.093E-4</v>
      </c>
      <c r="CV77" s="25">
        <v>3.3399999999999999E-5</v>
      </c>
      <c r="CW77" s="25">
        <v>1.0200000000000001E-5</v>
      </c>
      <c r="CX77" s="25">
        <v>3.2299999999999999E-5</v>
      </c>
      <c r="CY77" s="25">
        <v>1.147E-4</v>
      </c>
      <c r="CZ77" s="25">
        <v>2.073E-4</v>
      </c>
      <c r="DA77" s="25">
        <v>2.7540000000000003E-4</v>
      </c>
      <c r="DB77" s="25">
        <v>3.369E-4</v>
      </c>
      <c r="DC77" s="25">
        <v>3.7760000000000002E-4</v>
      </c>
      <c r="DD77" s="25">
        <v>3.7199999999999999E-4</v>
      </c>
      <c r="DE77" s="25">
        <v>3.4289999999999999E-4</v>
      </c>
      <c r="DF77" s="25">
        <v>2.1829999999999999E-4</v>
      </c>
      <c r="DG77" s="25">
        <v>1.7770000000000001E-4</v>
      </c>
      <c r="DH77" s="25">
        <v>1.4999999999999999E-4</v>
      </c>
      <c r="DI77" s="25">
        <v>1.3770000000000001E-4</v>
      </c>
    </row>
    <row r="78" spans="1:113" x14ac:dyDescent="0.25">
      <c r="A78" t="str">
        <f t="shared" si="1"/>
        <v>All_6. Schools_All_All_All_0 to 20 kW_44042</v>
      </c>
      <c r="B78" t="s">
        <v>155</v>
      </c>
      <c r="C78" t="s">
        <v>214</v>
      </c>
      <c r="D78" t="s">
        <v>2</v>
      </c>
      <c r="E78" t="s">
        <v>42</v>
      </c>
      <c r="F78" t="s">
        <v>2</v>
      </c>
      <c r="G78" t="s">
        <v>2</v>
      </c>
      <c r="H78" t="s">
        <v>2</v>
      </c>
      <c r="I78" t="s">
        <v>208</v>
      </c>
      <c r="J78" s="11">
        <v>44042</v>
      </c>
      <c r="K78">
        <v>15</v>
      </c>
      <c r="L78">
        <v>18</v>
      </c>
      <c r="M78">
        <v>1415</v>
      </c>
      <c r="N78">
        <v>0</v>
      </c>
      <c r="O78">
        <v>0</v>
      </c>
      <c r="P78">
        <v>0</v>
      </c>
      <c r="Q78">
        <v>0</v>
      </c>
      <c r="R78">
        <v>1.217401</v>
      </c>
      <c r="S78">
        <v>1.1781839999999999</v>
      </c>
      <c r="T78">
        <v>1.1490530000000001</v>
      </c>
      <c r="U78">
        <v>1.1059349999999999</v>
      </c>
      <c r="V78">
        <v>1.075658</v>
      </c>
      <c r="W78">
        <v>1.0617239999999999</v>
      </c>
      <c r="X78">
        <v>1.0903799999999999</v>
      </c>
      <c r="Y78">
        <v>1.1574880000000001</v>
      </c>
      <c r="Z78">
        <v>1.326414</v>
      </c>
      <c r="AA78">
        <v>1.556109</v>
      </c>
      <c r="AB78">
        <v>1.802298</v>
      </c>
      <c r="AC78">
        <v>1.9824299999999999</v>
      </c>
      <c r="AD78">
        <v>2.1101380000000001</v>
      </c>
      <c r="AE78">
        <v>2.2652619999999999</v>
      </c>
      <c r="AF78">
        <v>2.3485209999999999</v>
      </c>
      <c r="AG78">
        <v>2.3445109999999998</v>
      </c>
      <c r="AH78">
        <v>2.22776</v>
      </c>
      <c r="AI78">
        <v>2.1334439999999999</v>
      </c>
      <c r="AJ78">
        <v>2.0105140000000001</v>
      </c>
      <c r="AK78">
        <v>1.877122</v>
      </c>
      <c r="AL78">
        <v>1.6698379999999999</v>
      </c>
      <c r="AM78">
        <v>1.4617739999999999</v>
      </c>
      <c r="AN78">
        <v>1.33602</v>
      </c>
      <c r="AO78">
        <v>1.246132</v>
      </c>
      <c r="AP78">
        <v>70.671570000000003</v>
      </c>
      <c r="AQ78">
        <v>69.61618</v>
      </c>
      <c r="AR78">
        <v>67.850949999999997</v>
      </c>
      <c r="AS78">
        <v>66.091139999999996</v>
      </c>
      <c r="AT78">
        <v>64.741659999999996</v>
      </c>
      <c r="AU78">
        <v>64.006259999999997</v>
      </c>
      <c r="AV78">
        <v>63.421779999999998</v>
      </c>
      <c r="AW78">
        <v>64.460700000000003</v>
      </c>
      <c r="AX78">
        <v>66.95496</v>
      </c>
      <c r="AY78">
        <v>70.198480000000004</v>
      </c>
      <c r="AZ78">
        <v>73.943209999999993</v>
      </c>
      <c r="BA78">
        <v>78.165040000000005</v>
      </c>
      <c r="BB78">
        <v>82.393550000000005</v>
      </c>
      <c r="BC78">
        <v>86.183970000000002</v>
      </c>
      <c r="BD78">
        <v>89.259379999999993</v>
      </c>
      <c r="BE78">
        <v>91.324619999999996</v>
      </c>
      <c r="BF78">
        <v>92.134519999999995</v>
      </c>
      <c r="BG78">
        <v>91.89188</v>
      </c>
      <c r="BH78">
        <v>90.110860000000002</v>
      </c>
      <c r="BI78">
        <v>87.462900000000005</v>
      </c>
      <c r="BJ78">
        <v>83.028909999999996</v>
      </c>
      <c r="BK78">
        <v>78.653379999999999</v>
      </c>
      <c r="BL78">
        <v>75.247</v>
      </c>
      <c r="BM78">
        <v>72.417280000000005</v>
      </c>
      <c r="BN78">
        <v>1.96238E-2</v>
      </c>
      <c r="BO78">
        <v>1.9167300000000002E-2</v>
      </c>
      <c r="BP78" s="25">
        <v>1.3386800000000001E-2</v>
      </c>
      <c r="BQ78">
        <v>1.3037699999999999E-2</v>
      </c>
      <c r="BR78">
        <v>1.39582E-2</v>
      </c>
      <c r="BS78">
        <v>-5.0492999999999996E-3</v>
      </c>
      <c r="BT78">
        <v>6.2708E-3</v>
      </c>
      <c r="BU78">
        <v>3.7065399999999998E-2</v>
      </c>
      <c r="BV78">
        <v>6.2926700000000002E-2</v>
      </c>
      <c r="BW78">
        <v>5.9389299999999999E-2</v>
      </c>
      <c r="BX78">
        <v>1.47981E-2</v>
      </c>
      <c r="BY78">
        <v>-2.631E-4</v>
      </c>
      <c r="BZ78">
        <v>1.11079E-2</v>
      </c>
      <c r="CA78">
        <v>3.6641100000000003E-2</v>
      </c>
      <c r="CB78">
        <v>6.9625699999999999E-2</v>
      </c>
      <c r="CC78">
        <v>7.7273999999999995E-2</v>
      </c>
      <c r="CD78">
        <v>4.4819600000000001E-2</v>
      </c>
      <c r="CE78">
        <v>2.5135600000000001E-2</v>
      </c>
      <c r="CF78">
        <v>1.3730300000000001E-2</v>
      </c>
      <c r="CG78">
        <v>1.2105599999999999E-2</v>
      </c>
      <c r="CH78">
        <v>1.19049E-2</v>
      </c>
      <c r="CI78">
        <v>2.0105399999999999E-2</v>
      </c>
      <c r="CJ78">
        <v>1.99159E-2</v>
      </c>
      <c r="CK78">
        <v>1.8365200000000002E-2</v>
      </c>
      <c r="CL78" s="25">
        <v>1.087E-4</v>
      </c>
      <c r="CM78" s="25">
        <v>1.052E-4</v>
      </c>
      <c r="CN78" s="25">
        <v>8.3700000000000002E-5</v>
      </c>
      <c r="CO78" s="25">
        <v>8.1299999999999997E-5</v>
      </c>
      <c r="CP78" s="25">
        <v>6.9800000000000003E-5</v>
      </c>
      <c r="CQ78" s="25">
        <v>8.1500000000000002E-5</v>
      </c>
      <c r="CR78" s="25">
        <v>1.6589999999999999E-4</v>
      </c>
      <c r="CS78" s="25">
        <v>1.448E-4</v>
      </c>
      <c r="CT78" s="25">
        <v>1.585E-4</v>
      </c>
      <c r="CU78" s="25">
        <v>8.25E-5</v>
      </c>
      <c r="CV78" s="25">
        <v>2.8099999999999999E-5</v>
      </c>
      <c r="CW78" s="25">
        <v>8.5499999999999995E-6</v>
      </c>
      <c r="CX78" s="25">
        <v>3.2299999999999999E-5</v>
      </c>
      <c r="CY78" s="25">
        <v>1.05E-4</v>
      </c>
      <c r="CZ78" s="25">
        <v>1.9239999999999999E-4</v>
      </c>
      <c r="DA78" s="25">
        <v>2.6200000000000003E-4</v>
      </c>
      <c r="DB78" s="25">
        <v>2.9789999999999998E-4</v>
      </c>
      <c r="DC78" s="25">
        <v>3.3649999999999999E-4</v>
      </c>
      <c r="DD78" s="25">
        <v>3.2630000000000002E-4</v>
      </c>
      <c r="DE78" s="25">
        <v>2.901E-4</v>
      </c>
      <c r="DF78" s="25">
        <v>1.783E-4</v>
      </c>
      <c r="DG78" s="25">
        <v>1.549E-4</v>
      </c>
      <c r="DH78" s="25">
        <v>1.272E-4</v>
      </c>
      <c r="DI78" s="25">
        <v>1.087E-4</v>
      </c>
    </row>
    <row r="79" spans="1:113" x14ac:dyDescent="0.25">
      <c r="A79" t="str">
        <f t="shared" si="1"/>
        <v>All_6. Schools_All_All_All_0 to 20 kW_44053</v>
      </c>
      <c r="B79" t="s">
        <v>155</v>
      </c>
      <c r="C79" t="s">
        <v>214</v>
      </c>
      <c r="D79" t="s">
        <v>2</v>
      </c>
      <c r="E79" t="s">
        <v>42</v>
      </c>
      <c r="F79" t="s">
        <v>2</v>
      </c>
      <c r="G79" t="s">
        <v>2</v>
      </c>
      <c r="H79" t="s">
        <v>2</v>
      </c>
      <c r="I79" t="s">
        <v>208</v>
      </c>
      <c r="J79" s="11">
        <v>44053</v>
      </c>
      <c r="K79">
        <v>15</v>
      </c>
      <c r="L79">
        <v>18</v>
      </c>
      <c r="M79">
        <v>1415</v>
      </c>
      <c r="N79">
        <v>0</v>
      </c>
      <c r="O79">
        <v>0</v>
      </c>
      <c r="P79">
        <v>0</v>
      </c>
      <c r="Q79">
        <v>0</v>
      </c>
      <c r="R79">
        <v>1.250885</v>
      </c>
      <c r="S79">
        <v>1.2154799999999999</v>
      </c>
      <c r="T79">
        <v>1.1741010000000001</v>
      </c>
      <c r="U79">
        <v>1.1353949999999999</v>
      </c>
      <c r="V79">
        <v>1.132668</v>
      </c>
      <c r="W79">
        <v>1.1918629999999999</v>
      </c>
      <c r="X79">
        <v>1.440801</v>
      </c>
      <c r="Y79">
        <v>1.7530300000000001</v>
      </c>
      <c r="Z79">
        <v>2.2616900000000002</v>
      </c>
      <c r="AA79">
        <v>2.488756</v>
      </c>
      <c r="AB79">
        <v>2.7375099999999999</v>
      </c>
      <c r="AC79">
        <v>3.0144129999999998</v>
      </c>
      <c r="AD79">
        <v>3.2853240000000001</v>
      </c>
      <c r="AE79">
        <v>3.508254</v>
      </c>
      <c r="AF79">
        <v>3.7168459999999999</v>
      </c>
      <c r="AG79">
        <v>3.5451329999999999</v>
      </c>
      <c r="AH79">
        <v>3.0802860000000001</v>
      </c>
      <c r="AI79">
        <v>2.6335320000000002</v>
      </c>
      <c r="AJ79">
        <v>2.3526539999999998</v>
      </c>
      <c r="AK79">
        <v>2.0929229999999999</v>
      </c>
      <c r="AL79">
        <v>1.812003</v>
      </c>
      <c r="AM79">
        <v>1.5837019999999999</v>
      </c>
      <c r="AN79">
        <v>1.4570689999999999</v>
      </c>
      <c r="AO79">
        <v>1.369013</v>
      </c>
      <c r="AP79">
        <v>73.708839999999995</v>
      </c>
      <c r="AQ79">
        <v>73.931259999999995</v>
      </c>
      <c r="AR79">
        <v>72.521619999999999</v>
      </c>
      <c r="AS79">
        <v>71.362650000000002</v>
      </c>
      <c r="AT79">
        <v>70.319749999999999</v>
      </c>
      <c r="AU79">
        <v>68.509649999999993</v>
      </c>
      <c r="AV79">
        <v>67.571150000000003</v>
      </c>
      <c r="AW79">
        <v>68.159480000000002</v>
      </c>
      <c r="AX79">
        <v>72.035889999999995</v>
      </c>
      <c r="AY79">
        <v>76.071299999999994</v>
      </c>
      <c r="AZ79">
        <v>79.976690000000005</v>
      </c>
      <c r="BA79">
        <v>83.895889999999994</v>
      </c>
      <c r="BB79">
        <v>87.523300000000006</v>
      </c>
      <c r="BC79">
        <v>90.224010000000007</v>
      </c>
      <c r="BD79">
        <v>92.318269999999998</v>
      </c>
      <c r="BE79">
        <v>93.319990000000004</v>
      </c>
      <c r="BF79">
        <v>93.573989999999995</v>
      </c>
      <c r="BG79">
        <v>92.667990000000003</v>
      </c>
      <c r="BH79">
        <v>90.870109999999997</v>
      </c>
      <c r="BI79">
        <v>87.864000000000004</v>
      </c>
      <c r="BJ79">
        <v>83.555909999999997</v>
      </c>
      <c r="BK79">
        <v>79.863929999999996</v>
      </c>
      <c r="BL79">
        <v>76.801349999999999</v>
      </c>
      <c r="BM79">
        <v>74.425929999999994</v>
      </c>
      <c r="BN79">
        <v>1.4390699999999999E-2</v>
      </c>
      <c r="BO79">
        <v>2.0587100000000001E-2</v>
      </c>
      <c r="BP79">
        <v>1.08591E-2</v>
      </c>
      <c r="BQ79">
        <v>1.367E-2</v>
      </c>
      <c r="BR79">
        <v>-3.4001999999999999E-3</v>
      </c>
      <c r="BS79">
        <v>-2.3138300000000001E-2</v>
      </c>
      <c r="BT79">
        <v>-5.2195699999999998E-2</v>
      </c>
      <c r="BU79">
        <v>-8.8495900000000002E-2</v>
      </c>
      <c r="BV79">
        <v>-4.04816E-2</v>
      </c>
      <c r="BW79">
        <v>-1.6464300000000001E-2</v>
      </c>
      <c r="BX79">
        <v>-3.1974299999999997E-2</v>
      </c>
      <c r="BY79">
        <v>-7.9259999999999997E-4</v>
      </c>
      <c r="BZ79">
        <v>4.8774699999999997E-2</v>
      </c>
      <c r="CA79">
        <v>9.3653200000000006E-2</v>
      </c>
      <c r="CB79">
        <v>0.11438420000000001</v>
      </c>
      <c r="CC79">
        <v>0.1151006</v>
      </c>
      <c r="CD79">
        <v>7.2139400000000006E-2</v>
      </c>
      <c r="CE79">
        <v>2.7291200000000002E-2</v>
      </c>
      <c r="CF79">
        <v>-2.3585800000000001E-2</v>
      </c>
      <c r="CG79">
        <v>5.1196000000000002E-3</v>
      </c>
      <c r="CH79">
        <v>5.5433000000000001E-3</v>
      </c>
      <c r="CI79">
        <v>9.7117000000000002E-3</v>
      </c>
      <c r="CJ79">
        <v>-1.167E-4</v>
      </c>
      <c r="CK79">
        <v>-1.20903E-2</v>
      </c>
      <c r="CL79" s="25">
        <v>1.629E-4</v>
      </c>
      <c r="CM79" s="25">
        <v>1.6110000000000001E-4</v>
      </c>
      <c r="CN79" s="25">
        <v>1.403E-4</v>
      </c>
      <c r="CO79" s="25">
        <v>1.239E-4</v>
      </c>
      <c r="CP79" s="25">
        <v>1.3960000000000001E-4</v>
      </c>
      <c r="CQ79" s="25">
        <v>2.2770000000000001E-4</v>
      </c>
      <c r="CR79" s="25">
        <v>5.0659999999999995E-4</v>
      </c>
      <c r="CS79" s="25">
        <v>3.5260000000000001E-4</v>
      </c>
      <c r="CT79" s="25">
        <v>3.2679999999999997E-4</v>
      </c>
      <c r="CU79" s="25">
        <v>1.403E-4</v>
      </c>
      <c r="CV79" s="25">
        <v>5.2200000000000002E-5</v>
      </c>
      <c r="CW79" s="25">
        <v>1.98E-5</v>
      </c>
      <c r="CX79" s="25">
        <v>6.2500000000000001E-5</v>
      </c>
      <c r="CY79" s="25">
        <v>1.873E-4</v>
      </c>
      <c r="CZ79" s="25">
        <v>3.7560000000000002E-4</v>
      </c>
      <c r="DA79" s="25">
        <v>4.8730000000000003E-4</v>
      </c>
      <c r="DB79" s="25">
        <v>5.2369999999999999E-4</v>
      </c>
      <c r="DC79" s="25">
        <v>5.1900000000000004E-4</v>
      </c>
      <c r="DD79" s="25">
        <v>4.3839999999999998E-4</v>
      </c>
      <c r="DE79" s="25">
        <v>3.3189999999999999E-4</v>
      </c>
      <c r="DF79" s="25">
        <v>2.2230000000000001E-4</v>
      </c>
      <c r="DG79" s="25">
        <v>1.862E-4</v>
      </c>
      <c r="DH79" s="25">
        <v>1.496E-4</v>
      </c>
      <c r="DI79" s="25">
        <v>1.2909999999999999E-4</v>
      </c>
    </row>
    <row r="80" spans="1:113" x14ac:dyDescent="0.25">
      <c r="A80" t="str">
        <f t="shared" si="1"/>
        <v>All_6. Schools_All_All_All_0 to 20 kW_44056</v>
      </c>
      <c r="B80" t="s">
        <v>155</v>
      </c>
      <c r="C80" t="s">
        <v>214</v>
      </c>
      <c r="D80" t="s">
        <v>2</v>
      </c>
      <c r="E80" t="s">
        <v>42</v>
      </c>
      <c r="F80" t="s">
        <v>2</v>
      </c>
      <c r="G80" t="s">
        <v>2</v>
      </c>
      <c r="H80" t="s">
        <v>2</v>
      </c>
      <c r="I80" t="s">
        <v>208</v>
      </c>
      <c r="J80" s="11">
        <v>44056</v>
      </c>
      <c r="K80">
        <v>15</v>
      </c>
      <c r="L80">
        <v>18</v>
      </c>
      <c r="M80">
        <v>1415</v>
      </c>
      <c r="N80">
        <v>0</v>
      </c>
      <c r="O80">
        <v>0</v>
      </c>
      <c r="P80">
        <v>0</v>
      </c>
      <c r="Q80">
        <v>0</v>
      </c>
      <c r="R80">
        <v>1.263927</v>
      </c>
      <c r="S80">
        <v>1.2202839999999999</v>
      </c>
      <c r="T80">
        <v>1.196779</v>
      </c>
      <c r="U80">
        <v>1.1316930000000001</v>
      </c>
      <c r="V80">
        <v>1.1112070000000001</v>
      </c>
      <c r="W80">
        <v>1.1561980000000001</v>
      </c>
      <c r="X80">
        <v>1.329998</v>
      </c>
      <c r="Y80">
        <v>1.591926</v>
      </c>
      <c r="Z80">
        <v>2.1664210000000002</v>
      </c>
      <c r="AA80">
        <v>2.4636930000000001</v>
      </c>
      <c r="AB80">
        <v>2.8145120000000001</v>
      </c>
      <c r="AC80">
        <v>3.1326109999999998</v>
      </c>
      <c r="AD80">
        <v>3.4593959999999999</v>
      </c>
      <c r="AE80">
        <v>3.7208779999999999</v>
      </c>
      <c r="AF80">
        <v>3.8418429999999999</v>
      </c>
      <c r="AG80">
        <v>3.649724</v>
      </c>
      <c r="AH80">
        <v>3.1222699999999999</v>
      </c>
      <c r="AI80">
        <v>2.6202139999999998</v>
      </c>
      <c r="AJ80">
        <v>2.2984689999999999</v>
      </c>
      <c r="AK80">
        <v>2.072155</v>
      </c>
      <c r="AL80">
        <v>1.82578</v>
      </c>
      <c r="AM80">
        <v>1.592147</v>
      </c>
      <c r="AN80">
        <v>1.4830700000000001</v>
      </c>
      <c r="AO80">
        <v>1.370967</v>
      </c>
      <c r="AP80">
        <v>76.238</v>
      </c>
      <c r="AQ80">
        <v>72.804029999999997</v>
      </c>
      <c r="AR80">
        <v>71.315870000000004</v>
      </c>
      <c r="AS80">
        <v>69.744039999999998</v>
      </c>
      <c r="AT80">
        <v>68.541039999999995</v>
      </c>
      <c r="AU80">
        <v>67.516050000000007</v>
      </c>
      <c r="AV80">
        <v>66.510990000000007</v>
      </c>
      <c r="AW80">
        <v>67.018640000000005</v>
      </c>
      <c r="AX80">
        <v>70.99194</v>
      </c>
      <c r="AY80">
        <v>75.701689999999999</v>
      </c>
      <c r="AZ80">
        <v>80.107749999999996</v>
      </c>
      <c r="BA80">
        <v>84.655420000000007</v>
      </c>
      <c r="BB80">
        <v>88.338939999999994</v>
      </c>
      <c r="BC80">
        <v>90.70017</v>
      </c>
      <c r="BD80">
        <v>93.115719999999996</v>
      </c>
      <c r="BE80">
        <v>94.741979999999998</v>
      </c>
      <c r="BF80">
        <v>96.017300000000006</v>
      </c>
      <c r="BG80">
        <v>94.973669999999998</v>
      </c>
      <c r="BH80">
        <v>93.379140000000007</v>
      </c>
      <c r="BI80">
        <v>91.160520000000005</v>
      </c>
      <c r="BJ80">
        <v>87.770570000000006</v>
      </c>
      <c r="BK80">
        <v>84.634640000000005</v>
      </c>
      <c r="BL80">
        <v>82.203069999999997</v>
      </c>
      <c r="BM80">
        <v>79.934479999999994</v>
      </c>
      <c r="BN80">
        <v>1.14786E-2</v>
      </c>
      <c r="BO80">
        <v>1.8446199999999999E-2</v>
      </c>
      <c r="BP80">
        <v>9.1503999999999995E-3</v>
      </c>
      <c r="BQ80">
        <v>1.37606E-2</v>
      </c>
      <c r="BR80">
        <v>1.5930300000000001E-2</v>
      </c>
      <c r="BS80">
        <v>-1.6057999999999999E-3</v>
      </c>
      <c r="BT80">
        <v>2.8229000000000001E-3</v>
      </c>
      <c r="BU80">
        <v>2.90891E-2</v>
      </c>
      <c r="BV80">
        <v>5.6468600000000001E-2</v>
      </c>
      <c r="BW80">
        <v>4.0004699999999997E-2</v>
      </c>
      <c r="BX80">
        <v>5.6801999999999998E-3</v>
      </c>
      <c r="BY80">
        <v>3.7810999999999999E-3</v>
      </c>
      <c r="BZ80">
        <v>2.1697899999999999E-2</v>
      </c>
      <c r="CA80">
        <v>5.1865300000000003E-2</v>
      </c>
      <c r="CB80">
        <v>8.2622699999999993E-2</v>
      </c>
      <c r="CC80">
        <v>8.0516500000000005E-2</v>
      </c>
      <c r="CD80">
        <v>4.1152599999999998E-2</v>
      </c>
      <c r="CE80">
        <v>2.0646500000000002E-2</v>
      </c>
      <c r="CF80">
        <v>6.2570999999999998E-3</v>
      </c>
      <c r="CG80">
        <v>1.1436E-2</v>
      </c>
      <c r="CH80">
        <v>1.1887999999999999E-2</v>
      </c>
      <c r="CI80">
        <v>2.33844E-2</v>
      </c>
      <c r="CJ80">
        <v>2.6623500000000001E-2</v>
      </c>
      <c r="CK80">
        <v>2.3834899999999999E-2</v>
      </c>
      <c r="CL80" s="25">
        <v>1.2510000000000001E-4</v>
      </c>
      <c r="CM80" s="25">
        <v>1.2219999999999999E-4</v>
      </c>
      <c r="CN80" s="25">
        <v>1.053E-4</v>
      </c>
      <c r="CO80" s="25">
        <v>8.6600000000000004E-5</v>
      </c>
      <c r="CP80" s="25">
        <v>8.6000000000000003E-5</v>
      </c>
      <c r="CQ80" s="25">
        <v>1.3909999999999999E-4</v>
      </c>
      <c r="CR80" s="25">
        <v>3.323E-4</v>
      </c>
      <c r="CS80" s="25">
        <v>2.6840000000000002E-4</v>
      </c>
      <c r="CT80" s="25">
        <v>2.7799999999999998E-4</v>
      </c>
      <c r="CU80" s="25">
        <v>1.132E-4</v>
      </c>
      <c r="CV80" s="25">
        <v>3.68E-5</v>
      </c>
      <c r="CW80" s="25">
        <v>1.0000000000000001E-5</v>
      </c>
      <c r="CX80" s="25">
        <v>3.7200000000000003E-5</v>
      </c>
      <c r="CY80" s="25">
        <v>1.2769999999999999E-4</v>
      </c>
      <c r="CZ80" s="25">
        <v>2.544E-4</v>
      </c>
      <c r="DA80" s="25">
        <v>3.702E-4</v>
      </c>
      <c r="DB80" s="25">
        <v>4.0860000000000001E-4</v>
      </c>
      <c r="DC80" s="25">
        <v>4.0860000000000001E-4</v>
      </c>
      <c r="DD80" s="25">
        <v>3.525E-4</v>
      </c>
      <c r="DE80" s="25">
        <v>2.8650000000000003E-4</v>
      </c>
      <c r="DF80" s="25">
        <v>1.995E-4</v>
      </c>
      <c r="DG80" s="25">
        <v>1.885E-4</v>
      </c>
      <c r="DH80" s="25">
        <v>1.5860000000000001E-4</v>
      </c>
      <c r="DI80" s="25">
        <v>1.306E-4</v>
      </c>
    </row>
    <row r="81" spans="1:113" x14ac:dyDescent="0.25">
      <c r="A81" t="str">
        <f t="shared" si="1"/>
        <v>All_6. Schools_All_All_All_0 to 20 kW_44057</v>
      </c>
      <c r="B81" t="s">
        <v>155</v>
      </c>
      <c r="C81" t="s">
        <v>214</v>
      </c>
      <c r="D81" t="s">
        <v>2</v>
      </c>
      <c r="E81" t="s">
        <v>42</v>
      </c>
      <c r="F81" t="s">
        <v>2</v>
      </c>
      <c r="G81" t="s">
        <v>2</v>
      </c>
      <c r="H81" t="s">
        <v>2</v>
      </c>
      <c r="I81" t="s">
        <v>208</v>
      </c>
      <c r="J81" s="11">
        <v>44057</v>
      </c>
      <c r="K81">
        <v>15</v>
      </c>
      <c r="L81">
        <v>18</v>
      </c>
      <c r="M81">
        <v>1415</v>
      </c>
      <c r="N81">
        <v>0</v>
      </c>
      <c r="O81">
        <v>0</v>
      </c>
      <c r="P81">
        <v>0</v>
      </c>
      <c r="Q81">
        <v>0</v>
      </c>
      <c r="R81">
        <v>1.3345990000000001</v>
      </c>
      <c r="S81">
        <v>1.276535</v>
      </c>
      <c r="T81">
        <v>1.225692</v>
      </c>
      <c r="U81">
        <v>1.1827859999999999</v>
      </c>
      <c r="V81">
        <v>1.199846</v>
      </c>
      <c r="W81">
        <v>1.3130189999999999</v>
      </c>
      <c r="X81">
        <v>1.568778</v>
      </c>
      <c r="Y81">
        <v>1.9048719999999999</v>
      </c>
      <c r="Z81">
        <v>2.563167</v>
      </c>
      <c r="AA81">
        <v>2.89602</v>
      </c>
      <c r="AB81">
        <v>3.3244720000000001</v>
      </c>
      <c r="AC81">
        <v>3.7294770000000002</v>
      </c>
      <c r="AD81">
        <v>4.0904389999999999</v>
      </c>
      <c r="AE81">
        <v>4.2887979999999999</v>
      </c>
      <c r="AF81">
        <v>4.4008839999999996</v>
      </c>
      <c r="AG81">
        <v>4.1020289999999999</v>
      </c>
      <c r="AH81">
        <v>3.4443779999999999</v>
      </c>
      <c r="AI81">
        <v>2.8477199999999998</v>
      </c>
      <c r="AJ81">
        <v>2.4331390000000002</v>
      </c>
      <c r="AK81">
        <v>2.1431140000000002</v>
      </c>
      <c r="AL81">
        <v>1.9268829999999999</v>
      </c>
      <c r="AM81">
        <v>1.8357330000000001</v>
      </c>
      <c r="AN81">
        <v>1.7098549999999999</v>
      </c>
      <c r="AO81">
        <v>1.557863</v>
      </c>
      <c r="AP81">
        <v>79.917959999999994</v>
      </c>
      <c r="AQ81">
        <v>76.392409999999998</v>
      </c>
      <c r="AR81">
        <v>75.47139</v>
      </c>
      <c r="AS81">
        <v>74.588530000000006</v>
      </c>
      <c r="AT81">
        <v>73.738470000000007</v>
      </c>
      <c r="AU81">
        <v>73.019970000000001</v>
      </c>
      <c r="AV81">
        <v>72.358639999999994</v>
      </c>
      <c r="AW81">
        <v>73.226879999999994</v>
      </c>
      <c r="AX81">
        <v>76.669910000000002</v>
      </c>
      <c r="AY81">
        <v>80.822389999999999</v>
      </c>
      <c r="AZ81">
        <v>85.203940000000003</v>
      </c>
      <c r="BA81">
        <v>89.470259999999996</v>
      </c>
      <c r="BB81">
        <v>93.598320000000001</v>
      </c>
      <c r="BC81">
        <v>97.224729999999994</v>
      </c>
      <c r="BD81">
        <v>99.327879999999993</v>
      </c>
      <c r="BE81">
        <v>101.0157</v>
      </c>
      <c r="BF81">
        <v>101.7478</v>
      </c>
      <c r="BG81">
        <v>101.31829999999999</v>
      </c>
      <c r="BH81">
        <v>100.322</v>
      </c>
      <c r="BI81">
        <v>97.820030000000003</v>
      </c>
      <c r="BJ81">
        <v>93.851349999999996</v>
      </c>
      <c r="BK81">
        <v>90.154809999999998</v>
      </c>
      <c r="BL81">
        <v>87.141120000000001</v>
      </c>
      <c r="BM81">
        <v>84.890990000000002</v>
      </c>
      <c r="BN81">
        <v>3.7401999999999999E-3</v>
      </c>
      <c r="BO81">
        <v>1.7392600000000001E-2</v>
      </c>
      <c r="BP81">
        <v>4.5189000000000002E-3</v>
      </c>
      <c r="BQ81">
        <v>1.5053800000000001E-2</v>
      </c>
      <c r="BR81">
        <v>2.0013699999999999E-2</v>
      </c>
      <c r="BS81">
        <v>1.0860099999999999E-2</v>
      </c>
      <c r="BT81">
        <v>3.7950000000000002E-3</v>
      </c>
      <c r="BU81">
        <v>-1.2900699999999999E-2</v>
      </c>
      <c r="BV81">
        <v>1.9920400000000001E-2</v>
      </c>
      <c r="BW81">
        <v>1.7457500000000001E-2</v>
      </c>
      <c r="BX81">
        <v>-2.7544000000000002E-3</v>
      </c>
      <c r="BY81">
        <v>6.3046999999999999E-3</v>
      </c>
      <c r="BZ81">
        <v>3.4326200000000001E-2</v>
      </c>
      <c r="CA81">
        <v>8.4082599999999993E-2</v>
      </c>
      <c r="CB81">
        <v>0.1142136</v>
      </c>
      <c r="CC81">
        <v>0.1115815</v>
      </c>
      <c r="CD81">
        <v>4.7182799999999997E-2</v>
      </c>
      <c r="CE81">
        <v>1.0011E-3</v>
      </c>
      <c r="CF81">
        <v>-2.1205499999999999E-2</v>
      </c>
      <c r="CG81">
        <v>-4.3045000000000002E-3</v>
      </c>
      <c r="CH81">
        <v>5.9056000000000004E-3</v>
      </c>
      <c r="CI81">
        <v>2.5199800000000001E-2</v>
      </c>
      <c r="CJ81">
        <v>3.2817399999999997E-2</v>
      </c>
      <c r="CK81">
        <v>2.8005200000000001E-2</v>
      </c>
      <c r="CL81" s="25">
        <v>1.6880000000000001E-4</v>
      </c>
      <c r="CM81" s="25">
        <v>1.607E-4</v>
      </c>
      <c r="CN81" s="25">
        <v>1.204E-4</v>
      </c>
      <c r="CO81" s="25">
        <v>1.2420000000000001E-4</v>
      </c>
      <c r="CP81" s="25">
        <v>1.417E-4</v>
      </c>
      <c r="CQ81" s="25">
        <v>2.4140000000000001E-4</v>
      </c>
      <c r="CR81" s="25">
        <v>7.8240000000000004E-4</v>
      </c>
      <c r="CS81" s="25">
        <v>4.7889999999999999E-4</v>
      </c>
      <c r="CT81" s="25">
        <v>4.325E-4</v>
      </c>
      <c r="CU81" s="25">
        <v>1.7349999999999999E-4</v>
      </c>
      <c r="CV81" s="25">
        <v>5.5500000000000001E-5</v>
      </c>
      <c r="CW81" s="25">
        <v>1.38E-5</v>
      </c>
      <c r="CX81" s="25">
        <v>6.7100000000000005E-5</v>
      </c>
      <c r="CY81" s="25">
        <v>2.8959999999999999E-4</v>
      </c>
      <c r="CZ81" s="25">
        <v>4.9339999999999996E-4</v>
      </c>
      <c r="DA81" s="25">
        <v>8.2370000000000002E-4</v>
      </c>
      <c r="DB81" s="25">
        <v>8.1530000000000003E-4</v>
      </c>
      <c r="DC81" s="25">
        <v>7.404E-4</v>
      </c>
      <c r="DD81" s="25">
        <v>5.5889999999999998E-4</v>
      </c>
      <c r="DE81" s="25">
        <v>4.6480000000000002E-4</v>
      </c>
      <c r="DF81" s="25">
        <v>3.5290000000000001E-4</v>
      </c>
      <c r="DG81" s="25">
        <v>3.324E-4</v>
      </c>
      <c r="DH81" s="25">
        <v>2.901E-4</v>
      </c>
      <c r="DI81" s="25">
        <v>2.787E-4</v>
      </c>
    </row>
    <row r="82" spans="1:113" x14ac:dyDescent="0.25">
      <c r="A82" t="str">
        <f t="shared" si="1"/>
        <v>All_6. Schools_All_All_All_0 to 20 kW_44060</v>
      </c>
      <c r="B82" t="s">
        <v>155</v>
      </c>
      <c r="C82" t="s">
        <v>214</v>
      </c>
      <c r="D82" t="s">
        <v>2</v>
      </c>
      <c r="E82" t="s">
        <v>42</v>
      </c>
      <c r="F82" t="s">
        <v>2</v>
      </c>
      <c r="G82" t="s">
        <v>2</v>
      </c>
      <c r="H82" t="s">
        <v>2</v>
      </c>
      <c r="I82" t="s">
        <v>208</v>
      </c>
      <c r="J82" s="11">
        <v>44060</v>
      </c>
      <c r="K82">
        <v>15</v>
      </c>
      <c r="L82">
        <v>18</v>
      </c>
      <c r="M82">
        <v>1415</v>
      </c>
      <c r="N82">
        <v>0</v>
      </c>
      <c r="O82">
        <v>0</v>
      </c>
      <c r="P82">
        <v>0</v>
      </c>
      <c r="Q82">
        <v>0</v>
      </c>
      <c r="R82">
        <v>1.469565</v>
      </c>
      <c r="S82">
        <v>1.422099</v>
      </c>
      <c r="T82">
        <v>1.3697539999999999</v>
      </c>
      <c r="U82">
        <v>1.317029</v>
      </c>
      <c r="V82">
        <v>1.3582069999999999</v>
      </c>
      <c r="W82">
        <v>1.512451</v>
      </c>
      <c r="X82">
        <v>2.0497540000000001</v>
      </c>
      <c r="Y82">
        <v>2.6669119999999999</v>
      </c>
      <c r="Z82">
        <v>3.4992220000000001</v>
      </c>
      <c r="AA82">
        <v>3.7199550000000001</v>
      </c>
      <c r="AB82">
        <v>4.0947940000000003</v>
      </c>
      <c r="AC82">
        <v>4.4432799999999997</v>
      </c>
      <c r="AD82">
        <v>4.6267820000000004</v>
      </c>
      <c r="AE82">
        <v>4.7478999999999996</v>
      </c>
      <c r="AF82">
        <v>4.7655580000000004</v>
      </c>
      <c r="AG82">
        <v>4.4694050000000001</v>
      </c>
      <c r="AH82">
        <v>3.7084429999999999</v>
      </c>
      <c r="AI82">
        <v>3.0416460000000001</v>
      </c>
      <c r="AJ82">
        <v>2.6361669999999999</v>
      </c>
      <c r="AK82">
        <v>2.3135249999999998</v>
      </c>
      <c r="AL82">
        <v>2.0526309999999999</v>
      </c>
      <c r="AM82">
        <v>1.828946</v>
      </c>
      <c r="AN82">
        <v>1.6775119999999999</v>
      </c>
      <c r="AO82">
        <v>1.5792280000000001</v>
      </c>
      <c r="AP82">
        <v>81.53801</v>
      </c>
      <c r="AQ82">
        <v>80.229439999999997</v>
      </c>
      <c r="AR82">
        <v>78.741460000000004</v>
      </c>
      <c r="AS82">
        <v>77.560559999999995</v>
      </c>
      <c r="AT82">
        <v>76.263300000000001</v>
      </c>
      <c r="AU82">
        <v>75.732290000000006</v>
      </c>
      <c r="AV82">
        <v>75.216160000000002</v>
      </c>
      <c r="AW82">
        <v>75.697969999999998</v>
      </c>
      <c r="AX82">
        <v>78.596609999999998</v>
      </c>
      <c r="AY82">
        <v>82.300190000000001</v>
      </c>
      <c r="AZ82">
        <v>87.302639999999997</v>
      </c>
      <c r="BA82">
        <v>90.249290000000002</v>
      </c>
      <c r="BB82">
        <v>93.054389999999998</v>
      </c>
      <c r="BC82">
        <v>94.260459999999995</v>
      </c>
      <c r="BD82">
        <v>95.684960000000004</v>
      </c>
      <c r="BE82">
        <v>96.975499999999997</v>
      </c>
      <c r="BF82">
        <v>97.026390000000006</v>
      </c>
      <c r="BG82">
        <v>95.463310000000007</v>
      </c>
      <c r="BH82">
        <v>93.906480000000002</v>
      </c>
      <c r="BI82">
        <v>91.683229999999995</v>
      </c>
      <c r="BJ82">
        <v>88.169110000000003</v>
      </c>
      <c r="BK82">
        <v>85.733630000000005</v>
      </c>
      <c r="BL82">
        <v>84.207579999999993</v>
      </c>
      <c r="BM82">
        <v>82.737660000000005</v>
      </c>
      <c r="BN82">
        <v>-2.4269000000000001E-3</v>
      </c>
      <c r="BO82">
        <v>1.8157099999999999E-2</v>
      </c>
      <c r="BP82">
        <v>2.6318000000000001E-3</v>
      </c>
      <c r="BQ82">
        <v>1.5725200000000002E-2</v>
      </c>
      <c r="BR82">
        <v>1.9178999999999999E-3</v>
      </c>
      <c r="BS82">
        <v>-1.9772000000000001E-3</v>
      </c>
      <c r="BT82">
        <v>-5.0403200000000002E-2</v>
      </c>
      <c r="BU82">
        <v>-0.15497179999999999</v>
      </c>
      <c r="BV82">
        <v>-8.84244E-2</v>
      </c>
      <c r="BW82">
        <v>-4.8975299999999999E-2</v>
      </c>
      <c r="BX82">
        <v>-4.6366999999999998E-2</v>
      </c>
      <c r="BY82">
        <v>2.8092999999999998E-3</v>
      </c>
      <c r="BZ82">
        <v>6.43542E-2</v>
      </c>
      <c r="CA82">
        <v>0.1138329</v>
      </c>
      <c r="CB82">
        <v>0.13150139999999999</v>
      </c>
      <c r="CC82">
        <v>0.13335620000000001</v>
      </c>
      <c r="CD82">
        <v>7.5800099999999995E-2</v>
      </c>
      <c r="CE82">
        <v>1.9278300000000002E-2</v>
      </c>
      <c r="CF82">
        <v>-3.4605700000000003E-2</v>
      </c>
      <c r="CG82">
        <v>-2.5163E-3</v>
      </c>
      <c r="CH82">
        <v>1.6383000000000001E-3</v>
      </c>
      <c r="CI82">
        <v>1.12082E-2</v>
      </c>
      <c r="CJ82">
        <v>6.9243000000000004E-3</v>
      </c>
      <c r="CK82">
        <v>-6.9546E-3</v>
      </c>
      <c r="CL82" s="25">
        <v>2.787E-4</v>
      </c>
      <c r="CM82" s="25">
        <v>2.8889999999999997E-4</v>
      </c>
      <c r="CN82" s="25">
        <v>2.5129999999999998E-4</v>
      </c>
      <c r="CO82" s="25">
        <v>2.4230000000000001E-4</v>
      </c>
      <c r="CP82" s="25">
        <v>2.744E-4</v>
      </c>
      <c r="CQ82" s="25">
        <v>4.1869999999999999E-4</v>
      </c>
      <c r="CR82" s="25">
        <v>1.7435E-3</v>
      </c>
      <c r="CS82" s="25">
        <v>9.458E-4</v>
      </c>
      <c r="CT82" s="25">
        <v>6.9240000000000002E-4</v>
      </c>
      <c r="CU82" s="25">
        <v>2.987E-4</v>
      </c>
      <c r="CV82" s="25">
        <v>9.4199999999999999E-5</v>
      </c>
      <c r="CW82" s="25">
        <v>2.5899999999999999E-5</v>
      </c>
      <c r="CX82" s="25">
        <v>1.072E-4</v>
      </c>
      <c r="CY82" s="25">
        <v>4.0259999999999997E-4</v>
      </c>
      <c r="CZ82" s="25">
        <v>8.499E-4</v>
      </c>
      <c r="DA82" s="25">
        <v>1.379E-3</v>
      </c>
      <c r="DB82" s="25">
        <v>1.1969999999999999E-3</v>
      </c>
      <c r="DC82" s="25">
        <v>1.0494E-3</v>
      </c>
      <c r="DD82" s="25">
        <v>6.5629999999999996E-4</v>
      </c>
      <c r="DE82" s="25">
        <v>4.7169999999999997E-4</v>
      </c>
      <c r="DF82" s="25">
        <v>3.4539999999999999E-4</v>
      </c>
      <c r="DG82" s="25">
        <v>3.0820000000000001E-4</v>
      </c>
      <c r="DH82" s="25">
        <v>2.8659999999999997E-4</v>
      </c>
      <c r="DI82" s="25">
        <v>2.6039999999999999E-4</v>
      </c>
    </row>
    <row r="83" spans="1:113" x14ac:dyDescent="0.25">
      <c r="A83" t="str">
        <f t="shared" si="1"/>
        <v>All_6. Schools_All_All_All_0 to 20 kW_44061</v>
      </c>
      <c r="B83" t="s">
        <v>155</v>
      </c>
      <c r="C83" t="s">
        <v>214</v>
      </c>
      <c r="D83" t="s">
        <v>2</v>
      </c>
      <c r="E83" t="s">
        <v>42</v>
      </c>
      <c r="F83" t="s">
        <v>2</v>
      </c>
      <c r="G83" t="s">
        <v>2</v>
      </c>
      <c r="H83" t="s">
        <v>2</v>
      </c>
      <c r="I83" t="s">
        <v>208</v>
      </c>
      <c r="J83" s="11">
        <v>44061</v>
      </c>
      <c r="K83">
        <v>15</v>
      </c>
      <c r="L83">
        <v>18</v>
      </c>
      <c r="M83">
        <v>1415</v>
      </c>
      <c r="N83">
        <v>0</v>
      </c>
      <c r="O83">
        <v>0</v>
      </c>
      <c r="P83">
        <v>0</v>
      </c>
      <c r="Q83">
        <v>0</v>
      </c>
      <c r="R83">
        <v>1.499746</v>
      </c>
      <c r="S83">
        <v>1.4532369999999999</v>
      </c>
      <c r="T83">
        <v>1.37897</v>
      </c>
      <c r="U83">
        <v>1.3373980000000001</v>
      </c>
      <c r="V83">
        <v>1.3351900000000001</v>
      </c>
      <c r="W83">
        <v>1.502848</v>
      </c>
      <c r="X83">
        <v>1.9308730000000001</v>
      </c>
      <c r="Y83">
        <v>2.4451139999999998</v>
      </c>
      <c r="Z83">
        <v>3.2931140000000001</v>
      </c>
      <c r="AA83">
        <v>3.572025</v>
      </c>
      <c r="AB83">
        <v>3.9383379999999999</v>
      </c>
      <c r="AC83">
        <v>4.388617</v>
      </c>
      <c r="AD83">
        <v>4.7251810000000001</v>
      </c>
      <c r="AE83">
        <v>5.0260210000000001</v>
      </c>
      <c r="AF83">
        <v>5.1267829999999996</v>
      </c>
      <c r="AG83">
        <v>4.7346599999999999</v>
      </c>
      <c r="AH83">
        <v>4.0336759999999998</v>
      </c>
      <c r="AI83">
        <v>3.2953269999999999</v>
      </c>
      <c r="AJ83">
        <v>2.7952309999999998</v>
      </c>
      <c r="AK83">
        <v>2.4775839999999998</v>
      </c>
      <c r="AL83">
        <v>2.1183700000000001</v>
      </c>
      <c r="AM83">
        <v>1.833934</v>
      </c>
      <c r="AN83">
        <v>1.6548529999999999</v>
      </c>
      <c r="AO83">
        <v>1.553701</v>
      </c>
      <c r="AP83">
        <v>81.744659999999996</v>
      </c>
      <c r="AQ83">
        <v>79.343299999999999</v>
      </c>
      <c r="AR83">
        <v>77.883080000000007</v>
      </c>
      <c r="AS83">
        <v>77.014120000000005</v>
      </c>
      <c r="AT83">
        <v>76.217889999999997</v>
      </c>
      <c r="AU83">
        <v>75.204629999999995</v>
      </c>
      <c r="AV83">
        <v>74.311859999999996</v>
      </c>
      <c r="AW83">
        <v>74.356710000000007</v>
      </c>
      <c r="AX83">
        <v>77.564959999999999</v>
      </c>
      <c r="AY83">
        <v>82.240380000000002</v>
      </c>
      <c r="AZ83">
        <v>86.485979999999998</v>
      </c>
      <c r="BA83">
        <v>90.426990000000004</v>
      </c>
      <c r="BB83">
        <v>93.763450000000006</v>
      </c>
      <c r="BC83">
        <v>96.601990000000001</v>
      </c>
      <c r="BD83">
        <v>98.726020000000005</v>
      </c>
      <c r="BE83">
        <v>100.12820000000001</v>
      </c>
      <c r="BF83">
        <v>100.6375</v>
      </c>
      <c r="BG83">
        <v>99.949259999999995</v>
      </c>
      <c r="BH83">
        <v>97.975859999999997</v>
      </c>
      <c r="BI83">
        <v>95.107680000000002</v>
      </c>
      <c r="BJ83">
        <v>91.058030000000002</v>
      </c>
      <c r="BK83">
        <v>88.848429999999993</v>
      </c>
      <c r="BL83">
        <v>86.627480000000006</v>
      </c>
      <c r="BM83">
        <v>84.037210000000002</v>
      </c>
      <c r="BN83">
        <v>-2.9204000000000001E-3</v>
      </c>
      <c r="BO83">
        <v>1.5948899999999998E-2</v>
      </c>
      <c r="BP83">
        <v>3.8699999999999997E-4</v>
      </c>
      <c r="BQ83" s="25">
        <v>1.6131599999999999E-2</v>
      </c>
      <c r="BR83">
        <v>2.3332200000000001E-2</v>
      </c>
      <c r="BS83">
        <v>2.0456700000000001E-2</v>
      </c>
      <c r="BT83">
        <v>4.6771E-3</v>
      </c>
      <c r="BU83" s="25">
        <v>-3.4083299999999997E-2</v>
      </c>
      <c r="BV83">
        <v>9.9728000000000004E-3</v>
      </c>
      <c r="BW83">
        <v>5.2783999999999999E-3</v>
      </c>
      <c r="BX83">
        <v>-6.3546999999999996E-3</v>
      </c>
      <c r="BY83" s="25">
        <v>6.9218999999999999E-3</v>
      </c>
      <c r="BZ83">
        <v>3.5395500000000003E-2</v>
      </c>
      <c r="CA83">
        <v>8.2363599999999995E-2</v>
      </c>
      <c r="CB83">
        <v>0.1117867</v>
      </c>
      <c r="CC83">
        <v>0.1074963</v>
      </c>
      <c r="CD83">
        <v>4.6481700000000001E-2</v>
      </c>
      <c r="CE83">
        <v>4.5972000000000001E-3</v>
      </c>
      <c r="CF83">
        <v>-1.2635800000000001E-2</v>
      </c>
      <c r="CG83">
        <v>2.0181000000000001E-3</v>
      </c>
      <c r="CH83">
        <v>8.3242999999999998E-3</v>
      </c>
      <c r="CI83">
        <v>2.4983999999999999E-2</v>
      </c>
      <c r="CJ83">
        <v>3.29307E-2</v>
      </c>
      <c r="CK83">
        <v>2.78915E-2</v>
      </c>
      <c r="CL83" s="25">
        <v>2.2499999999999999E-4</v>
      </c>
      <c r="CM83" s="25">
        <v>2.153E-4</v>
      </c>
      <c r="CN83" s="25">
        <v>1.7579999999999999E-4</v>
      </c>
      <c r="CO83" s="25">
        <v>1.7909999999999999E-4</v>
      </c>
      <c r="CP83" s="25">
        <v>1.9880000000000001E-4</v>
      </c>
      <c r="CQ83" s="25">
        <v>3.1510000000000002E-4</v>
      </c>
      <c r="CR83" s="25">
        <v>1.3535000000000001E-3</v>
      </c>
      <c r="CS83" s="25">
        <v>7.5779999999999999E-4</v>
      </c>
      <c r="CT83" s="25">
        <v>5.9770000000000005E-4</v>
      </c>
      <c r="CU83" s="25">
        <v>2.6150000000000001E-4</v>
      </c>
      <c r="CV83" s="25">
        <v>7.6500000000000003E-5</v>
      </c>
      <c r="CW83" s="25">
        <v>1.8099999999999999E-5</v>
      </c>
      <c r="CX83" s="25">
        <v>8.6399999999999999E-5</v>
      </c>
      <c r="CY83" s="25">
        <v>3.4719999999999998E-4</v>
      </c>
      <c r="CZ83" s="25">
        <v>6.6390000000000004E-4</v>
      </c>
      <c r="DA83" s="25">
        <v>1.1391000000000001E-3</v>
      </c>
      <c r="DB83" s="25">
        <v>1.1612E-3</v>
      </c>
      <c r="DC83" s="25">
        <v>1.0192999999999999E-3</v>
      </c>
      <c r="DD83" s="25">
        <v>6.3250000000000003E-4</v>
      </c>
      <c r="DE83" s="25">
        <v>5.084E-4</v>
      </c>
      <c r="DF83" s="25">
        <v>3.6309999999999999E-4</v>
      </c>
      <c r="DG83" s="25">
        <v>3.5359999999999998E-4</v>
      </c>
      <c r="DH83" s="25">
        <v>2.9710000000000001E-4</v>
      </c>
      <c r="DI83" s="25">
        <v>2.7010000000000001E-4</v>
      </c>
    </row>
    <row r="84" spans="1:113" x14ac:dyDescent="0.25">
      <c r="A84" t="str">
        <f t="shared" si="1"/>
        <v>All_6. Schools_All_All_All_0 to 20 kW_44062</v>
      </c>
      <c r="B84" t="s">
        <v>155</v>
      </c>
      <c r="C84" t="s">
        <v>214</v>
      </c>
      <c r="D84" t="s">
        <v>2</v>
      </c>
      <c r="E84" t="s">
        <v>42</v>
      </c>
      <c r="F84" t="s">
        <v>2</v>
      </c>
      <c r="G84" t="s">
        <v>2</v>
      </c>
      <c r="H84" t="s">
        <v>2</v>
      </c>
      <c r="I84" t="s">
        <v>208</v>
      </c>
      <c r="J84" s="11">
        <v>44062</v>
      </c>
      <c r="K84">
        <v>15</v>
      </c>
      <c r="L84">
        <v>18</v>
      </c>
      <c r="M84">
        <v>1415</v>
      </c>
      <c r="N84">
        <v>0</v>
      </c>
      <c r="O84">
        <v>0</v>
      </c>
      <c r="P84">
        <v>0</v>
      </c>
      <c r="Q84">
        <v>0</v>
      </c>
      <c r="R84">
        <v>1.501344</v>
      </c>
      <c r="S84">
        <v>1.4341980000000001</v>
      </c>
      <c r="T84">
        <v>1.3905430000000001</v>
      </c>
      <c r="U84">
        <v>1.323655</v>
      </c>
      <c r="V84">
        <v>1.330487</v>
      </c>
      <c r="W84">
        <v>1.4628950000000001</v>
      </c>
      <c r="X84">
        <v>1.9826299999999999</v>
      </c>
      <c r="Y84">
        <v>2.393764</v>
      </c>
      <c r="Z84">
        <v>3.077563</v>
      </c>
      <c r="AA84">
        <v>3.2516859999999999</v>
      </c>
      <c r="AB84">
        <v>3.4850219999999998</v>
      </c>
      <c r="AC84">
        <v>3.8061600000000002</v>
      </c>
      <c r="AD84">
        <v>4.0217400000000003</v>
      </c>
      <c r="AE84">
        <v>4.2127739999999996</v>
      </c>
      <c r="AF84">
        <v>4.2330249999999996</v>
      </c>
      <c r="AG84">
        <v>3.9641139999999999</v>
      </c>
      <c r="AH84">
        <v>3.3011170000000001</v>
      </c>
      <c r="AI84">
        <v>2.638058</v>
      </c>
      <c r="AJ84">
        <v>2.2850220000000001</v>
      </c>
      <c r="AK84">
        <v>2.0282119999999999</v>
      </c>
      <c r="AL84">
        <v>1.789811</v>
      </c>
      <c r="AM84">
        <v>1.5838350000000001</v>
      </c>
      <c r="AN84">
        <v>1.431754</v>
      </c>
      <c r="AO84">
        <v>1.3289409999999999</v>
      </c>
      <c r="AP84">
        <v>79.603229999999996</v>
      </c>
      <c r="AQ84">
        <v>80.897409999999994</v>
      </c>
      <c r="AR84">
        <v>79.703239999999994</v>
      </c>
      <c r="AS84">
        <v>78.050849999999997</v>
      </c>
      <c r="AT84">
        <v>76.523610000000005</v>
      </c>
      <c r="AU84">
        <v>75.836780000000005</v>
      </c>
      <c r="AV84">
        <v>74.756649999999993</v>
      </c>
      <c r="AW84">
        <v>74.651480000000006</v>
      </c>
      <c r="AX84">
        <v>77.149150000000006</v>
      </c>
      <c r="AY84">
        <v>80.919430000000006</v>
      </c>
      <c r="AZ84">
        <v>85.016450000000006</v>
      </c>
      <c r="BA84">
        <v>89.385959999999997</v>
      </c>
      <c r="BB84">
        <v>92.798820000000006</v>
      </c>
      <c r="BC84">
        <v>94.801400000000001</v>
      </c>
      <c r="BD84">
        <v>96.230770000000007</v>
      </c>
      <c r="BE84">
        <v>96.833839999999995</v>
      </c>
      <c r="BF84">
        <v>96.915210000000002</v>
      </c>
      <c r="BG84">
        <v>95.632239999999996</v>
      </c>
      <c r="BH84">
        <v>93.391540000000006</v>
      </c>
      <c r="BI84">
        <v>89.639939999999996</v>
      </c>
      <c r="BJ84">
        <v>85.692359999999994</v>
      </c>
      <c r="BK84">
        <v>82.804580000000001</v>
      </c>
      <c r="BL84">
        <v>80.740489999999994</v>
      </c>
      <c r="BM84">
        <v>78.771839999999997</v>
      </c>
      <c r="BN84">
        <v>3.2536000000000002E-3</v>
      </c>
      <c r="BO84">
        <v>1.48118E-2</v>
      </c>
      <c r="BP84">
        <v>-4.8945999999999998E-3</v>
      </c>
      <c r="BQ84" s="25">
        <v>1.71463E-2</v>
      </c>
      <c r="BR84">
        <v>2.5634799999999999E-2</v>
      </c>
      <c r="BS84">
        <v>2.9135600000000001E-2</v>
      </c>
      <c r="BT84">
        <v>5.6394000000000001E-3</v>
      </c>
      <c r="BU84">
        <v>-5.07144E-2</v>
      </c>
      <c r="BV84">
        <v>8.5903999999999998E-3</v>
      </c>
      <c r="BW84">
        <v>1.5643600000000001E-2</v>
      </c>
      <c r="BX84">
        <v>-2.0795000000000002E-3</v>
      </c>
      <c r="BY84">
        <v>6.0261000000000004E-3</v>
      </c>
      <c r="BZ84">
        <v>3.1862799999999997E-2</v>
      </c>
      <c r="CA84">
        <v>7.0902300000000001E-2</v>
      </c>
      <c r="CB84">
        <v>9.6659499999999995E-2</v>
      </c>
      <c r="CC84">
        <v>8.9709300000000006E-2</v>
      </c>
      <c r="CD84">
        <v>4.1891600000000001E-2</v>
      </c>
      <c r="CE84">
        <v>2.0649399999999998E-2</v>
      </c>
      <c r="CF84">
        <v>1.07968E-2</v>
      </c>
      <c r="CG84">
        <v>1.7152899999999999E-2</v>
      </c>
      <c r="CH84">
        <v>1.4673500000000001E-2</v>
      </c>
      <c r="CI84">
        <v>2.2651399999999999E-2</v>
      </c>
      <c r="CJ84">
        <v>2.5060300000000001E-2</v>
      </c>
      <c r="CK84">
        <v>2.3004299999999998E-2</v>
      </c>
      <c r="CL84" s="25">
        <v>2.065E-4</v>
      </c>
      <c r="CM84" s="25">
        <v>2.2010000000000001E-4</v>
      </c>
      <c r="CN84" s="25">
        <v>2.4149999999999999E-4</v>
      </c>
      <c r="CO84" s="25">
        <v>2.3130000000000001E-4</v>
      </c>
      <c r="CP84" s="25">
        <v>2.4340000000000001E-4</v>
      </c>
      <c r="CQ84" s="25">
        <v>2.9290000000000002E-4</v>
      </c>
      <c r="CR84" s="25">
        <v>1.3209999999999999E-3</v>
      </c>
      <c r="CS84" s="25">
        <v>7.205E-4</v>
      </c>
      <c r="CT84" s="25">
        <v>5.2459999999999996E-4</v>
      </c>
      <c r="CU84" s="25">
        <v>2.0589999999999999E-4</v>
      </c>
      <c r="CV84" s="25">
        <v>5.6400000000000002E-5</v>
      </c>
      <c r="CW84" s="25">
        <v>1.33E-5</v>
      </c>
      <c r="CX84" s="25">
        <v>6.0600000000000003E-5</v>
      </c>
      <c r="CY84" s="25">
        <v>2.219E-4</v>
      </c>
      <c r="CZ84" s="25">
        <v>4.2989999999999999E-4</v>
      </c>
      <c r="DA84" s="25">
        <v>6.8559999999999997E-4</v>
      </c>
      <c r="DB84" s="25">
        <v>7.3189999999999996E-4</v>
      </c>
      <c r="DC84" s="25">
        <v>6.7599999999999995E-4</v>
      </c>
      <c r="DD84" s="25">
        <v>4.2519999999999998E-4</v>
      </c>
      <c r="DE84" s="25">
        <v>3.1320000000000002E-4</v>
      </c>
      <c r="DF84" s="25">
        <v>2.2900000000000001E-4</v>
      </c>
      <c r="DG84" s="25">
        <v>2.0809999999999999E-4</v>
      </c>
      <c r="DH84" s="25">
        <v>1.9259999999999999E-4</v>
      </c>
      <c r="DI84" s="25">
        <v>1.563E-4</v>
      </c>
    </row>
    <row r="85" spans="1:113" x14ac:dyDescent="0.25">
      <c r="A85" t="str">
        <f t="shared" si="1"/>
        <v>All_6. Schools_All_All_All_0 to 20 kW_44080</v>
      </c>
      <c r="B85" t="s">
        <v>155</v>
      </c>
      <c r="C85" t="s">
        <v>214</v>
      </c>
      <c r="D85" t="s">
        <v>2</v>
      </c>
      <c r="E85" t="s">
        <v>42</v>
      </c>
      <c r="F85" t="s">
        <v>2</v>
      </c>
      <c r="G85" t="s">
        <v>2</v>
      </c>
      <c r="H85" t="s">
        <v>2</v>
      </c>
      <c r="I85" t="s">
        <v>208</v>
      </c>
      <c r="J85" s="11">
        <v>44080</v>
      </c>
      <c r="K85">
        <v>15</v>
      </c>
      <c r="L85">
        <v>18</v>
      </c>
      <c r="M85">
        <v>1415</v>
      </c>
      <c r="N85">
        <v>0</v>
      </c>
      <c r="O85">
        <v>0</v>
      </c>
      <c r="P85">
        <v>0</v>
      </c>
      <c r="Q85">
        <v>0</v>
      </c>
      <c r="R85">
        <v>1.3102499999999999</v>
      </c>
      <c r="S85">
        <v>1.2595529999999999</v>
      </c>
      <c r="T85">
        <v>1.2009540000000001</v>
      </c>
      <c r="U85">
        <v>1.163432</v>
      </c>
      <c r="V85">
        <v>1.130714</v>
      </c>
      <c r="W85">
        <v>1.128949</v>
      </c>
      <c r="X85">
        <v>1.0722910000000001</v>
      </c>
      <c r="Y85">
        <v>0.95463620000000005</v>
      </c>
      <c r="Z85">
        <v>0.96012819999999999</v>
      </c>
      <c r="AA85">
        <v>1.033866</v>
      </c>
      <c r="AB85">
        <v>1.191087</v>
      </c>
      <c r="AC85">
        <v>1.3849860000000001</v>
      </c>
      <c r="AD85">
        <v>1.5515639999999999</v>
      </c>
      <c r="AE85">
        <v>1.733776</v>
      </c>
      <c r="AF85">
        <v>1.9040619999999999</v>
      </c>
      <c r="AG85">
        <v>2.0428790000000001</v>
      </c>
      <c r="AH85">
        <v>2.1221960000000002</v>
      </c>
      <c r="AI85">
        <v>2.162169</v>
      </c>
      <c r="AJ85">
        <v>2.0928339999999999</v>
      </c>
      <c r="AK85">
        <v>1.9318949999999999</v>
      </c>
      <c r="AL85">
        <v>1.7786029999999999</v>
      </c>
      <c r="AM85">
        <v>1.647389</v>
      </c>
      <c r="AN85">
        <v>1.515892</v>
      </c>
      <c r="AO85">
        <v>1.417665</v>
      </c>
      <c r="AP85">
        <v>80.235720000000001</v>
      </c>
      <c r="AQ85">
        <v>77.301119999999997</v>
      </c>
      <c r="AR85">
        <v>75.962950000000006</v>
      </c>
      <c r="AS85">
        <v>74.784819999999996</v>
      </c>
      <c r="AT85">
        <v>73.677149999999997</v>
      </c>
      <c r="AU85">
        <v>72.739099999999993</v>
      </c>
      <c r="AV85">
        <v>71.83605</v>
      </c>
      <c r="AW85">
        <v>71.32602</v>
      </c>
      <c r="AX85">
        <v>74.135400000000004</v>
      </c>
      <c r="AY85">
        <v>81.021069999999995</v>
      </c>
      <c r="AZ85">
        <v>84.960650000000001</v>
      </c>
      <c r="BA85">
        <v>90.427869999999999</v>
      </c>
      <c r="BB85">
        <v>95.221670000000003</v>
      </c>
      <c r="BC85">
        <v>98.959190000000007</v>
      </c>
      <c r="BD85">
        <v>101.86</v>
      </c>
      <c r="BE85">
        <v>103.7483</v>
      </c>
      <c r="BF85">
        <v>104.6863</v>
      </c>
      <c r="BG85">
        <v>103.9513</v>
      </c>
      <c r="BH85">
        <v>101.67059999999999</v>
      </c>
      <c r="BI85">
        <v>97.704989999999995</v>
      </c>
      <c r="BJ85">
        <v>92.328590000000005</v>
      </c>
      <c r="BK85">
        <v>88.727999999999994</v>
      </c>
      <c r="BL85">
        <v>85.658640000000005</v>
      </c>
      <c r="BM85">
        <v>83.080240000000003</v>
      </c>
      <c r="BN85">
        <v>6.9922999999999999E-3</v>
      </c>
      <c r="BO85">
        <v>1.0235599999999999E-2</v>
      </c>
      <c r="BP85">
        <v>5.6312000000000003E-3</v>
      </c>
      <c r="BQ85">
        <v>-2.8337000000000002E-3</v>
      </c>
      <c r="BR85">
        <v>-2.4465299999999999E-2</v>
      </c>
      <c r="BS85">
        <v>-5.3494899999999998E-2</v>
      </c>
      <c r="BT85">
        <v>-0.1072733</v>
      </c>
      <c r="BU85">
        <v>-0.1435594</v>
      </c>
      <c r="BV85">
        <v>-4.2682900000000003E-2</v>
      </c>
      <c r="BW85">
        <v>-4.35812E-2</v>
      </c>
      <c r="BX85">
        <v>-3.69057E-2</v>
      </c>
      <c r="BY85">
        <v>1.40339E-2</v>
      </c>
      <c r="BZ85" s="25">
        <v>1.04852E-2</v>
      </c>
      <c r="CA85">
        <v>2.52631E-2</v>
      </c>
      <c r="CB85">
        <v>-3.0753E-3</v>
      </c>
      <c r="CC85">
        <v>-6.0175600000000003E-2</v>
      </c>
      <c r="CD85">
        <v>-4.9411900000000002E-2</v>
      </c>
      <c r="CE85">
        <v>-3.4618000000000001E-3</v>
      </c>
      <c r="CF85">
        <v>-5.09538E-2</v>
      </c>
      <c r="CG85">
        <v>3.2681500000000002E-2</v>
      </c>
      <c r="CH85">
        <v>2.6155899999999999E-2</v>
      </c>
      <c r="CI85">
        <v>1.6704199999999999E-2</v>
      </c>
      <c r="CJ85">
        <v>4.0194999999999996E-3</v>
      </c>
      <c r="CK85">
        <v>-4.2640999999999998E-3</v>
      </c>
      <c r="CL85" s="25">
        <v>3.5740000000000001E-4</v>
      </c>
      <c r="CM85" s="25">
        <v>3.388E-4</v>
      </c>
      <c r="CN85" s="25">
        <v>2.8069999999999999E-4</v>
      </c>
      <c r="CO85" s="25">
        <v>2.4399999999999999E-4</v>
      </c>
      <c r="CP85" s="25">
        <v>2.3839999999999999E-4</v>
      </c>
      <c r="CQ85" s="25">
        <v>2.7950000000000002E-4</v>
      </c>
      <c r="CR85" s="25">
        <v>4.6190000000000001E-4</v>
      </c>
      <c r="CS85" s="25">
        <v>5.5699999999999999E-4</v>
      </c>
      <c r="CT85" s="25">
        <v>6.6569999999999997E-4</v>
      </c>
      <c r="CU85" s="25">
        <v>3.746E-4</v>
      </c>
      <c r="CV85" s="25">
        <v>1.706E-4</v>
      </c>
      <c r="CW85" s="25">
        <v>4.9700000000000002E-5</v>
      </c>
      <c r="CX85" s="25">
        <v>1.7660000000000001E-4</v>
      </c>
      <c r="CY85" s="25">
        <v>5.4540000000000003E-4</v>
      </c>
      <c r="CZ85" s="25">
        <v>8.8610000000000002E-4</v>
      </c>
      <c r="DA85" s="25">
        <v>1.1765E-3</v>
      </c>
      <c r="DB85" s="25">
        <v>1.3933999999999999E-3</v>
      </c>
      <c r="DC85" s="25">
        <v>1.6375999999999999E-3</v>
      </c>
      <c r="DD85" s="25">
        <v>1.5884E-3</v>
      </c>
      <c r="DE85" s="25">
        <v>1.224E-3</v>
      </c>
      <c r="DF85" s="25">
        <v>8.0880000000000004E-4</v>
      </c>
      <c r="DG85" s="25">
        <v>5.7569999999999995E-4</v>
      </c>
      <c r="DH85" s="25">
        <v>4.9870000000000003E-4</v>
      </c>
      <c r="DI85" s="25">
        <v>4.3150000000000003E-4</v>
      </c>
    </row>
    <row r="86" spans="1:113" x14ac:dyDescent="0.25">
      <c r="A86" t="str">
        <f t="shared" si="1"/>
        <v>All_6. Schools_All_All_All_0 to 20 kW_2958465</v>
      </c>
      <c r="B86" t="s">
        <v>169</v>
      </c>
      <c r="C86" t="s">
        <v>214</v>
      </c>
      <c r="D86" t="s">
        <v>2</v>
      </c>
      <c r="E86" t="s">
        <v>42</v>
      </c>
      <c r="F86" t="s">
        <v>2</v>
      </c>
      <c r="G86" t="s">
        <v>2</v>
      </c>
      <c r="H86" t="s">
        <v>2</v>
      </c>
      <c r="I86" t="s">
        <v>208</v>
      </c>
      <c r="J86" s="11">
        <v>2958465</v>
      </c>
      <c r="K86">
        <v>15</v>
      </c>
      <c r="L86">
        <v>18</v>
      </c>
      <c r="M86">
        <v>1414.769</v>
      </c>
      <c r="N86">
        <v>0</v>
      </c>
      <c r="O86">
        <v>0</v>
      </c>
      <c r="P86">
        <v>0</v>
      </c>
      <c r="Q86">
        <v>0</v>
      </c>
      <c r="R86">
        <v>1.303412</v>
      </c>
      <c r="S86">
        <v>1.257002</v>
      </c>
      <c r="T86">
        <v>1.2109920000000001</v>
      </c>
      <c r="U86">
        <v>1.170453</v>
      </c>
      <c r="V86">
        <v>1.1601859999999999</v>
      </c>
      <c r="W86">
        <v>1.2135130000000001</v>
      </c>
      <c r="X86">
        <v>1.3901699999999999</v>
      </c>
      <c r="Y86">
        <v>1.6189020000000001</v>
      </c>
      <c r="Z86">
        <v>2.0410309999999998</v>
      </c>
      <c r="AA86">
        <v>2.2734200000000002</v>
      </c>
      <c r="AB86">
        <v>2.5462980000000002</v>
      </c>
      <c r="AC86">
        <v>2.8064819999999999</v>
      </c>
      <c r="AD86">
        <v>3.0087830000000002</v>
      </c>
      <c r="AE86">
        <v>3.181146</v>
      </c>
      <c r="AF86">
        <v>3.2645309999999998</v>
      </c>
      <c r="AG86">
        <v>3.1355970000000002</v>
      </c>
      <c r="AH86">
        <v>2.8084889999999998</v>
      </c>
      <c r="AI86">
        <v>2.474453</v>
      </c>
      <c r="AJ86">
        <v>2.228078</v>
      </c>
      <c r="AK86">
        <v>2.0240670000000001</v>
      </c>
      <c r="AL86">
        <v>1.795436</v>
      </c>
      <c r="AM86">
        <v>1.6062559999999999</v>
      </c>
      <c r="AN86">
        <v>1.475635</v>
      </c>
      <c r="AO86">
        <v>1.3776120000000001</v>
      </c>
      <c r="AP86">
        <v>76.543260000000004</v>
      </c>
      <c r="AQ86">
        <v>74.954260000000005</v>
      </c>
      <c r="AR86">
        <v>73.469750000000005</v>
      </c>
      <c r="AS86">
        <v>72.162769999999995</v>
      </c>
      <c r="AT86">
        <v>70.919479999999993</v>
      </c>
      <c r="AU86">
        <v>69.942539999999994</v>
      </c>
      <c r="AV86">
        <v>69.169280000000001</v>
      </c>
      <c r="AW86">
        <v>69.955460000000002</v>
      </c>
      <c r="AX86">
        <v>73.216729999999998</v>
      </c>
      <c r="AY86">
        <v>77.423900000000003</v>
      </c>
      <c r="AZ86">
        <v>81.515990000000002</v>
      </c>
      <c r="BA86">
        <v>85.597700000000003</v>
      </c>
      <c r="BB86">
        <v>89.285529999999994</v>
      </c>
      <c r="BC86">
        <v>92.124709999999993</v>
      </c>
      <c r="BD86">
        <v>94.324340000000007</v>
      </c>
      <c r="BE86">
        <v>95.695369999999997</v>
      </c>
      <c r="BF86">
        <v>96.256489999999999</v>
      </c>
      <c r="BG86">
        <v>95.591480000000004</v>
      </c>
      <c r="BH86">
        <v>93.966970000000003</v>
      </c>
      <c r="BI86">
        <v>91.139150000000001</v>
      </c>
      <c r="BJ86">
        <v>87.036029999999997</v>
      </c>
      <c r="BK86">
        <v>83.525469999999999</v>
      </c>
      <c r="BL86">
        <v>80.746039999999994</v>
      </c>
      <c r="BM86">
        <v>78.473680000000002</v>
      </c>
      <c r="BN86">
        <v>8.6108000000000001E-3</v>
      </c>
      <c r="BO86">
        <v>1.72695E-2</v>
      </c>
      <c r="BP86">
        <v>6.7193000000000001E-3</v>
      </c>
      <c r="BQ86">
        <v>1.3258900000000001E-2</v>
      </c>
      <c r="BR86">
        <v>1.04519E-2</v>
      </c>
      <c r="BS86" s="25">
        <v>-2.3549E-3</v>
      </c>
      <c r="BT86">
        <v>-1.5190800000000001E-2</v>
      </c>
      <c r="BU86">
        <v>-3.4780899999999997E-2</v>
      </c>
      <c r="BV86">
        <v>7.4330999999999998E-3</v>
      </c>
      <c r="BW86">
        <v>1.3199600000000001E-2</v>
      </c>
      <c r="BX86">
        <v>-8.2594000000000001E-3</v>
      </c>
      <c r="BY86">
        <v>3.0167000000000002E-3</v>
      </c>
      <c r="BZ86">
        <v>2.96306E-2</v>
      </c>
      <c r="CA86">
        <v>6.5316100000000002E-2</v>
      </c>
      <c r="CB86">
        <v>8.9142899999999997E-2</v>
      </c>
      <c r="CC86">
        <v>8.6888900000000005E-2</v>
      </c>
      <c r="CD86">
        <v>4.5954200000000001E-2</v>
      </c>
      <c r="CE86">
        <v>1.79577E-2</v>
      </c>
      <c r="CF86">
        <v>-7.5854E-3</v>
      </c>
      <c r="CG86">
        <v>7.7704000000000002E-3</v>
      </c>
      <c r="CH86">
        <v>9.3311000000000002E-3</v>
      </c>
      <c r="CI86">
        <v>1.8404199999999999E-2</v>
      </c>
      <c r="CJ86">
        <v>1.8008799999999998E-2</v>
      </c>
      <c r="CK86">
        <v>1.2437200000000001E-2</v>
      </c>
      <c r="CL86" s="25">
        <v>1.36E-5</v>
      </c>
      <c r="CM86" s="25">
        <v>1.33E-5</v>
      </c>
      <c r="CN86" s="25">
        <v>1.13E-5</v>
      </c>
      <c r="CO86" s="25">
        <v>1.06E-5</v>
      </c>
      <c r="CP86" s="25">
        <v>1.0900000000000001E-5</v>
      </c>
      <c r="CQ86" s="25">
        <v>1.4800000000000001E-5</v>
      </c>
      <c r="CR86" s="25">
        <v>4.4199999999999997E-5</v>
      </c>
      <c r="CS86" s="25">
        <v>2.9899999999999998E-5</v>
      </c>
      <c r="CT86" s="25">
        <v>2.72E-5</v>
      </c>
      <c r="CU86" s="25">
        <v>1.31E-5</v>
      </c>
      <c r="CV86" s="25">
        <v>4.5700000000000003E-6</v>
      </c>
      <c r="CW86" s="25">
        <v>1.31E-6</v>
      </c>
      <c r="CX86" s="25">
        <v>4.9699999999999998E-6</v>
      </c>
      <c r="CY86" s="25">
        <v>1.7099999999999999E-5</v>
      </c>
      <c r="CZ86" s="25">
        <v>3.1300000000000002E-5</v>
      </c>
      <c r="DA86" s="25">
        <v>4.57E-5</v>
      </c>
      <c r="DB86" s="25">
        <v>4.8699999999999998E-5</v>
      </c>
      <c r="DC86" s="25">
        <v>4.85E-5</v>
      </c>
      <c r="DD86" s="25">
        <v>3.96E-5</v>
      </c>
      <c r="DE86" s="25">
        <v>3.18E-5</v>
      </c>
      <c r="DF86" s="25">
        <v>2.23E-5</v>
      </c>
      <c r="DG86" s="25">
        <v>1.91E-5</v>
      </c>
      <c r="DH86" s="25">
        <v>1.6900000000000001E-5</v>
      </c>
      <c r="DI86" s="25">
        <v>1.5E-5</v>
      </c>
    </row>
    <row r="87" spans="1:113" x14ac:dyDescent="0.25">
      <c r="A87" t="str">
        <f t="shared" si="1"/>
        <v>All_7. Institutional/Government_All_All_All_0 to 20 kW_43978</v>
      </c>
      <c r="B87" t="s">
        <v>155</v>
      </c>
      <c r="C87" t="s">
        <v>215</v>
      </c>
      <c r="D87" t="s">
        <v>2</v>
      </c>
      <c r="E87" t="s">
        <v>43</v>
      </c>
      <c r="F87" t="s">
        <v>2</v>
      </c>
      <c r="G87" t="s">
        <v>2</v>
      </c>
      <c r="H87" t="s">
        <v>2</v>
      </c>
      <c r="I87" t="s">
        <v>208</v>
      </c>
      <c r="J87" s="11">
        <v>43978</v>
      </c>
      <c r="K87">
        <v>15</v>
      </c>
      <c r="L87">
        <v>18</v>
      </c>
      <c r="M87">
        <v>18006</v>
      </c>
      <c r="N87">
        <v>0</v>
      </c>
      <c r="O87">
        <v>0</v>
      </c>
      <c r="P87">
        <v>0</v>
      </c>
      <c r="Q87">
        <v>0</v>
      </c>
      <c r="R87">
        <v>0.93831249999999999</v>
      </c>
      <c r="S87">
        <v>0.91507720000000004</v>
      </c>
      <c r="T87">
        <v>0.88762039999999998</v>
      </c>
      <c r="U87">
        <v>0.86399559999999997</v>
      </c>
      <c r="V87">
        <v>0.85963540000000005</v>
      </c>
      <c r="W87">
        <v>0.83228930000000001</v>
      </c>
      <c r="X87">
        <v>0.77760390000000001</v>
      </c>
      <c r="Y87">
        <v>0.94969999999999999</v>
      </c>
      <c r="Z87">
        <v>1.2306440000000001</v>
      </c>
      <c r="AA87">
        <v>1.43323</v>
      </c>
      <c r="AB87">
        <v>1.5632539999999999</v>
      </c>
      <c r="AC87">
        <v>1.6461079999999999</v>
      </c>
      <c r="AD87">
        <v>1.703754</v>
      </c>
      <c r="AE87">
        <v>1.757385</v>
      </c>
      <c r="AF87">
        <v>1.7859940000000001</v>
      </c>
      <c r="AG87">
        <v>1.7425520000000001</v>
      </c>
      <c r="AH87">
        <v>1.6448719999999999</v>
      </c>
      <c r="AI87">
        <v>1.429352</v>
      </c>
      <c r="AJ87">
        <v>1.3097190000000001</v>
      </c>
      <c r="AK87">
        <v>1.2268859999999999</v>
      </c>
      <c r="AL87">
        <v>1.210405</v>
      </c>
      <c r="AM87">
        <v>1.1609959999999999</v>
      </c>
      <c r="AN87">
        <v>1.067842</v>
      </c>
      <c r="AO87">
        <v>1.0018879999999999</v>
      </c>
      <c r="AP87">
        <v>75.144540000000006</v>
      </c>
      <c r="AQ87">
        <v>74.972899999999996</v>
      </c>
      <c r="AR87">
        <v>73.125720000000001</v>
      </c>
      <c r="AS87">
        <v>71.474919999999997</v>
      </c>
      <c r="AT87">
        <v>70.136189999999999</v>
      </c>
      <c r="AU87">
        <v>68.863380000000006</v>
      </c>
      <c r="AV87">
        <v>68.323310000000006</v>
      </c>
      <c r="AW87">
        <v>70.853849999999994</v>
      </c>
      <c r="AX87">
        <v>74.877790000000005</v>
      </c>
      <c r="AY87">
        <v>79.065770000000001</v>
      </c>
      <c r="AZ87">
        <v>82.649270000000001</v>
      </c>
      <c r="BA87">
        <v>85.809309999999996</v>
      </c>
      <c r="BB87">
        <v>89.00958</v>
      </c>
      <c r="BC87">
        <v>91.484089999999995</v>
      </c>
      <c r="BD87">
        <v>93.347759999999994</v>
      </c>
      <c r="BE87">
        <v>93.831410000000005</v>
      </c>
      <c r="BF87">
        <v>93.707679999999996</v>
      </c>
      <c r="BG87">
        <v>93.257639999999995</v>
      </c>
      <c r="BH87">
        <v>91.969139999999996</v>
      </c>
      <c r="BI87">
        <v>89.290030000000002</v>
      </c>
      <c r="BJ87">
        <v>85.280479999999997</v>
      </c>
      <c r="BK87">
        <v>81.44847</v>
      </c>
      <c r="BL87">
        <v>78.241309999999999</v>
      </c>
      <c r="BM87">
        <v>76.07199</v>
      </c>
      <c r="BN87">
        <v>-8.8254000000000006E-3</v>
      </c>
      <c r="BO87">
        <v>-7.7044000000000001E-3</v>
      </c>
      <c r="BP87">
        <v>-7.4072000000000001E-3</v>
      </c>
      <c r="BQ87">
        <v>-5.9598000000000003E-3</v>
      </c>
      <c r="BR87">
        <v>-4.8776000000000002E-3</v>
      </c>
      <c r="BS87">
        <v>-6.6026000000000001E-3</v>
      </c>
      <c r="BT87">
        <v>-1.1011200000000001E-2</v>
      </c>
      <c r="BU87">
        <v>-9.5513999999999998E-3</v>
      </c>
      <c r="BV87">
        <v>-2.7963600000000002E-2</v>
      </c>
      <c r="BW87">
        <v>-1.9249200000000001E-2</v>
      </c>
      <c r="BX87">
        <v>6.6469999999999995E-4</v>
      </c>
      <c r="BY87">
        <v>4.5509000000000001E-3</v>
      </c>
      <c r="BZ87">
        <v>6.5278000000000003E-3</v>
      </c>
      <c r="CA87">
        <v>1.9013800000000001E-2</v>
      </c>
      <c r="CB87">
        <v>4.03776E-2</v>
      </c>
      <c r="CC87">
        <v>4.16662E-2</v>
      </c>
      <c r="CD87">
        <v>3.9374100000000002E-2</v>
      </c>
      <c r="CE87">
        <v>3.0057E-2</v>
      </c>
      <c r="CF87">
        <v>1.10641E-2</v>
      </c>
      <c r="CG87">
        <v>7.2221000000000004E-3</v>
      </c>
      <c r="CH87">
        <v>-5.9030999999999997E-3</v>
      </c>
      <c r="CI87">
        <v>-7.7508000000000004E-3</v>
      </c>
      <c r="CJ87">
        <v>-6.6264999999999996E-3</v>
      </c>
      <c r="CK87">
        <v>-7.6648000000000003E-3</v>
      </c>
      <c r="CL87" s="25">
        <v>3.2700000000000002E-5</v>
      </c>
      <c r="CM87" s="25">
        <v>3.1199999999999999E-5</v>
      </c>
      <c r="CN87" s="25">
        <v>2.97E-5</v>
      </c>
      <c r="CO87" s="25">
        <v>2.4899999999999999E-5</v>
      </c>
      <c r="CP87" s="25">
        <v>2.2099999999999998E-5</v>
      </c>
      <c r="CQ87" s="25">
        <v>2.1299999999999999E-5</v>
      </c>
      <c r="CR87" s="25">
        <v>2.2799999999999999E-5</v>
      </c>
      <c r="CS87" s="25">
        <v>2.7800000000000001E-5</v>
      </c>
      <c r="CT87" s="25">
        <v>3.1999999999999999E-5</v>
      </c>
      <c r="CU87" s="25">
        <v>1.98E-5</v>
      </c>
      <c r="CV87" s="25">
        <v>6.4300000000000003E-6</v>
      </c>
      <c r="CW87" s="25">
        <v>2.04E-6</v>
      </c>
      <c r="CX87" s="25">
        <v>5.8000000000000004E-6</v>
      </c>
      <c r="CY87" s="25">
        <v>1.3900000000000001E-5</v>
      </c>
      <c r="CZ87" s="25">
        <v>2.1399999999999998E-5</v>
      </c>
      <c r="DA87" s="25">
        <v>2.8799999999999999E-5</v>
      </c>
      <c r="DB87" s="25">
        <v>3.5099999999999999E-5</v>
      </c>
      <c r="DC87" s="25">
        <v>4.5099999999999998E-5</v>
      </c>
      <c r="DD87" s="25">
        <v>6.1299999999999999E-5</v>
      </c>
      <c r="DE87" s="25">
        <v>7.4099999999999999E-5</v>
      </c>
      <c r="DF87" s="25">
        <v>5.7200000000000001E-5</v>
      </c>
      <c r="DG87" s="25">
        <v>3.6399999999999997E-5</v>
      </c>
      <c r="DH87" s="25">
        <v>3.29E-5</v>
      </c>
      <c r="DI87" s="25">
        <v>3.0700000000000001E-5</v>
      </c>
    </row>
    <row r="88" spans="1:113" x14ac:dyDescent="0.25">
      <c r="A88" t="str">
        <f t="shared" si="1"/>
        <v>All_7. Institutional/Government_All_All_All_0 to 20 kW_44006</v>
      </c>
      <c r="B88" t="s">
        <v>155</v>
      </c>
      <c r="C88" t="s">
        <v>215</v>
      </c>
      <c r="D88" t="s">
        <v>2</v>
      </c>
      <c r="E88" t="s">
        <v>43</v>
      </c>
      <c r="F88" t="s">
        <v>2</v>
      </c>
      <c r="G88" t="s">
        <v>2</v>
      </c>
      <c r="H88" t="s">
        <v>2</v>
      </c>
      <c r="I88" t="s">
        <v>208</v>
      </c>
      <c r="J88" s="11">
        <v>44006</v>
      </c>
      <c r="K88">
        <v>15</v>
      </c>
      <c r="L88">
        <v>18</v>
      </c>
      <c r="M88">
        <v>18010</v>
      </c>
      <c r="N88">
        <v>0</v>
      </c>
      <c r="O88">
        <v>0</v>
      </c>
      <c r="P88">
        <v>0</v>
      </c>
      <c r="Q88">
        <v>0</v>
      </c>
      <c r="R88">
        <v>1.0249630000000001</v>
      </c>
      <c r="S88">
        <v>0.9861337</v>
      </c>
      <c r="T88">
        <v>0.95038730000000005</v>
      </c>
      <c r="U88">
        <v>0.93513950000000001</v>
      </c>
      <c r="V88">
        <v>0.91785490000000003</v>
      </c>
      <c r="W88">
        <v>0.89655850000000004</v>
      </c>
      <c r="X88">
        <v>0.86471310000000001</v>
      </c>
      <c r="Y88">
        <v>1.0235399999999999</v>
      </c>
      <c r="Z88">
        <v>1.344951</v>
      </c>
      <c r="AA88">
        <v>1.572487</v>
      </c>
      <c r="AB88">
        <v>1.7163809999999999</v>
      </c>
      <c r="AC88">
        <v>1.8364689999999999</v>
      </c>
      <c r="AD88">
        <v>1.8813519999999999</v>
      </c>
      <c r="AE88">
        <v>1.965352</v>
      </c>
      <c r="AF88">
        <v>2.024492</v>
      </c>
      <c r="AG88">
        <v>2.0023979999999999</v>
      </c>
      <c r="AH88">
        <v>1.9192629999999999</v>
      </c>
      <c r="AI88">
        <v>1.6768590000000001</v>
      </c>
      <c r="AJ88">
        <v>1.53468</v>
      </c>
      <c r="AK88">
        <v>1.4002540000000001</v>
      </c>
      <c r="AL88">
        <v>1.3085640000000001</v>
      </c>
      <c r="AM88">
        <v>1.2563930000000001</v>
      </c>
      <c r="AN88">
        <v>1.1560999999999999</v>
      </c>
      <c r="AO88">
        <v>1.083628</v>
      </c>
      <c r="AP88">
        <v>73.454080000000005</v>
      </c>
      <c r="AQ88">
        <v>71.406019999999998</v>
      </c>
      <c r="AR88">
        <v>69.83569</v>
      </c>
      <c r="AS88">
        <v>68.40531</v>
      </c>
      <c r="AT88">
        <v>67.49682</v>
      </c>
      <c r="AU88">
        <v>66.576530000000005</v>
      </c>
      <c r="AV88">
        <v>66.253609999999995</v>
      </c>
      <c r="AW88">
        <v>66.973060000000004</v>
      </c>
      <c r="AX88">
        <v>69.833169999999996</v>
      </c>
      <c r="AY88">
        <v>73.255459999999999</v>
      </c>
      <c r="AZ88">
        <v>76.989310000000003</v>
      </c>
      <c r="BA88">
        <v>81.200810000000004</v>
      </c>
      <c r="BB88">
        <v>83.980310000000003</v>
      </c>
      <c r="BC88">
        <v>86.936920000000001</v>
      </c>
      <c r="BD88">
        <v>89.02046</v>
      </c>
      <c r="BE88">
        <v>90.349379999999996</v>
      </c>
      <c r="BF88">
        <v>90.918959999999998</v>
      </c>
      <c r="BG88">
        <v>90.759460000000004</v>
      </c>
      <c r="BH88">
        <v>89.805809999999994</v>
      </c>
      <c r="BI88">
        <v>87.686959999999999</v>
      </c>
      <c r="BJ88">
        <v>84.361000000000004</v>
      </c>
      <c r="BK88">
        <v>80.677999999999997</v>
      </c>
      <c r="BL88">
        <v>77.808959999999999</v>
      </c>
      <c r="BM88">
        <v>75.640510000000006</v>
      </c>
      <c r="BN88">
        <v>-1.88317E-2</v>
      </c>
      <c r="BO88">
        <v>-1.6370900000000001E-2</v>
      </c>
      <c r="BP88">
        <v>-1.41158E-2</v>
      </c>
      <c r="BQ88">
        <v>-1.25539E-2</v>
      </c>
      <c r="BR88">
        <v>-1.12175E-2</v>
      </c>
      <c r="BS88">
        <v>-1.3563E-2</v>
      </c>
      <c r="BT88">
        <v>-1.7833700000000001E-2</v>
      </c>
      <c r="BU88">
        <v>-7.9755E-3</v>
      </c>
      <c r="BV88">
        <v>-2.5833399999999999E-2</v>
      </c>
      <c r="BW88">
        <v>-1.78192E-2</v>
      </c>
      <c r="BX88">
        <v>2.3619000000000001E-3</v>
      </c>
      <c r="BY88">
        <v>3.1483000000000001E-3</v>
      </c>
      <c r="BZ88">
        <v>2.3484999999999999E-3</v>
      </c>
      <c r="CA88">
        <v>1.3332800000000001E-2</v>
      </c>
      <c r="CB88">
        <v>2.46684E-2</v>
      </c>
      <c r="CC88">
        <v>3.4166500000000002E-2</v>
      </c>
      <c r="CD88">
        <v>3.0059200000000001E-2</v>
      </c>
      <c r="CE88">
        <v>1.5545700000000001E-2</v>
      </c>
      <c r="CF88">
        <v>-3.0286000000000002E-3</v>
      </c>
      <c r="CG88">
        <v>-1.2073800000000001E-2</v>
      </c>
      <c r="CH88">
        <v>-1.7570599999999999E-2</v>
      </c>
      <c r="CI88">
        <v>-1.0731900000000001E-2</v>
      </c>
      <c r="CJ88">
        <v>-9.7488999999999996E-3</v>
      </c>
      <c r="CK88">
        <v>-1.2285600000000001E-2</v>
      </c>
      <c r="CL88" s="25">
        <v>2.4600000000000002E-5</v>
      </c>
      <c r="CM88" s="25">
        <v>2.3300000000000001E-5</v>
      </c>
      <c r="CN88" s="25">
        <v>2.4000000000000001E-5</v>
      </c>
      <c r="CO88" s="25">
        <v>1.88E-5</v>
      </c>
      <c r="CP88" s="25">
        <v>1.4600000000000001E-5</v>
      </c>
      <c r="CQ88" s="25">
        <v>1.59E-5</v>
      </c>
      <c r="CR88" s="25">
        <v>2.0599999999999999E-5</v>
      </c>
      <c r="CS88" s="25">
        <v>2.3600000000000001E-5</v>
      </c>
      <c r="CT88" s="25">
        <v>6.9300000000000004E-5</v>
      </c>
      <c r="CU88" s="25">
        <v>5.0500000000000001E-5</v>
      </c>
      <c r="CV88" s="25">
        <v>5.3399999999999997E-6</v>
      </c>
      <c r="CW88" s="25">
        <v>1.79E-6</v>
      </c>
      <c r="CX88" s="25">
        <v>5.48E-6</v>
      </c>
      <c r="CY88" s="25">
        <v>1.4E-5</v>
      </c>
      <c r="CZ88" s="25">
        <v>2.1299999999999999E-5</v>
      </c>
      <c r="DA88" s="25">
        <v>2.8600000000000001E-5</v>
      </c>
      <c r="DB88" s="25">
        <v>3.5800000000000003E-5</v>
      </c>
      <c r="DC88" s="25">
        <v>4.6600000000000001E-5</v>
      </c>
      <c r="DD88" s="25">
        <v>5.9700000000000001E-5</v>
      </c>
      <c r="DE88" s="25">
        <v>6.5500000000000006E-5</v>
      </c>
      <c r="DF88" s="25">
        <v>4.8000000000000001E-5</v>
      </c>
      <c r="DG88" s="25">
        <v>3.2400000000000001E-5</v>
      </c>
      <c r="DH88" s="25">
        <v>2.7100000000000001E-5</v>
      </c>
      <c r="DI88" s="25">
        <v>2.5999999999999998E-5</v>
      </c>
    </row>
    <row r="89" spans="1:113" x14ac:dyDescent="0.25">
      <c r="A89" t="str">
        <f t="shared" si="1"/>
        <v>All_7. Institutional/Government_All_All_All_0 to 20 kW_44007</v>
      </c>
      <c r="B89" t="s">
        <v>155</v>
      </c>
      <c r="C89" t="s">
        <v>215</v>
      </c>
      <c r="D89" t="s">
        <v>2</v>
      </c>
      <c r="E89" t="s">
        <v>43</v>
      </c>
      <c r="F89" t="s">
        <v>2</v>
      </c>
      <c r="G89" t="s">
        <v>2</v>
      </c>
      <c r="H89" t="s">
        <v>2</v>
      </c>
      <c r="I89" t="s">
        <v>208</v>
      </c>
      <c r="J89" s="11">
        <v>44007</v>
      </c>
      <c r="K89">
        <v>15</v>
      </c>
      <c r="L89">
        <v>18</v>
      </c>
      <c r="M89">
        <v>18010</v>
      </c>
      <c r="N89">
        <v>0</v>
      </c>
      <c r="O89">
        <v>0</v>
      </c>
      <c r="P89">
        <v>0</v>
      </c>
      <c r="Q89">
        <v>0</v>
      </c>
      <c r="R89">
        <v>1.0287630000000001</v>
      </c>
      <c r="S89">
        <v>0.9945503</v>
      </c>
      <c r="T89">
        <v>0.95981329999999998</v>
      </c>
      <c r="U89">
        <v>0.94498020000000005</v>
      </c>
      <c r="V89">
        <v>0.92899080000000001</v>
      </c>
      <c r="W89">
        <v>0.91225909999999999</v>
      </c>
      <c r="X89">
        <v>0.87521689999999996</v>
      </c>
      <c r="Y89">
        <v>1.0530820000000001</v>
      </c>
      <c r="Z89">
        <v>1.3617109999999999</v>
      </c>
      <c r="AA89">
        <v>1.592301</v>
      </c>
      <c r="AB89">
        <v>1.7741389999999999</v>
      </c>
      <c r="AC89">
        <v>1.877599</v>
      </c>
      <c r="AD89">
        <v>1.9374610000000001</v>
      </c>
      <c r="AE89">
        <v>2.0177480000000001</v>
      </c>
      <c r="AF89">
        <v>2.0557880000000002</v>
      </c>
      <c r="AG89">
        <v>2.0613610000000002</v>
      </c>
      <c r="AH89">
        <v>1.9763360000000001</v>
      </c>
      <c r="AI89">
        <v>1.7247490000000001</v>
      </c>
      <c r="AJ89">
        <v>1.5550660000000001</v>
      </c>
      <c r="AK89">
        <v>1.406839</v>
      </c>
      <c r="AL89">
        <v>1.33579</v>
      </c>
      <c r="AM89">
        <v>1.292438</v>
      </c>
      <c r="AN89">
        <v>1.1952590000000001</v>
      </c>
      <c r="AO89">
        <v>1.1020650000000001</v>
      </c>
      <c r="AP89">
        <v>74.03237</v>
      </c>
      <c r="AQ89">
        <v>72.423119999999997</v>
      </c>
      <c r="AR89">
        <v>71.047730000000001</v>
      </c>
      <c r="AS89">
        <v>69.914119999999997</v>
      </c>
      <c r="AT89">
        <v>68.804190000000006</v>
      </c>
      <c r="AU89">
        <v>67.904730000000001</v>
      </c>
      <c r="AV89">
        <v>67.189109999999999</v>
      </c>
      <c r="AW89">
        <v>68.368780000000001</v>
      </c>
      <c r="AX89">
        <v>71.052139999999994</v>
      </c>
      <c r="AY89">
        <v>74.666420000000002</v>
      </c>
      <c r="AZ89">
        <v>78.212140000000005</v>
      </c>
      <c r="BA89">
        <v>81.457629999999995</v>
      </c>
      <c r="BB89">
        <v>84.557850000000002</v>
      </c>
      <c r="BC89">
        <v>87.160920000000004</v>
      </c>
      <c r="BD89">
        <v>89.558229999999995</v>
      </c>
      <c r="BE89">
        <v>90.723990000000001</v>
      </c>
      <c r="BF89">
        <v>91.493790000000004</v>
      </c>
      <c r="BG89">
        <v>91.302310000000006</v>
      </c>
      <c r="BH89">
        <v>90.061509999999998</v>
      </c>
      <c r="BI89">
        <v>87.429860000000005</v>
      </c>
      <c r="BJ89">
        <v>83.753259999999997</v>
      </c>
      <c r="BK89">
        <v>79.852350000000001</v>
      </c>
      <c r="BL89">
        <v>77.041960000000003</v>
      </c>
      <c r="BM89">
        <v>75.272840000000002</v>
      </c>
      <c r="BN89">
        <v>-8.0546999999999997E-3</v>
      </c>
      <c r="BO89">
        <v>-7.5537E-3</v>
      </c>
      <c r="BP89">
        <v>-6.3467999999999997E-3</v>
      </c>
      <c r="BQ89">
        <v>-5.2427000000000003E-3</v>
      </c>
      <c r="BR89">
        <v>-3.8944000000000001E-3</v>
      </c>
      <c r="BS89">
        <v>-6.0318999999999998E-3</v>
      </c>
      <c r="BT89">
        <v>-1.0460199999999999E-2</v>
      </c>
      <c r="BU89">
        <v>-5.4816999999999999E-3</v>
      </c>
      <c r="BV89">
        <v>-1.7032200000000001E-2</v>
      </c>
      <c r="BW89">
        <v>-9.9886999999999997E-3</v>
      </c>
      <c r="BX89">
        <v>5.0989999999999998E-4</v>
      </c>
      <c r="BY89">
        <v>3.2077999999999998E-3</v>
      </c>
      <c r="BZ89">
        <v>5.0042999999999997E-3</v>
      </c>
      <c r="CA89">
        <v>1.66853E-2</v>
      </c>
      <c r="CB89">
        <v>3.4785499999999997E-2</v>
      </c>
      <c r="CC89">
        <v>3.80922E-2</v>
      </c>
      <c r="CD89">
        <v>3.6935200000000001E-2</v>
      </c>
      <c r="CE89">
        <v>2.8922699999999999E-2</v>
      </c>
      <c r="CF89">
        <v>1.25281E-2</v>
      </c>
      <c r="CG89">
        <v>9.1861000000000009E-3</v>
      </c>
      <c r="CH89">
        <v>-5.1253000000000002E-3</v>
      </c>
      <c r="CI89">
        <v>-7.8484999999999996E-3</v>
      </c>
      <c r="CJ89">
        <v>-6.5221000000000003E-3</v>
      </c>
      <c r="CK89">
        <v>-7.3393E-3</v>
      </c>
      <c r="CL89" s="25">
        <v>2.6299999999999999E-5</v>
      </c>
      <c r="CM89" s="25">
        <v>2.44E-5</v>
      </c>
      <c r="CN89" s="25">
        <v>2.27E-5</v>
      </c>
      <c r="CO89" s="25">
        <v>2.0299999999999999E-5</v>
      </c>
      <c r="CP89" s="25">
        <v>2.0699999999999998E-5</v>
      </c>
      <c r="CQ89" s="25">
        <v>2.0400000000000001E-5</v>
      </c>
      <c r="CR89" s="25">
        <v>2.8099999999999999E-5</v>
      </c>
      <c r="CS89" s="25">
        <v>2.6800000000000001E-5</v>
      </c>
      <c r="CT89" s="25">
        <v>2.7800000000000001E-5</v>
      </c>
      <c r="CU89" s="25">
        <v>1.6699999999999999E-5</v>
      </c>
      <c r="CV89" s="25">
        <v>5.5600000000000001E-6</v>
      </c>
      <c r="CW89" s="25">
        <v>2.03E-6</v>
      </c>
      <c r="CX89" s="25">
        <v>5.84E-6</v>
      </c>
      <c r="CY89" s="25">
        <v>1.4E-5</v>
      </c>
      <c r="CZ89" s="25">
        <v>2.37E-5</v>
      </c>
      <c r="DA89" s="25">
        <v>3.3699999999999999E-5</v>
      </c>
      <c r="DB89" s="25">
        <v>4.3000000000000002E-5</v>
      </c>
      <c r="DC89" s="25">
        <v>5.4500000000000003E-5</v>
      </c>
      <c r="DD89" s="25">
        <v>6.3399999999999996E-5</v>
      </c>
      <c r="DE89" s="25">
        <v>6.7399999999999998E-5</v>
      </c>
      <c r="DF89" s="25">
        <v>5.63E-5</v>
      </c>
      <c r="DG89" s="25">
        <v>3.3599999999999997E-5</v>
      </c>
      <c r="DH89" s="25">
        <v>3.0199999999999999E-5</v>
      </c>
      <c r="DI89" s="25">
        <v>2.8900000000000001E-5</v>
      </c>
    </row>
    <row r="90" spans="1:113" x14ac:dyDescent="0.25">
      <c r="A90" t="str">
        <f t="shared" si="1"/>
        <v>All_7. Institutional/Government_All_All_All_0 to 20 kW_44039</v>
      </c>
      <c r="B90" t="s">
        <v>155</v>
      </c>
      <c r="C90" t="s">
        <v>215</v>
      </c>
      <c r="D90" t="s">
        <v>2</v>
      </c>
      <c r="E90" t="s">
        <v>43</v>
      </c>
      <c r="F90" t="s">
        <v>2</v>
      </c>
      <c r="G90" t="s">
        <v>2</v>
      </c>
      <c r="H90" t="s">
        <v>2</v>
      </c>
      <c r="I90" t="s">
        <v>208</v>
      </c>
      <c r="J90" s="11">
        <v>44039</v>
      </c>
      <c r="K90">
        <v>15</v>
      </c>
      <c r="L90">
        <v>18</v>
      </c>
      <c r="M90">
        <v>18012</v>
      </c>
      <c r="N90">
        <v>0</v>
      </c>
      <c r="O90">
        <v>0</v>
      </c>
      <c r="P90">
        <v>0</v>
      </c>
      <c r="Q90">
        <v>0</v>
      </c>
      <c r="R90">
        <v>0.94767639999999997</v>
      </c>
      <c r="S90">
        <v>0.92018560000000005</v>
      </c>
      <c r="T90">
        <v>0.90531159999999999</v>
      </c>
      <c r="U90">
        <v>0.89908379999999999</v>
      </c>
      <c r="V90">
        <v>0.89096010000000003</v>
      </c>
      <c r="W90">
        <v>0.89994660000000004</v>
      </c>
      <c r="X90">
        <v>0.83290589999999998</v>
      </c>
      <c r="Y90">
        <v>0.93262409999999996</v>
      </c>
      <c r="Z90">
        <v>1.1752800000000001</v>
      </c>
      <c r="AA90">
        <v>1.318103</v>
      </c>
      <c r="AB90">
        <v>1.4636899999999999</v>
      </c>
      <c r="AC90">
        <v>1.511687</v>
      </c>
      <c r="AD90">
        <v>1.5538320000000001</v>
      </c>
      <c r="AE90">
        <v>1.638288</v>
      </c>
      <c r="AF90">
        <v>1.690598</v>
      </c>
      <c r="AG90">
        <v>1.6728190000000001</v>
      </c>
      <c r="AH90">
        <v>1.589526</v>
      </c>
      <c r="AI90">
        <v>1.3596220000000001</v>
      </c>
      <c r="AJ90">
        <v>1.222809</v>
      </c>
      <c r="AK90">
        <v>1.1235059999999999</v>
      </c>
      <c r="AL90">
        <v>1.165735</v>
      </c>
      <c r="AM90">
        <v>1.1521479999999999</v>
      </c>
      <c r="AN90">
        <v>1.0639749999999999</v>
      </c>
      <c r="AO90">
        <v>0.99405429999999995</v>
      </c>
      <c r="AP90">
        <v>71.497969999999995</v>
      </c>
      <c r="AQ90">
        <v>70.258600000000001</v>
      </c>
      <c r="AR90">
        <v>68.780079999999998</v>
      </c>
      <c r="AS90">
        <v>67.820999999999998</v>
      </c>
      <c r="AT90">
        <v>66.292599999999993</v>
      </c>
      <c r="AU90">
        <v>65.409319999999994</v>
      </c>
      <c r="AV90">
        <v>64.374830000000003</v>
      </c>
      <c r="AW90">
        <v>65.423450000000003</v>
      </c>
      <c r="AX90">
        <v>68.391310000000004</v>
      </c>
      <c r="AY90">
        <v>71.838719999999995</v>
      </c>
      <c r="AZ90">
        <v>75.668750000000003</v>
      </c>
      <c r="BA90">
        <v>79.484589999999997</v>
      </c>
      <c r="BB90">
        <v>83.485680000000002</v>
      </c>
      <c r="BC90">
        <v>86.471149999999994</v>
      </c>
      <c r="BD90">
        <v>88.637069999999994</v>
      </c>
      <c r="BE90">
        <v>90.181169999999995</v>
      </c>
      <c r="BF90">
        <v>90.957909999999998</v>
      </c>
      <c r="BG90">
        <v>90.134609999999995</v>
      </c>
      <c r="BH90">
        <v>88.48272</v>
      </c>
      <c r="BI90">
        <v>85.611609999999999</v>
      </c>
      <c r="BJ90">
        <v>81.462109999999996</v>
      </c>
      <c r="BK90">
        <v>78.152879999999996</v>
      </c>
      <c r="BL90">
        <v>75.253450000000001</v>
      </c>
      <c r="BM90">
        <v>72.757409999999993</v>
      </c>
      <c r="BN90">
        <v>-4.1489999999999999E-3</v>
      </c>
      <c r="BO90">
        <v>3.8249999999999997E-4</v>
      </c>
      <c r="BP90">
        <v>-2.5259000000000002E-3</v>
      </c>
      <c r="BQ90">
        <v>-3.9167999999999998E-3</v>
      </c>
      <c r="BR90">
        <v>-2.1886000000000002E-3</v>
      </c>
      <c r="BS90">
        <v>-7.8340000000000007E-3</v>
      </c>
      <c r="BT90">
        <v>-1.3251000000000001E-3</v>
      </c>
      <c r="BU90">
        <v>-3.2567999999999998E-3</v>
      </c>
      <c r="BV90">
        <v>-1.90438E-2</v>
      </c>
      <c r="BW90">
        <v>-4.0071999999999998E-3</v>
      </c>
      <c r="BX90">
        <v>-9.5505E-3</v>
      </c>
      <c r="BY90">
        <v>7.4288000000000002E-3</v>
      </c>
      <c r="BZ90">
        <v>6.3955000000000001E-3</v>
      </c>
      <c r="CA90">
        <v>1.1417699999999999E-2</v>
      </c>
      <c r="CB90">
        <v>3.0982699999999998E-2</v>
      </c>
      <c r="CC90">
        <v>4.53712E-2</v>
      </c>
      <c r="CD90">
        <v>5.6733499999999999E-2</v>
      </c>
      <c r="CE90">
        <v>3.88528E-2</v>
      </c>
      <c r="CF90">
        <v>1.01612E-2</v>
      </c>
      <c r="CG90">
        <v>1.5298300000000001E-2</v>
      </c>
      <c r="CH90">
        <v>-1.0080799999999999E-2</v>
      </c>
      <c r="CI90">
        <v>-1.6253000000000001E-3</v>
      </c>
      <c r="CJ90">
        <v>4.8152000000000004E-3</v>
      </c>
      <c r="CK90">
        <v>-7.1849999999999995E-4</v>
      </c>
      <c r="CL90" s="25">
        <v>3.8500000000000001E-5</v>
      </c>
      <c r="CM90" s="25">
        <v>3.8099999999999998E-5</v>
      </c>
      <c r="CN90" s="25">
        <v>3.57E-5</v>
      </c>
      <c r="CO90" s="25">
        <v>3.6699999999999998E-5</v>
      </c>
      <c r="CP90" s="25">
        <v>4.0299999999999997E-5</v>
      </c>
      <c r="CQ90" s="25">
        <v>2.6800000000000001E-5</v>
      </c>
      <c r="CR90" s="25">
        <v>3.1199999999999999E-5</v>
      </c>
      <c r="CS90" s="25">
        <v>2.9099999999999999E-5</v>
      </c>
      <c r="CT90" s="25">
        <v>2.8399999999999999E-5</v>
      </c>
      <c r="CU90" s="25">
        <v>1.9400000000000001E-5</v>
      </c>
      <c r="CV90" s="25">
        <v>8.3299999999999999E-6</v>
      </c>
      <c r="CW90" s="25">
        <v>3.0599999999999999E-6</v>
      </c>
      <c r="CX90" s="25">
        <v>7.7700000000000001E-6</v>
      </c>
      <c r="CY90" s="25">
        <v>1.98E-5</v>
      </c>
      <c r="CZ90" s="25">
        <v>3.1399999999999998E-5</v>
      </c>
      <c r="DA90" s="25">
        <v>3.9900000000000001E-5</v>
      </c>
      <c r="DB90" s="25">
        <v>4.8699999999999998E-5</v>
      </c>
      <c r="DC90" s="25">
        <v>5.91E-5</v>
      </c>
      <c r="DD90" s="25">
        <v>6.5099999999999997E-5</v>
      </c>
      <c r="DE90" s="25">
        <v>7.2999999999999999E-5</v>
      </c>
      <c r="DF90" s="25">
        <v>5.7500000000000002E-5</v>
      </c>
      <c r="DG90" s="25">
        <v>4.57E-5</v>
      </c>
      <c r="DH90" s="25">
        <v>4.2299999999999998E-5</v>
      </c>
      <c r="DI90" s="25">
        <v>4.0500000000000002E-5</v>
      </c>
    </row>
    <row r="91" spans="1:113" x14ac:dyDescent="0.25">
      <c r="A91" t="str">
        <f t="shared" si="1"/>
        <v>All_7. Institutional/Government_All_All_All_0 to 20 kW_44040</v>
      </c>
      <c r="B91" t="s">
        <v>155</v>
      </c>
      <c r="C91" t="s">
        <v>215</v>
      </c>
      <c r="D91" t="s">
        <v>2</v>
      </c>
      <c r="E91" t="s">
        <v>43</v>
      </c>
      <c r="F91" t="s">
        <v>2</v>
      </c>
      <c r="G91" t="s">
        <v>2</v>
      </c>
      <c r="H91" t="s">
        <v>2</v>
      </c>
      <c r="I91" t="s">
        <v>208</v>
      </c>
      <c r="J91" s="11">
        <v>44040</v>
      </c>
      <c r="K91">
        <v>15</v>
      </c>
      <c r="L91">
        <v>18</v>
      </c>
      <c r="M91">
        <v>18013</v>
      </c>
      <c r="N91">
        <v>0</v>
      </c>
      <c r="O91">
        <v>0</v>
      </c>
      <c r="P91">
        <v>0</v>
      </c>
      <c r="Q91">
        <v>0</v>
      </c>
      <c r="R91">
        <v>0.95175639999999995</v>
      </c>
      <c r="S91">
        <v>0.92637349999999996</v>
      </c>
      <c r="T91">
        <v>0.89742060000000001</v>
      </c>
      <c r="U91">
        <v>0.88465479999999996</v>
      </c>
      <c r="V91">
        <v>0.87340150000000005</v>
      </c>
      <c r="W91">
        <v>0.8906596</v>
      </c>
      <c r="X91">
        <v>0.82787599999999995</v>
      </c>
      <c r="Y91">
        <v>0.92832400000000004</v>
      </c>
      <c r="Z91">
        <v>1.2035849999999999</v>
      </c>
      <c r="AA91">
        <v>1.369346</v>
      </c>
      <c r="AB91">
        <v>1.4979769999999999</v>
      </c>
      <c r="AC91">
        <v>1.5972710000000001</v>
      </c>
      <c r="AD91">
        <v>1.6329469999999999</v>
      </c>
      <c r="AE91">
        <v>1.703457</v>
      </c>
      <c r="AF91">
        <v>1.7589360000000001</v>
      </c>
      <c r="AG91">
        <v>1.750866</v>
      </c>
      <c r="AH91">
        <v>1.6752530000000001</v>
      </c>
      <c r="AI91">
        <v>1.4390609999999999</v>
      </c>
      <c r="AJ91">
        <v>1.2886919999999999</v>
      </c>
      <c r="AK91">
        <v>1.192731</v>
      </c>
      <c r="AL91">
        <v>1.2223759999999999</v>
      </c>
      <c r="AM91">
        <v>1.1753169999999999</v>
      </c>
      <c r="AN91">
        <v>1.0992090000000001</v>
      </c>
      <c r="AO91">
        <v>1.0304040000000001</v>
      </c>
      <c r="AP91">
        <v>71.183930000000004</v>
      </c>
      <c r="AQ91">
        <v>69.335210000000004</v>
      </c>
      <c r="AR91">
        <v>67.901179999999997</v>
      </c>
      <c r="AS91">
        <v>66.662350000000004</v>
      </c>
      <c r="AT91">
        <v>65.161320000000003</v>
      </c>
      <c r="AU91">
        <v>64.017039999999994</v>
      </c>
      <c r="AV91">
        <v>63.20702</v>
      </c>
      <c r="AW91">
        <v>64.278180000000006</v>
      </c>
      <c r="AX91">
        <v>67.776380000000003</v>
      </c>
      <c r="AY91">
        <v>71.541179999999997</v>
      </c>
      <c r="AZ91">
        <v>75.555599999999998</v>
      </c>
      <c r="BA91">
        <v>79.685580000000002</v>
      </c>
      <c r="BB91">
        <v>83.615819999999999</v>
      </c>
      <c r="BC91">
        <v>86.723200000000006</v>
      </c>
      <c r="BD91">
        <v>88.978939999999994</v>
      </c>
      <c r="BE91">
        <v>90.544340000000005</v>
      </c>
      <c r="BF91">
        <v>91.175989999999999</v>
      </c>
      <c r="BG91">
        <v>90.798689999999993</v>
      </c>
      <c r="BH91">
        <v>89.162430000000001</v>
      </c>
      <c r="BI91">
        <v>86.424869999999999</v>
      </c>
      <c r="BJ91">
        <v>82.011989999999997</v>
      </c>
      <c r="BK91">
        <v>77.972139999999996</v>
      </c>
      <c r="BL91">
        <v>75.353499999999997</v>
      </c>
      <c r="BM91">
        <v>73.360129999999998</v>
      </c>
      <c r="BN91">
        <v>-6.4519E-3</v>
      </c>
      <c r="BO91">
        <v>-8.0725999999999992E-3</v>
      </c>
      <c r="BP91" s="25">
        <v>-5.2031999999999998E-3</v>
      </c>
      <c r="BQ91">
        <v>-4.5729999999999998E-3</v>
      </c>
      <c r="BR91">
        <v>-1.6031999999999999E-3</v>
      </c>
      <c r="BS91">
        <v>-5.4459E-3</v>
      </c>
      <c r="BT91">
        <v>-1.0053299999999999E-2</v>
      </c>
      <c r="BU91">
        <v>1.591E-3</v>
      </c>
      <c r="BV91">
        <v>-8.9145000000000005E-3</v>
      </c>
      <c r="BW91">
        <v>-4.3505000000000002E-3</v>
      </c>
      <c r="BX91">
        <v>4.3839999999999998E-4</v>
      </c>
      <c r="BY91">
        <v>2.5576000000000002E-3</v>
      </c>
      <c r="BZ91">
        <v>4.6213000000000001E-3</v>
      </c>
      <c r="CA91">
        <v>1.6102600000000002E-2</v>
      </c>
      <c r="CB91">
        <v>3.3711699999999997E-2</v>
      </c>
      <c r="CC91">
        <v>3.7346699999999997E-2</v>
      </c>
      <c r="CD91">
        <v>3.6123099999999998E-2</v>
      </c>
      <c r="CE91">
        <v>2.8661099999999998E-2</v>
      </c>
      <c r="CF91">
        <v>1.3132599999999999E-2</v>
      </c>
      <c r="CG91">
        <v>9.9115000000000002E-3</v>
      </c>
      <c r="CH91">
        <v>-4.8923999999999999E-3</v>
      </c>
      <c r="CI91">
        <v>-1.0026999999999999E-2</v>
      </c>
      <c r="CJ91">
        <v>-7.3553999999999998E-3</v>
      </c>
      <c r="CK91">
        <v>-8.5562999999999993E-3</v>
      </c>
      <c r="CL91" s="25">
        <v>4.1E-5</v>
      </c>
      <c r="CM91" s="25">
        <v>4.0299999999999997E-5</v>
      </c>
      <c r="CN91" s="25">
        <v>3.57E-5</v>
      </c>
      <c r="CO91" s="25">
        <v>3.54E-5</v>
      </c>
      <c r="CP91" s="25">
        <v>4.1E-5</v>
      </c>
      <c r="CQ91" s="25">
        <v>3.04E-5</v>
      </c>
      <c r="CR91" s="25">
        <v>3.1699999999999998E-5</v>
      </c>
      <c r="CS91" s="25">
        <v>2.7399999999999999E-5</v>
      </c>
      <c r="CT91" s="25">
        <v>2.7399999999999999E-5</v>
      </c>
      <c r="CU91" s="25">
        <v>1.5299999999999999E-5</v>
      </c>
      <c r="CV91" s="25">
        <v>7.34E-6</v>
      </c>
      <c r="CW91" s="25">
        <v>2.12E-6</v>
      </c>
      <c r="CX91" s="25">
        <v>6.7100000000000001E-6</v>
      </c>
      <c r="CY91" s="25">
        <v>1.73E-5</v>
      </c>
      <c r="CZ91" s="25">
        <v>2.7100000000000001E-5</v>
      </c>
      <c r="DA91" s="25">
        <v>3.6999999999999998E-5</v>
      </c>
      <c r="DB91" s="25">
        <v>4.88E-5</v>
      </c>
      <c r="DC91" s="25">
        <v>6.2600000000000004E-5</v>
      </c>
      <c r="DD91" s="25">
        <v>7.1099999999999994E-5</v>
      </c>
      <c r="DE91" s="25">
        <v>7.6600000000000005E-5</v>
      </c>
      <c r="DF91" s="25">
        <v>5.9599999999999999E-5</v>
      </c>
      <c r="DG91" s="25">
        <v>4.6400000000000003E-5</v>
      </c>
      <c r="DH91" s="25">
        <v>4.3099999999999997E-5</v>
      </c>
      <c r="DI91" s="25">
        <v>4.1600000000000002E-5</v>
      </c>
    </row>
    <row r="92" spans="1:113" x14ac:dyDescent="0.25">
      <c r="A92" t="str">
        <f t="shared" si="1"/>
        <v>All_7. Institutional/Government_All_All_All_0 to 20 kW_44042</v>
      </c>
      <c r="B92" t="s">
        <v>155</v>
      </c>
      <c r="C92" t="s">
        <v>215</v>
      </c>
      <c r="D92" t="s">
        <v>2</v>
      </c>
      <c r="E92" t="s">
        <v>43</v>
      </c>
      <c r="F92" t="s">
        <v>2</v>
      </c>
      <c r="G92" t="s">
        <v>2</v>
      </c>
      <c r="H92" t="s">
        <v>2</v>
      </c>
      <c r="I92" t="s">
        <v>208</v>
      </c>
      <c r="J92" s="11">
        <v>44042</v>
      </c>
      <c r="K92">
        <v>15</v>
      </c>
      <c r="L92">
        <v>18</v>
      </c>
      <c r="M92">
        <v>18013</v>
      </c>
      <c r="N92">
        <v>0</v>
      </c>
      <c r="O92">
        <v>0</v>
      </c>
      <c r="P92">
        <v>0</v>
      </c>
      <c r="Q92">
        <v>0</v>
      </c>
      <c r="R92">
        <v>0.97184150000000002</v>
      </c>
      <c r="S92">
        <v>0.94443630000000001</v>
      </c>
      <c r="T92">
        <v>0.91699280000000005</v>
      </c>
      <c r="U92">
        <v>0.89956179999999997</v>
      </c>
      <c r="V92">
        <v>0.89147940000000003</v>
      </c>
      <c r="W92">
        <v>0.9028448</v>
      </c>
      <c r="X92">
        <v>0.85048749999999995</v>
      </c>
      <c r="Y92">
        <v>0.97846060000000001</v>
      </c>
      <c r="Z92">
        <v>1.2580309999999999</v>
      </c>
      <c r="AA92">
        <v>1.4237519999999999</v>
      </c>
      <c r="AB92">
        <v>1.4810730000000001</v>
      </c>
      <c r="AC92">
        <v>1.5650900000000001</v>
      </c>
      <c r="AD92">
        <v>1.6172960000000001</v>
      </c>
      <c r="AE92">
        <v>1.6886000000000001</v>
      </c>
      <c r="AF92">
        <v>1.7499340000000001</v>
      </c>
      <c r="AG92">
        <v>1.77312</v>
      </c>
      <c r="AH92">
        <v>1.6881159999999999</v>
      </c>
      <c r="AI92">
        <v>1.4652419999999999</v>
      </c>
      <c r="AJ92">
        <v>1.3079670000000001</v>
      </c>
      <c r="AK92">
        <v>1.218194</v>
      </c>
      <c r="AL92">
        <v>1.228712</v>
      </c>
      <c r="AM92">
        <v>1.1818500000000001</v>
      </c>
      <c r="AN92">
        <v>1.089151</v>
      </c>
      <c r="AO92">
        <v>1.0084200000000001</v>
      </c>
      <c r="AP92">
        <v>70.367739999999998</v>
      </c>
      <c r="AQ92">
        <v>69.261240000000001</v>
      </c>
      <c r="AR92">
        <v>67.480919999999998</v>
      </c>
      <c r="AS92">
        <v>65.864379999999997</v>
      </c>
      <c r="AT92">
        <v>64.613159999999993</v>
      </c>
      <c r="AU92">
        <v>63.893940000000001</v>
      </c>
      <c r="AV92">
        <v>63.390700000000002</v>
      </c>
      <c r="AW92">
        <v>64.445719999999994</v>
      </c>
      <c r="AX92">
        <v>66.989580000000004</v>
      </c>
      <c r="AY92">
        <v>70.163030000000006</v>
      </c>
      <c r="AZ92">
        <v>73.794179999999997</v>
      </c>
      <c r="BA92">
        <v>77.901970000000006</v>
      </c>
      <c r="BB92">
        <v>81.899029999999996</v>
      </c>
      <c r="BC92">
        <v>85.569860000000006</v>
      </c>
      <c r="BD92">
        <v>88.503609999999995</v>
      </c>
      <c r="BE92">
        <v>90.434970000000007</v>
      </c>
      <c r="BF92">
        <v>91.228989999999996</v>
      </c>
      <c r="BG92">
        <v>90.938850000000002</v>
      </c>
      <c r="BH92">
        <v>89.176609999999997</v>
      </c>
      <c r="BI92">
        <v>86.645780000000002</v>
      </c>
      <c r="BJ92">
        <v>82.283699999999996</v>
      </c>
      <c r="BK92">
        <v>77.936329999999998</v>
      </c>
      <c r="BL92">
        <v>74.649180000000001</v>
      </c>
      <c r="BM92">
        <v>72.020849999999996</v>
      </c>
      <c r="BN92">
        <v>-8.1023999999999992E-3</v>
      </c>
      <c r="BO92">
        <v>-1.0134900000000001E-2</v>
      </c>
      <c r="BP92">
        <v>-6.3149E-3</v>
      </c>
      <c r="BQ92">
        <v>-5.7641999999999997E-3</v>
      </c>
      <c r="BR92">
        <v>-2.5439E-3</v>
      </c>
      <c r="BS92">
        <v>-6.9370999999999999E-3</v>
      </c>
      <c r="BT92">
        <v>-1.1540099999999999E-2</v>
      </c>
      <c r="BU92">
        <v>1.4541000000000001E-3</v>
      </c>
      <c r="BV92">
        <v>-9.1710000000000003E-3</v>
      </c>
      <c r="BW92">
        <v>-4.2583999999999999E-3</v>
      </c>
      <c r="BX92">
        <v>8.1150000000000005E-4</v>
      </c>
      <c r="BY92">
        <v>2.1216999999999998E-3</v>
      </c>
      <c r="BZ92">
        <v>3.6248999999999999E-3</v>
      </c>
      <c r="CA92">
        <v>1.49015E-2</v>
      </c>
      <c r="CB92">
        <v>3.06629E-2</v>
      </c>
      <c r="CC92">
        <v>3.6096099999999999E-2</v>
      </c>
      <c r="CD92">
        <v>3.4772600000000001E-2</v>
      </c>
      <c r="CE92">
        <v>2.5884299999999999E-2</v>
      </c>
      <c r="CF92">
        <v>1.0003E-2</v>
      </c>
      <c r="CG92">
        <v>5.7276999999999996E-3</v>
      </c>
      <c r="CH92">
        <v>-7.4859999999999996E-3</v>
      </c>
      <c r="CI92">
        <v>-1.14935E-2</v>
      </c>
      <c r="CJ92">
        <v>-8.8512999999999994E-3</v>
      </c>
      <c r="CK92">
        <v>-1.1156299999999999E-2</v>
      </c>
      <c r="CL92" s="25">
        <v>3.68E-5</v>
      </c>
      <c r="CM92" s="25">
        <v>3.3200000000000001E-5</v>
      </c>
      <c r="CN92" s="25">
        <v>3.3200000000000001E-5</v>
      </c>
      <c r="CO92" s="25">
        <v>2.6299999999999999E-5</v>
      </c>
      <c r="CP92" s="25">
        <v>2.5299999999999998E-5</v>
      </c>
      <c r="CQ92" s="25">
        <v>2.4899999999999999E-5</v>
      </c>
      <c r="CR92" s="25">
        <v>2.6699999999999998E-5</v>
      </c>
      <c r="CS92" s="25">
        <v>2.23E-5</v>
      </c>
      <c r="CT92" s="25">
        <v>2.94E-5</v>
      </c>
      <c r="CU92" s="25">
        <v>1.91E-5</v>
      </c>
      <c r="CV92" s="25">
        <v>5.1100000000000002E-6</v>
      </c>
      <c r="CW92" s="25">
        <v>1.68E-6</v>
      </c>
      <c r="CX92" s="25">
        <v>5.3800000000000002E-6</v>
      </c>
      <c r="CY92" s="25">
        <v>1.47E-5</v>
      </c>
      <c r="CZ92" s="25">
        <v>2.3499999999999999E-5</v>
      </c>
      <c r="DA92" s="25">
        <v>3.1600000000000002E-5</v>
      </c>
      <c r="DB92" s="25">
        <v>4.1399999999999997E-5</v>
      </c>
      <c r="DC92" s="25">
        <v>5.4299999999999998E-5</v>
      </c>
      <c r="DD92" s="25">
        <v>6.4499999999999996E-5</v>
      </c>
      <c r="DE92" s="25">
        <v>6.8899999999999994E-5</v>
      </c>
      <c r="DF92" s="25">
        <v>5.13E-5</v>
      </c>
      <c r="DG92" s="25">
        <v>3.7299999999999999E-5</v>
      </c>
      <c r="DH92" s="25">
        <v>3.3200000000000001E-5</v>
      </c>
      <c r="DI92" s="25">
        <v>3.1199999999999999E-5</v>
      </c>
    </row>
    <row r="93" spans="1:113" x14ac:dyDescent="0.25">
      <c r="A93" t="str">
        <f t="shared" si="1"/>
        <v>All_7. Institutional/Government_All_All_All_0 to 20 kW_44053</v>
      </c>
      <c r="B93" t="s">
        <v>155</v>
      </c>
      <c r="C93" t="s">
        <v>215</v>
      </c>
      <c r="D93" t="s">
        <v>2</v>
      </c>
      <c r="E93" t="s">
        <v>43</v>
      </c>
      <c r="F93" t="s">
        <v>2</v>
      </c>
      <c r="G93" t="s">
        <v>2</v>
      </c>
      <c r="H93" t="s">
        <v>2</v>
      </c>
      <c r="I93" t="s">
        <v>208</v>
      </c>
      <c r="J93" s="11">
        <v>44053</v>
      </c>
      <c r="K93">
        <v>15</v>
      </c>
      <c r="L93">
        <v>18</v>
      </c>
      <c r="M93">
        <v>18013</v>
      </c>
      <c r="N93">
        <v>0</v>
      </c>
      <c r="O93">
        <v>0</v>
      </c>
      <c r="P93">
        <v>0</v>
      </c>
      <c r="Q93">
        <v>0</v>
      </c>
      <c r="R93">
        <v>0.96803830000000002</v>
      </c>
      <c r="S93">
        <v>0.94368580000000002</v>
      </c>
      <c r="T93">
        <v>0.92020590000000002</v>
      </c>
      <c r="U93">
        <v>0.90351389999999998</v>
      </c>
      <c r="V93">
        <v>0.90157529999999997</v>
      </c>
      <c r="W93">
        <v>0.91947500000000004</v>
      </c>
      <c r="X93">
        <v>0.87998810000000005</v>
      </c>
      <c r="Y93">
        <v>0.97928630000000005</v>
      </c>
      <c r="Z93">
        <v>1.2485390000000001</v>
      </c>
      <c r="AA93">
        <v>1.4214659999999999</v>
      </c>
      <c r="AB93">
        <v>1.5443389999999999</v>
      </c>
      <c r="AC93">
        <v>1.624098</v>
      </c>
      <c r="AD93">
        <v>1.6652880000000001</v>
      </c>
      <c r="AE93">
        <v>1.7401059999999999</v>
      </c>
      <c r="AF93">
        <v>1.761217</v>
      </c>
      <c r="AG93">
        <v>1.7414719999999999</v>
      </c>
      <c r="AH93">
        <v>1.642663</v>
      </c>
      <c r="AI93">
        <v>1.4146590000000001</v>
      </c>
      <c r="AJ93">
        <v>1.267423</v>
      </c>
      <c r="AK93">
        <v>1.1667940000000001</v>
      </c>
      <c r="AL93">
        <v>1.231865</v>
      </c>
      <c r="AM93">
        <v>1.1715359999999999</v>
      </c>
      <c r="AN93">
        <v>1.0828279999999999</v>
      </c>
      <c r="AO93">
        <v>1.0099370000000001</v>
      </c>
      <c r="AP93">
        <v>72.076300000000003</v>
      </c>
      <c r="AQ93">
        <v>72.380030000000005</v>
      </c>
      <c r="AR93">
        <v>71.017049999999998</v>
      </c>
      <c r="AS93">
        <v>69.924250000000001</v>
      </c>
      <c r="AT93">
        <v>68.944580000000002</v>
      </c>
      <c r="AU93">
        <v>67.169830000000005</v>
      </c>
      <c r="AV93">
        <v>66.327119999999994</v>
      </c>
      <c r="AW93">
        <v>66.908940000000001</v>
      </c>
      <c r="AX93">
        <v>70.760419999999996</v>
      </c>
      <c r="AY93">
        <v>74.856989999999996</v>
      </c>
      <c r="AZ93">
        <v>78.514030000000005</v>
      </c>
      <c r="BA93">
        <v>82.31711</v>
      </c>
      <c r="BB93">
        <v>85.786609999999996</v>
      </c>
      <c r="BC93">
        <v>88.348240000000004</v>
      </c>
      <c r="BD93">
        <v>90.407420000000002</v>
      </c>
      <c r="BE93">
        <v>91.215590000000006</v>
      </c>
      <c r="BF93">
        <v>91.296750000000003</v>
      </c>
      <c r="BG93">
        <v>90.334400000000002</v>
      </c>
      <c r="BH93">
        <v>88.690330000000003</v>
      </c>
      <c r="BI93">
        <v>85.671390000000002</v>
      </c>
      <c r="BJ93">
        <v>81.264150000000001</v>
      </c>
      <c r="BK93">
        <v>77.767790000000005</v>
      </c>
      <c r="BL93">
        <v>74.880650000000003</v>
      </c>
      <c r="BM93">
        <v>72.643240000000006</v>
      </c>
      <c r="BN93">
        <v>-4.6224999999999999E-3</v>
      </c>
      <c r="BO93">
        <v>7.0899999999999999E-4</v>
      </c>
      <c r="BP93">
        <v>-3.6002E-3</v>
      </c>
      <c r="BQ93" s="25">
        <v>-4.5401E-3</v>
      </c>
      <c r="BR93">
        <v>-4.5891999999999999E-3</v>
      </c>
      <c r="BS93">
        <v>-8.1399000000000003E-3</v>
      </c>
      <c r="BT93">
        <v>-1.6705999999999999E-3</v>
      </c>
      <c r="BU93">
        <v>-4.9858000000000003E-3</v>
      </c>
      <c r="BV93">
        <v>-2.3084500000000001E-2</v>
      </c>
      <c r="BW93">
        <v>-9.0223999999999999E-3</v>
      </c>
      <c r="BX93">
        <v>-9.3682000000000001E-3</v>
      </c>
      <c r="BY93">
        <v>8.0140000000000003E-3</v>
      </c>
      <c r="BZ93">
        <v>6.8975E-3</v>
      </c>
      <c r="CA93">
        <v>1.23918E-2</v>
      </c>
      <c r="CB93">
        <v>3.31119E-2</v>
      </c>
      <c r="CC93">
        <v>4.6285600000000003E-2</v>
      </c>
      <c r="CD93">
        <v>5.6836400000000002E-2</v>
      </c>
      <c r="CE93">
        <v>3.8526199999999997E-2</v>
      </c>
      <c r="CF93">
        <v>9.8577000000000005E-3</v>
      </c>
      <c r="CG93">
        <v>1.4844400000000001E-2</v>
      </c>
      <c r="CH93">
        <v>-1.03664E-2</v>
      </c>
      <c r="CI93">
        <v>-2.4540999999999999E-3</v>
      </c>
      <c r="CJ93">
        <v>4.1949999999999999E-3</v>
      </c>
      <c r="CK93">
        <v>-1.0227999999999999E-3</v>
      </c>
      <c r="CL93" s="25">
        <v>2.8399999999999999E-5</v>
      </c>
      <c r="CM93" s="25">
        <v>2.5400000000000001E-5</v>
      </c>
      <c r="CN93" s="25">
        <v>2.6999999999999999E-5</v>
      </c>
      <c r="CO93" s="25">
        <v>2.76E-5</v>
      </c>
      <c r="CP93" s="25">
        <v>2.26E-5</v>
      </c>
      <c r="CQ93" s="25">
        <v>2.73E-5</v>
      </c>
      <c r="CR93" s="25">
        <v>2.2399999999999999E-5</v>
      </c>
      <c r="CS93" s="25">
        <v>2.6599999999999999E-5</v>
      </c>
      <c r="CT93" s="25">
        <v>2.9200000000000002E-5</v>
      </c>
      <c r="CU93" s="25">
        <v>2.0000000000000002E-5</v>
      </c>
      <c r="CV93" s="25">
        <v>7.7999999999999999E-6</v>
      </c>
      <c r="CW93" s="25">
        <v>2.8499999999999998E-6</v>
      </c>
      <c r="CX93" s="25">
        <v>6.9099999999999999E-6</v>
      </c>
      <c r="CY93" s="25">
        <v>1.7200000000000001E-5</v>
      </c>
      <c r="CZ93" s="25">
        <v>2.7900000000000001E-5</v>
      </c>
      <c r="DA93" s="25">
        <v>3.54E-5</v>
      </c>
      <c r="DB93" s="25">
        <v>4.18E-5</v>
      </c>
      <c r="DC93" s="25">
        <v>4.6900000000000002E-5</v>
      </c>
      <c r="DD93" s="25">
        <v>5.0399999999999999E-5</v>
      </c>
      <c r="DE93" s="25">
        <v>5.4299999999999998E-5</v>
      </c>
      <c r="DF93" s="25">
        <v>4.4700000000000002E-5</v>
      </c>
      <c r="DG93" s="25">
        <v>3.4E-5</v>
      </c>
      <c r="DH93" s="25">
        <v>3.1300000000000002E-5</v>
      </c>
      <c r="DI93" s="25">
        <v>2.65E-5</v>
      </c>
    </row>
    <row r="94" spans="1:113" x14ac:dyDescent="0.25">
      <c r="A94" t="str">
        <f t="shared" si="1"/>
        <v>All_7. Institutional/Government_All_All_All_0 to 20 kW_44056</v>
      </c>
      <c r="B94" t="s">
        <v>155</v>
      </c>
      <c r="C94" t="s">
        <v>215</v>
      </c>
      <c r="D94" t="s">
        <v>2</v>
      </c>
      <c r="E94" t="s">
        <v>43</v>
      </c>
      <c r="F94" t="s">
        <v>2</v>
      </c>
      <c r="G94" t="s">
        <v>2</v>
      </c>
      <c r="H94" t="s">
        <v>2</v>
      </c>
      <c r="I94" t="s">
        <v>208</v>
      </c>
      <c r="J94" s="11">
        <v>44056</v>
      </c>
      <c r="K94">
        <v>15</v>
      </c>
      <c r="L94">
        <v>18</v>
      </c>
      <c r="M94">
        <v>18013</v>
      </c>
      <c r="N94">
        <v>0</v>
      </c>
      <c r="O94">
        <v>0</v>
      </c>
      <c r="P94">
        <v>0</v>
      </c>
      <c r="Q94">
        <v>0</v>
      </c>
      <c r="R94">
        <v>0.97239220000000004</v>
      </c>
      <c r="S94">
        <v>0.95210790000000001</v>
      </c>
      <c r="T94">
        <v>0.92929039999999996</v>
      </c>
      <c r="U94">
        <v>0.90856099999999995</v>
      </c>
      <c r="V94">
        <v>0.89396419999999999</v>
      </c>
      <c r="W94">
        <v>0.91845699999999997</v>
      </c>
      <c r="X94">
        <v>0.88353210000000004</v>
      </c>
      <c r="Y94">
        <v>0.97385189999999999</v>
      </c>
      <c r="Z94">
        <v>1.2540519999999999</v>
      </c>
      <c r="AA94">
        <v>1.4320679999999999</v>
      </c>
      <c r="AB94">
        <v>1.5681719999999999</v>
      </c>
      <c r="AC94">
        <v>1.654515</v>
      </c>
      <c r="AD94">
        <v>1.7070430000000001</v>
      </c>
      <c r="AE94">
        <v>1.7791410000000001</v>
      </c>
      <c r="AF94">
        <v>1.8170409999999999</v>
      </c>
      <c r="AG94">
        <v>1.806317</v>
      </c>
      <c r="AH94">
        <v>1.689227</v>
      </c>
      <c r="AI94">
        <v>1.4415119999999999</v>
      </c>
      <c r="AJ94">
        <v>1.3034600000000001</v>
      </c>
      <c r="AK94">
        <v>1.2302949999999999</v>
      </c>
      <c r="AL94">
        <v>1.2733969999999999</v>
      </c>
      <c r="AM94">
        <v>1.191163</v>
      </c>
      <c r="AN94">
        <v>1.1178239999999999</v>
      </c>
      <c r="AO94">
        <v>1.038945</v>
      </c>
      <c r="AP94">
        <v>73.947760000000002</v>
      </c>
      <c r="AQ94">
        <v>70.704710000000006</v>
      </c>
      <c r="AR94">
        <v>69.312200000000004</v>
      </c>
      <c r="AS94">
        <v>68.036429999999996</v>
      </c>
      <c r="AT94">
        <v>67.023849999999996</v>
      </c>
      <c r="AU94">
        <v>66.20214</v>
      </c>
      <c r="AV94">
        <v>65.168289999999999</v>
      </c>
      <c r="AW94">
        <v>65.678579999999997</v>
      </c>
      <c r="AX94">
        <v>69.584909999999994</v>
      </c>
      <c r="AY94">
        <v>74.330529999999996</v>
      </c>
      <c r="AZ94">
        <v>78.558149999999998</v>
      </c>
      <c r="BA94">
        <v>82.723020000000005</v>
      </c>
      <c r="BB94">
        <v>86.136060000000001</v>
      </c>
      <c r="BC94">
        <v>88.550640000000001</v>
      </c>
      <c r="BD94">
        <v>90.701319999999996</v>
      </c>
      <c r="BE94">
        <v>92.100200000000001</v>
      </c>
      <c r="BF94">
        <v>93.335759999999993</v>
      </c>
      <c r="BG94">
        <v>92.331360000000004</v>
      </c>
      <c r="BH94">
        <v>90.837180000000004</v>
      </c>
      <c r="BI94">
        <v>88.616619999999998</v>
      </c>
      <c r="BJ94">
        <v>85.118510000000001</v>
      </c>
      <c r="BK94">
        <v>81.997739999999993</v>
      </c>
      <c r="BL94">
        <v>79.566239999999993</v>
      </c>
      <c r="BM94">
        <v>77.429159999999996</v>
      </c>
      <c r="BN94">
        <v>-7.3483000000000003E-3</v>
      </c>
      <c r="BO94">
        <v>-7.6257E-3</v>
      </c>
      <c r="BP94">
        <v>-5.6775999999999997E-3</v>
      </c>
      <c r="BQ94" s="25">
        <v>-4.7079000000000001E-3</v>
      </c>
      <c r="BR94">
        <v>-2.6508E-3</v>
      </c>
      <c r="BS94">
        <v>-5.6357000000000004E-3</v>
      </c>
      <c r="BT94">
        <v>-1.01204E-2</v>
      </c>
      <c r="BU94">
        <v>1.0816999999999999E-3</v>
      </c>
      <c r="BV94">
        <v>-1.0737E-2</v>
      </c>
      <c r="BW94">
        <v>-9.2222999999999992E-3</v>
      </c>
      <c r="BX94">
        <v>4.5689999999999999E-4</v>
      </c>
      <c r="BY94">
        <v>3.6608000000000001E-3</v>
      </c>
      <c r="BZ94">
        <v>5.8285000000000003E-3</v>
      </c>
      <c r="CA94">
        <v>1.7499899999999999E-2</v>
      </c>
      <c r="CB94">
        <v>3.72889E-2</v>
      </c>
      <c r="CC94">
        <v>3.95229E-2</v>
      </c>
      <c r="CD94">
        <v>3.84491E-2</v>
      </c>
      <c r="CE94">
        <v>2.9482100000000001E-2</v>
      </c>
      <c r="CF94">
        <v>1.29283E-2</v>
      </c>
      <c r="CG94">
        <v>9.6863000000000001E-3</v>
      </c>
      <c r="CH94">
        <v>-4.7127999999999996E-3</v>
      </c>
      <c r="CI94">
        <v>-6.9962000000000002E-3</v>
      </c>
      <c r="CJ94">
        <v>-5.8792000000000002E-3</v>
      </c>
      <c r="CK94">
        <v>-6.8459999999999997E-3</v>
      </c>
      <c r="CL94" s="25">
        <v>3.6199999999999999E-5</v>
      </c>
      <c r="CM94" s="25">
        <v>3.4799999999999999E-5</v>
      </c>
      <c r="CN94" s="25">
        <v>3.6199999999999999E-5</v>
      </c>
      <c r="CO94" s="25">
        <v>3.4499999999999998E-5</v>
      </c>
      <c r="CP94" s="25">
        <v>2.4600000000000002E-5</v>
      </c>
      <c r="CQ94" s="25">
        <v>2.41E-5</v>
      </c>
      <c r="CR94" s="25">
        <v>2.51E-5</v>
      </c>
      <c r="CS94" s="25">
        <v>2.1500000000000001E-5</v>
      </c>
      <c r="CT94" s="25">
        <v>2.4600000000000002E-5</v>
      </c>
      <c r="CU94" s="25">
        <v>1.56E-5</v>
      </c>
      <c r="CV94" s="25">
        <v>7.4000000000000003E-6</v>
      </c>
      <c r="CW94" s="25">
        <v>2.12E-6</v>
      </c>
      <c r="CX94" s="25">
        <v>6.1700000000000002E-6</v>
      </c>
      <c r="CY94" s="25">
        <v>1.42E-5</v>
      </c>
      <c r="CZ94" s="25">
        <v>2.16E-5</v>
      </c>
      <c r="DA94" s="25">
        <v>2.9499999999999999E-5</v>
      </c>
      <c r="DB94" s="25">
        <v>3.6300000000000001E-5</v>
      </c>
      <c r="DC94" s="25">
        <v>4.2599999999999999E-5</v>
      </c>
      <c r="DD94" s="25">
        <v>5.27E-5</v>
      </c>
      <c r="DE94" s="25">
        <v>5.5999999999999999E-5</v>
      </c>
      <c r="DF94" s="25">
        <v>5.0399999999999999E-5</v>
      </c>
      <c r="DG94" s="25">
        <v>3.6000000000000001E-5</v>
      </c>
      <c r="DH94" s="25">
        <v>3.3599999999999997E-5</v>
      </c>
      <c r="DI94" s="25">
        <v>3.0899999999999999E-5</v>
      </c>
    </row>
    <row r="95" spans="1:113" x14ac:dyDescent="0.25">
      <c r="A95" t="str">
        <f t="shared" si="1"/>
        <v>All_7. Institutional/Government_All_All_All_0 to 20 kW_44057</v>
      </c>
      <c r="B95" t="s">
        <v>155</v>
      </c>
      <c r="C95" t="s">
        <v>215</v>
      </c>
      <c r="D95" t="s">
        <v>2</v>
      </c>
      <c r="E95" t="s">
        <v>43</v>
      </c>
      <c r="F95" t="s">
        <v>2</v>
      </c>
      <c r="G95" t="s">
        <v>2</v>
      </c>
      <c r="H95" t="s">
        <v>2</v>
      </c>
      <c r="I95" t="s">
        <v>208</v>
      </c>
      <c r="J95" s="11">
        <v>44057</v>
      </c>
      <c r="K95">
        <v>15</v>
      </c>
      <c r="L95">
        <v>18</v>
      </c>
      <c r="M95">
        <v>18013</v>
      </c>
      <c r="N95">
        <v>0</v>
      </c>
      <c r="O95">
        <v>0</v>
      </c>
      <c r="P95">
        <v>0</v>
      </c>
      <c r="Q95">
        <v>0</v>
      </c>
      <c r="R95">
        <v>0.98480369999999995</v>
      </c>
      <c r="S95">
        <v>0.96537779999999995</v>
      </c>
      <c r="T95">
        <v>0.94311129999999999</v>
      </c>
      <c r="U95">
        <v>0.93030950000000001</v>
      </c>
      <c r="V95">
        <v>0.93055679999999996</v>
      </c>
      <c r="W95">
        <v>0.96269079999999996</v>
      </c>
      <c r="X95">
        <v>0.93729709999999999</v>
      </c>
      <c r="Y95">
        <v>1.035153</v>
      </c>
      <c r="Z95">
        <v>1.3331580000000001</v>
      </c>
      <c r="AA95">
        <v>1.5369349999999999</v>
      </c>
      <c r="AB95">
        <v>1.6819139999999999</v>
      </c>
      <c r="AC95">
        <v>1.8106249999999999</v>
      </c>
      <c r="AD95">
        <v>1.8692359999999999</v>
      </c>
      <c r="AE95">
        <v>1.9074340000000001</v>
      </c>
      <c r="AF95">
        <v>1.9513130000000001</v>
      </c>
      <c r="AG95">
        <v>1.9192549999999999</v>
      </c>
      <c r="AH95">
        <v>1.8291740000000001</v>
      </c>
      <c r="AI95">
        <v>1.592533</v>
      </c>
      <c r="AJ95">
        <v>1.4405589999999999</v>
      </c>
      <c r="AK95">
        <v>1.342047</v>
      </c>
      <c r="AL95">
        <v>1.366279</v>
      </c>
      <c r="AM95">
        <v>1.306805</v>
      </c>
      <c r="AN95">
        <v>1.207263</v>
      </c>
      <c r="AO95">
        <v>1.1157699999999999</v>
      </c>
      <c r="AP95">
        <v>78.026570000000007</v>
      </c>
      <c r="AQ95">
        <v>74.347849999999994</v>
      </c>
      <c r="AR95">
        <v>73.553420000000003</v>
      </c>
      <c r="AS95">
        <v>72.804580000000001</v>
      </c>
      <c r="AT95">
        <v>72.042519999999996</v>
      </c>
      <c r="AU95">
        <v>71.35857</v>
      </c>
      <c r="AV95">
        <v>70.843699999999998</v>
      </c>
      <c r="AW95">
        <v>71.833560000000006</v>
      </c>
      <c r="AX95">
        <v>75.262100000000004</v>
      </c>
      <c r="AY95">
        <v>79.643029999999996</v>
      </c>
      <c r="AZ95">
        <v>84.113849999999999</v>
      </c>
      <c r="BA95">
        <v>88.206580000000002</v>
      </c>
      <c r="BB95">
        <v>92.073740000000001</v>
      </c>
      <c r="BC95">
        <v>95.619370000000004</v>
      </c>
      <c r="BD95">
        <v>97.544600000000003</v>
      </c>
      <c r="BE95">
        <v>98.934269999999998</v>
      </c>
      <c r="BF95">
        <v>99.656300000000002</v>
      </c>
      <c r="BG95">
        <v>99.136970000000005</v>
      </c>
      <c r="BH95">
        <v>98.31241</v>
      </c>
      <c r="BI95">
        <v>95.687479999999994</v>
      </c>
      <c r="BJ95">
        <v>91.761430000000004</v>
      </c>
      <c r="BK95">
        <v>88.117570000000001</v>
      </c>
      <c r="BL95">
        <v>85.262600000000006</v>
      </c>
      <c r="BM95">
        <v>83.127920000000003</v>
      </c>
      <c r="BN95">
        <v>-8.8135000000000002E-3</v>
      </c>
      <c r="BO95">
        <v>-7.0257000000000002E-3</v>
      </c>
      <c r="BP95">
        <v>-6.744E-3</v>
      </c>
      <c r="BQ95">
        <v>-5.4733999999999998E-3</v>
      </c>
      <c r="BR95">
        <v>-5.5970999999999998E-3</v>
      </c>
      <c r="BS95">
        <v>-6.1612999999999998E-3</v>
      </c>
      <c r="BT95">
        <v>-1.04253E-2</v>
      </c>
      <c r="BU95">
        <v>-9.7187000000000003E-3</v>
      </c>
      <c r="BV95">
        <v>-2.62101E-2</v>
      </c>
      <c r="BW95">
        <v>-1.7799700000000002E-2</v>
      </c>
      <c r="BX95">
        <v>4.8369999999999999E-4</v>
      </c>
      <c r="BY95">
        <v>5.1831999999999998E-3</v>
      </c>
      <c r="BZ95">
        <v>7.7292999999999997E-3</v>
      </c>
      <c r="CA95">
        <v>2.1490800000000001E-2</v>
      </c>
      <c r="CB95">
        <v>4.7065599999999999E-2</v>
      </c>
      <c r="CC95">
        <v>4.9070500000000003E-2</v>
      </c>
      <c r="CD95">
        <v>4.69621E-2</v>
      </c>
      <c r="CE95">
        <v>3.6978799999999999E-2</v>
      </c>
      <c r="CF95">
        <v>1.1582E-2</v>
      </c>
      <c r="CG95">
        <v>7.9065999999999997E-3</v>
      </c>
      <c r="CH95">
        <v>-4.0882999999999996E-3</v>
      </c>
      <c r="CI95">
        <v>-4.4660000000000001E-4</v>
      </c>
      <c r="CJ95">
        <v>-2.7214000000000001E-3</v>
      </c>
      <c r="CK95">
        <v>-2.5103E-3</v>
      </c>
      <c r="CL95" s="25">
        <v>2.7800000000000001E-5</v>
      </c>
      <c r="CM95" s="25">
        <v>3.2400000000000001E-5</v>
      </c>
      <c r="CN95" s="25">
        <v>2.55E-5</v>
      </c>
      <c r="CO95" s="25">
        <v>2.4499999999999999E-5</v>
      </c>
      <c r="CP95" s="25">
        <v>2.58E-5</v>
      </c>
      <c r="CQ95" s="25">
        <v>2.58E-5</v>
      </c>
      <c r="CR95" s="25">
        <v>3.1999999999999999E-5</v>
      </c>
      <c r="CS95" s="25">
        <v>3.1199999999999999E-5</v>
      </c>
      <c r="CT95" s="25">
        <v>3.26E-5</v>
      </c>
      <c r="CU95" s="25">
        <v>1.8499999999999999E-5</v>
      </c>
      <c r="CV95" s="25">
        <v>8.3699999999999995E-6</v>
      </c>
      <c r="CW95" s="25">
        <v>2.4099999999999998E-6</v>
      </c>
      <c r="CX95" s="25">
        <v>7.8800000000000008E-6</v>
      </c>
      <c r="CY95" s="25">
        <v>1.8600000000000001E-5</v>
      </c>
      <c r="CZ95" s="25">
        <v>3.0000000000000001E-5</v>
      </c>
      <c r="DA95" s="25">
        <v>4.18E-5</v>
      </c>
      <c r="DB95" s="25">
        <v>5.2899999999999998E-5</v>
      </c>
      <c r="DC95" s="25">
        <v>6.2700000000000006E-5</v>
      </c>
      <c r="DD95" s="25">
        <v>7.6600000000000005E-5</v>
      </c>
      <c r="DE95" s="25">
        <v>9.1799999999999995E-5</v>
      </c>
      <c r="DF95" s="25">
        <v>8.8599999999999999E-5</v>
      </c>
      <c r="DG95" s="25">
        <v>6.0099999999999997E-5</v>
      </c>
      <c r="DH95" s="25">
        <v>5.5500000000000001E-5</v>
      </c>
      <c r="DI95" s="25">
        <v>4.9200000000000003E-5</v>
      </c>
    </row>
    <row r="96" spans="1:113" x14ac:dyDescent="0.25">
      <c r="A96" t="str">
        <f t="shared" si="1"/>
        <v>All_7. Institutional/Government_All_All_All_0 to 20 kW_44060</v>
      </c>
      <c r="B96" t="s">
        <v>155</v>
      </c>
      <c r="C96" t="s">
        <v>215</v>
      </c>
      <c r="D96" t="s">
        <v>2</v>
      </c>
      <c r="E96" t="s">
        <v>43</v>
      </c>
      <c r="F96" t="s">
        <v>2</v>
      </c>
      <c r="G96" t="s">
        <v>2</v>
      </c>
      <c r="H96" t="s">
        <v>2</v>
      </c>
      <c r="I96" t="s">
        <v>208</v>
      </c>
      <c r="J96" s="11">
        <v>44060</v>
      </c>
      <c r="K96">
        <v>15</v>
      </c>
      <c r="L96">
        <v>18</v>
      </c>
      <c r="M96">
        <v>18013</v>
      </c>
      <c r="N96">
        <v>0</v>
      </c>
      <c r="O96">
        <v>0</v>
      </c>
      <c r="P96">
        <v>0</v>
      </c>
      <c r="Q96">
        <v>0</v>
      </c>
      <c r="R96">
        <v>1.0660480000000001</v>
      </c>
      <c r="S96">
        <v>1.030724</v>
      </c>
      <c r="T96">
        <v>1.0046269999999999</v>
      </c>
      <c r="U96">
        <v>0.98748239999999998</v>
      </c>
      <c r="V96">
        <v>0.98538700000000001</v>
      </c>
      <c r="W96">
        <v>1.013733</v>
      </c>
      <c r="X96">
        <v>1.0168779999999999</v>
      </c>
      <c r="Y96">
        <v>1.133861</v>
      </c>
      <c r="Z96">
        <v>1.4285730000000001</v>
      </c>
      <c r="AA96">
        <v>1.6237889999999999</v>
      </c>
      <c r="AB96">
        <v>1.7594810000000001</v>
      </c>
      <c r="AC96">
        <v>1.8469059999999999</v>
      </c>
      <c r="AD96">
        <v>1.8689610000000001</v>
      </c>
      <c r="AE96">
        <v>1.883105</v>
      </c>
      <c r="AF96">
        <v>1.883383</v>
      </c>
      <c r="AG96">
        <v>1.8331390000000001</v>
      </c>
      <c r="AH96">
        <v>1.722369</v>
      </c>
      <c r="AI96">
        <v>1.480073</v>
      </c>
      <c r="AJ96">
        <v>1.328589</v>
      </c>
      <c r="AK96">
        <v>1.2938419999999999</v>
      </c>
      <c r="AL96">
        <v>1.3407519999999999</v>
      </c>
      <c r="AM96">
        <v>1.2536769999999999</v>
      </c>
      <c r="AN96">
        <v>1.164784</v>
      </c>
      <c r="AO96">
        <v>1.0992280000000001</v>
      </c>
      <c r="AP96">
        <v>79.787769999999995</v>
      </c>
      <c r="AQ96">
        <v>78.641059999999996</v>
      </c>
      <c r="AR96">
        <v>77.23715</v>
      </c>
      <c r="AS96">
        <v>76.234359999999995</v>
      </c>
      <c r="AT96">
        <v>75.039259999999999</v>
      </c>
      <c r="AU96">
        <v>74.468609999999998</v>
      </c>
      <c r="AV96">
        <v>73.961929999999995</v>
      </c>
      <c r="AW96">
        <v>74.424260000000004</v>
      </c>
      <c r="AX96">
        <v>77.109520000000003</v>
      </c>
      <c r="AY96">
        <v>80.69041</v>
      </c>
      <c r="AZ96">
        <v>85.228269999999995</v>
      </c>
      <c r="BA96">
        <v>88.116529999999997</v>
      </c>
      <c r="BB96">
        <v>90.917730000000006</v>
      </c>
      <c r="BC96">
        <v>92.284970000000001</v>
      </c>
      <c r="BD96">
        <v>93.592470000000006</v>
      </c>
      <c r="BE96">
        <v>94.59666</v>
      </c>
      <c r="BF96">
        <v>94.545379999999994</v>
      </c>
      <c r="BG96">
        <v>93.128919999999994</v>
      </c>
      <c r="BH96">
        <v>91.742199999999997</v>
      </c>
      <c r="BI96">
        <v>89.534000000000006</v>
      </c>
      <c r="BJ96">
        <v>86.166809999999998</v>
      </c>
      <c r="BK96">
        <v>83.804060000000007</v>
      </c>
      <c r="BL96">
        <v>82.243669999999995</v>
      </c>
      <c r="BM96">
        <v>80.813999999999993</v>
      </c>
      <c r="BN96">
        <v>-7.7955000000000003E-3</v>
      </c>
      <c r="BO96">
        <v>2.5148000000000002E-3</v>
      </c>
      <c r="BP96">
        <v>-5.5084000000000001E-3</v>
      </c>
      <c r="BQ96">
        <v>-5.6506999999999998E-3</v>
      </c>
      <c r="BR96">
        <v>-8.5891000000000006E-3</v>
      </c>
      <c r="BS96">
        <v>-8.9431000000000007E-3</v>
      </c>
      <c r="BT96">
        <v>-1.9897000000000001E-3</v>
      </c>
      <c r="BU96">
        <v>-2.1652000000000001E-2</v>
      </c>
      <c r="BV96">
        <v>-4.5030500000000001E-2</v>
      </c>
      <c r="BW96">
        <v>-2.2615400000000001E-2</v>
      </c>
      <c r="BX96">
        <v>-9.4295999999999998E-3</v>
      </c>
      <c r="BY96">
        <v>1.0404200000000001E-2</v>
      </c>
      <c r="BZ96">
        <v>9.4888000000000004E-3</v>
      </c>
      <c r="CA96">
        <v>1.5447799999999999E-2</v>
      </c>
      <c r="CB96">
        <v>4.0120900000000001E-2</v>
      </c>
      <c r="CC96">
        <v>5.3139100000000002E-2</v>
      </c>
      <c r="CD96">
        <v>6.2914300000000006E-2</v>
      </c>
      <c r="CE96">
        <v>4.25496E-2</v>
      </c>
      <c r="CF96">
        <v>9.3994999999999999E-3</v>
      </c>
      <c r="CG96">
        <v>1.4199099999999999E-2</v>
      </c>
      <c r="CH96">
        <v>-9.7646999999999994E-3</v>
      </c>
      <c r="CI96">
        <v>3.7434999999999999E-3</v>
      </c>
      <c r="CJ96">
        <v>8.2092999999999992E-3</v>
      </c>
      <c r="CK96">
        <v>4.8884999999999996E-3</v>
      </c>
      <c r="CL96" s="25">
        <v>3.8500000000000001E-5</v>
      </c>
      <c r="CM96" s="25">
        <v>3.8300000000000003E-5</v>
      </c>
      <c r="CN96" s="25">
        <v>3.7100000000000001E-5</v>
      </c>
      <c r="CO96" s="25">
        <v>3.4700000000000003E-5</v>
      </c>
      <c r="CP96" s="25">
        <v>3.4600000000000001E-5</v>
      </c>
      <c r="CQ96" s="25">
        <v>2.7900000000000001E-5</v>
      </c>
      <c r="CR96" s="25">
        <v>3.54E-5</v>
      </c>
      <c r="CS96" s="25">
        <v>4.6E-5</v>
      </c>
      <c r="CT96" s="25">
        <v>4.9599999999999999E-5</v>
      </c>
      <c r="CU96" s="25">
        <v>2.6599999999999999E-5</v>
      </c>
      <c r="CV96" s="25">
        <v>9.6099999999999995E-6</v>
      </c>
      <c r="CW96" s="25">
        <v>3.3100000000000001E-6</v>
      </c>
      <c r="CX96" s="25">
        <v>8.1300000000000001E-6</v>
      </c>
      <c r="CY96" s="25">
        <v>2.1800000000000001E-5</v>
      </c>
      <c r="CZ96" s="25">
        <v>3.3800000000000002E-5</v>
      </c>
      <c r="DA96" s="25">
        <v>4.57E-5</v>
      </c>
      <c r="DB96" s="25">
        <v>5.3699999999999997E-5</v>
      </c>
      <c r="DC96" s="25">
        <v>6.0699999999999998E-5</v>
      </c>
      <c r="DD96" s="25">
        <v>6.5900000000000003E-5</v>
      </c>
      <c r="DE96" s="25">
        <v>6.7500000000000001E-5</v>
      </c>
      <c r="DF96" s="25">
        <v>6.1799999999999998E-5</v>
      </c>
      <c r="DG96" s="25">
        <v>4.0000000000000003E-5</v>
      </c>
      <c r="DH96" s="25">
        <v>3.8399999999999998E-5</v>
      </c>
      <c r="DI96" s="25">
        <v>3.3599999999999997E-5</v>
      </c>
    </row>
    <row r="97" spans="1:113" x14ac:dyDescent="0.25">
      <c r="A97" t="str">
        <f t="shared" si="1"/>
        <v>All_7. Institutional/Government_All_All_All_0 to 20 kW_44061</v>
      </c>
      <c r="B97" t="s">
        <v>155</v>
      </c>
      <c r="C97" t="s">
        <v>215</v>
      </c>
      <c r="D97" t="s">
        <v>2</v>
      </c>
      <c r="E97" t="s">
        <v>43</v>
      </c>
      <c r="F97" t="s">
        <v>2</v>
      </c>
      <c r="G97" t="s">
        <v>2</v>
      </c>
      <c r="H97" t="s">
        <v>2</v>
      </c>
      <c r="I97" t="s">
        <v>208</v>
      </c>
      <c r="J97" s="11">
        <v>44061</v>
      </c>
      <c r="K97">
        <v>15</v>
      </c>
      <c r="L97">
        <v>18</v>
      </c>
      <c r="M97">
        <v>18013</v>
      </c>
      <c r="N97">
        <v>0</v>
      </c>
      <c r="O97">
        <v>0</v>
      </c>
      <c r="P97">
        <v>0</v>
      </c>
      <c r="Q97">
        <v>0</v>
      </c>
      <c r="R97">
        <v>1.0550280000000001</v>
      </c>
      <c r="S97">
        <v>1.028672</v>
      </c>
      <c r="T97">
        <v>1.0075750000000001</v>
      </c>
      <c r="U97">
        <v>0.99740359999999995</v>
      </c>
      <c r="V97">
        <v>0.98829230000000001</v>
      </c>
      <c r="W97">
        <v>1.0186900000000001</v>
      </c>
      <c r="X97">
        <v>1.047169</v>
      </c>
      <c r="Y97">
        <v>1.153054</v>
      </c>
      <c r="Z97">
        <v>1.4829060000000001</v>
      </c>
      <c r="AA97">
        <v>1.7141379999999999</v>
      </c>
      <c r="AB97">
        <v>1.875685</v>
      </c>
      <c r="AC97">
        <v>1.9679180000000001</v>
      </c>
      <c r="AD97">
        <v>2.0002110000000002</v>
      </c>
      <c r="AE97">
        <v>2.0527389999999999</v>
      </c>
      <c r="AF97">
        <v>2.0700769999999999</v>
      </c>
      <c r="AG97">
        <v>2.023825</v>
      </c>
      <c r="AH97">
        <v>1.9020239999999999</v>
      </c>
      <c r="AI97">
        <v>1.639275</v>
      </c>
      <c r="AJ97">
        <v>1.4714229999999999</v>
      </c>
      <c r="AK97">
        <v>1.4066860000000001</v>
      </c>
      <c r="AL97">
        <v>1.417195</v>
      </c>
      <c r="AM97">
        <v>1.3114319999999999</v>
      </c>
      <c r="AN97">
        <v>1.2120230000000001</v>
      </c>
      <c r="AO97">
        <v>1.141141</v>
      </c>
      <c r="AP97">
        <v>79.561790000000002</v>
      </c>
      <c r="AQ97">
        <v>77.348240000000004</v>
      </c>
      <c r="AR97">
        <v>75.969009999999997</v>
      </c>
      <c r="AS97">
        <v>75.212230000000005</v>
      </c>
      <c r="AT97">
        <v>74.51437</v>
      </c>
      <c r="AU97">
        <v>73.609489999999994</v>
      </c>
      <c r="AV97">
        <v>72.747370000000004</v>
      </c>
      <c r="AW97">
        <v>72.772739999999999</v>
      </c>
      <c r="AX97">
        <v>75.654759999999996</v>
      </c>
      <c r="AY97">
        <v>80.117329999999995</v>
      </c>
      <c r="AZ97">
        <v>84.212689999999995</v>
      </c>
      <c r="BA97">
        <v>88.119519999999994</v>
      </c>
      <c r="BB97">
        <v>91.380570000000006</v>
      </c>
      <c r="BC97">
        <v>94.201030000000003</v>
      </c>
      <c r="BD97">
        <v>96.055719999999994</v>
      </c>
      <c r="BE97">
        <v>97.354200000000006</v>
      </c>
      <c r="BF97">
        <v>97.644959999999998</v>
      </c>
      <c r="BG97">
        <v>97.054190000000006</v>
      </c>
      <c r="BH97">
        <v>95.328509999999994</v>
      </c>
      <c r="BI97">
        <v>92.625159999999994</v>
      </c>
      <c r="BJ97">
        <v>88.532920000000004</v>
      </c>
      <c r="BK97">
        <v>86.283240000000006</v>
      </c>
      <c r="BL97">
        <v>84.124669999999995</v>
      </c>
      <c r="BM97">
        <v>81.634969999999996</v>
      </c>
      <c r="BN97">
        <v>-1.00178E-2</v>
      </c>
      <c r="BO97">
        <v>-6.0724999999999998E-3</v>
      </c>
      <c r="BP97">
        <v>-7.7188999999999999E-3</v>
      </c>
      <c r="BQ97">
        <v>-6.0448000000000003E-3</v>
      </c>
      <c r="BR97">
        <v>-7.9611999999999999E-3</v>
      </c>
      <c r="BS97">
        <v>-6.5008000000000002E-3</v>
      </c>
      <c r="BT97">
        <v>-1.0577400000000001E-2</v>
      </c>
      <c r="BU97" s="25">
        <v>-1.44823E-2</v>
      </c>
      <c r="BV97">
        <v>-2.9778900000000001E-2</v>
      </c>
      <c r="BW97">
        <v>-2.19524E-2</v>
      </c>
      <c r="BX97">
        <v>4.8690000000000002E-4</v>
      </c>
      <c r="BY97">
        <v>5.5887999999999997E-3</v>
      </c>
      <c r="BZ97">
        <v>7.9456000000000006E-3</v>
      </c>
      <c r="CA97">
        <v>2.1385000000000001E-2</v>
      </c>
      <c r="CB97">
        <v>4.6629900000000002E-2</v>
      </c>
      <c r="CC97">
        <v>4.8010700000000003E-2</v>
      </c>
      <c r="CD97">
        <v>4.5988800000000003E-2</v>
      </c>
      <c r="CE97">
        <v>3.5624799999999998E-2</v>
      </c>
      <c r="CF97">
        <v>1.2040199999999999E-2</v>
      </c>
      <c r="CG97">
        <v>8.6580000000000008E-3</v>
      </c>
      <c r="CH97">
        <v>-4.3042999999999996E-3</v>
      </c>
      <c r="CI97">
        <v>-1.5100999999999999E-3</v>
      </c>
      <c r="CJ97">
        <v>-2.8368999999999998E-3</v>
      </c>
      <c r="CK97">
        <v>-2.7883999999999999E-3</v>
      </c>
      <c r="CL97" s="25">
        <v>3.4799999999999999E-5</v>
      </c>
      <c r="CM97" s="25">
        <v>3.57E-5</v>
      </c>
      <c r="CN97" s="25">
        <v>2.8399999999999999E-5</v>
      </c>
      <c r="CO97" s="25">
        <v>2.9200000000000002E-5</v>
      </c>
      <c r="CP97" s="25">
        <v>2.6800000000000001E-5</v>
      </c>
      <c r="CQ97" s="25">
        <v>2.9899999999999998E-5</v>
      </c>
      <c r="CR97" s="25">
        <v>3.6900000000000002E-5</v>
      </c>
      <c r="CS97" s="25">
        <v>3.7799999999999997E-5</v>
      </c>
      <c r="CT97" s="25">
        <v>3.8399999999999998E-5</v>
      </c>
      <c r="CU97" s="25">
        <v>2.1699999999999999E-5</v>
      </c>
      <c r="CV97" s="25">
        <v>7.3900000000000004E-6</v>
      </c>
      <c r="CW97" s="25">
        <v>2.3300000000000001E-6</v>
      </c>
      <c r="CX97" s="25">
        <v>6.9E-6</v>
      </c>
      <c r="CY97" s="25">
        <v>1.8300000000000001E-5</v>
      </c>
      <c r="CZ97" s="25">
        <v>3.1399999999999998E-5</v>
      </c>
      <c r="DA97" s="25">
        <v>4.4299999999999999E-5</v>
      </c>
      <c r="DB97" s="25">
        <v>6.0099999999999997E-5</v>
      </c>
      <c r="DC97" s="25">
        <v>6.5900000000000003E-5</v>
      </c>
      <c r="DD97" s="25">
        <v>7.0699999999999997E-5</v>
      </c>
      <c r="DE97" s="25">
        <v>7.0199999999999999E-5</v>
      </c>
      <c r="DF97" s="25">
        <v>6.3999999999999997E-5</v>
      </c>
      <c r="DG97" s="25">
        <v>4.5899999999999998E-5</v>
      </c>
      <c r="DH97" s="25">
        <v>4.3099999999999997E-5</v>
      </c>
      <c r="DI97" s="25">
        <v>3.9900000000000001E-5</v>
      </c>
    </row>
    <row r="98" spans="1:113" x14ac:dyDescent="0.25">
      <c r="A98" t="str">
        <f t="shared" si="1"/>
        <v>All_7. Institutional/Government_All_All_All_0 to 20 kW_44062</v>
      </c>
      <c r="B98" t="s">
        <v>155</v>
      </c>
      <c r="C98" t="s">
        <v>215</v>
      </c>
      <c r="D98" t="s">
        <v>2</v>
      </c>
      <c r="E98" t="s">
        <v>43</v>
      </c>
      <c r="F98" t="s">
        <v>2</v>
      </c>
      <c r="G98" t="s">
        <v>2</v>
      </c>
      <c r="H98" t="s">
        <v>2</v>
      </c>
      <c r="I98" t="s">
        <v>208</v>
      </c>
      <c r="J98" s="11">
        <v>44062</v>
      </c>
      <c r="K98">
        <v>15</v>
      </c>
      <c r="L98">
        <v>18</v>
      </c>
      <c r="M98">
        <v>18013</v>
      </c>
      <c r="N98">
        <v>0</v>
      </c>
      <c r="O98">
        <v>0</v>
      </c>
      <c r="P98">
        <v>0</v>
      </c>
      <c r="Q98">
        <v>0</v>
      </c>
      <c r="R98">
        <v>1.0935969999999999</v>
      </c>
      <c r="S98">
        <v>1.0672219999999999</v>
      </c>
      <c r="T98">
        <v>1.038432</v>
      </c>
      <c r="U98">
        <v>1.0185010000000001</v>
      </c>
      <c r="V98">
        <v>1.0183230000000001</v>
      </c>
      <c r="W98">
        <v>1.041736</v>
      </c>
      <c r="X98">
        <v>1.083906</v>
      </c>
      <c r="Y98">
        <v>1.1795990000000001</v>
      </c>
      <c r="Z98">
        <v>1.471266</v>
      </c>
      <c r="AA98">
        <v>1.663449</v>
      </c>
      <c r="AB98">
        <v>1.7684420000000001</v>
      </c>
      <c r="AC98">
        <v>1.845329</v>
      </c>
      <c r="AD98">
        <v>1.887731</v>
      </c>
      <c r="AE98">
        <v>1.9493240000000001</v>
      </c>
      <c r="AF98">
        <v>1.947271</v>
      </c>
      <c r="AG98">
        <v>1.898048</v>
      </c>
      <c r="AH98">
        <v>1.784019</v>
      </c>
      <c r="AI98">
        <v>1.5237080000000001</v>
      </c>
      <c r="AJ98">
        <v>1.3729629999999999</v>
      </c>
      <c r="AK98">
        <v>1.3066390000000001</v>
      </c>
      <c r="AL98">
        <v>1.3000640000000001</v>
      </c>
      <c r="AM98">
        <v>1.1898470000000001</v>
      </c>
      <c r="AN98">
        <v>1.1039330000000001</v>
      </c>
      <c r="AO98">
        <v>1.034932</v>
      </c>
      <c r="AP98">
        <v>77.557689999999994</v>
      </c>
      <c r="AQ98">
        <v>78.582509999999999</v>
      </c>
      <c r="AR98">
        <v>77.375770000000003</v>
      </c>
      <c r="AS98">
        <v>75.892060000000001</v>
      </c>
      <c r="AT98">
        <v>74.490070000000003</v>
      </c>
      <c r="AU98">
        <v>73.936949999999996</v>
      </c>
      <c r="AV98">
        <v>72.841750000000005</v>
      </c>
      <c r="AW98">
        <v>72.765110000000007</v>
      </c>
      <c r="AX98">
        <v>75.147980000000004</v>
      </c>
      <c r="AY98">
        <v>78.762270000000001</v>
      </c>
      <c r="AZ98">
        <v>82.702619999999996</v>
      </c>
      <c r="BA98">
        <v>86.859759999999994</v>
      </c>
      <c r="BB98">
        <v>90.096770000000006</v>
      </c>
      <c r="BC98">
        <v>92.133369999999999</v>
      </c>
      <c r="BD98">
        <v>93.655860000000004</v>
      </c>
      <c r="BE98">
        <v>94.182119999999998</v>
      </c>
      <c r="BF98">
        <v>94.145960000000002</v>
      </c>
      <c r="BG98">
        <v>92.964370000000002</v>
      </c>
      <c r="BH98">
        <v>90.774910000000006</v>
      </c>
      <c r="BI98">
        <v>87.132639999999995</v>
      </c>
      <c r="BJ98">
        <v>83.269900000000007</v>
      </c>
      <c r="BK98">
        <v>80.687060000000002</v>
      </c>
      <c r="BL98">
        <v>78.8155</v>
      </c>
      <c r="BM98">
        <v>76.929410000000004</v>
      </c>
      <c r="BN98">
        <v>-9.3095999999999995E-3</v>
      </c>
      <c r="BO98">
        <v>-5.8355000000000004E-3</v>
      </c>
      <c r="BP98">
        <v>-9.1538000000000001E-3</v>
      </c>
      <c r="BQ98">
        <v>-6.8609999999999999E-3</v>
      </c>
      <c r="BR98">
        <v>-9.8049000000000001E-3</v>
      </c>
      <c r="BS98">
        <v>-7.1157E-3</v>
      </c>
      <c r="BT98">
        <v>-1.10087E-2</v>
      </c>
      <c r="BU98">
        <v>-1.9171500000000001E-2</v>
      </c>
      <c r="BV98">
        <v>-3.0762999999999999E-2</v>
      </c>
      <c r="BW98">
        <v>-1.89737E-2</v>
      </c>
      <c r="BX98">
        <v>5.4960000000000002E-4</v>
      </c>
      <c r="BY98">
        <v>5.2256000000000004E-3</v>
      </c>
      <c r="BZ98" s="25">
        <v>7.4168000000000003E-3</v>
      </c>
      <c r="CA98">
        <v>1.99551E-2</v>
      </c>
      <c r="CB98">
        <v>4.1960699999999997E-2</v>
      </c>
      <c r="CC98">
        <v>4.2784200000000001E-2</v>
      </c>
      <c r="CD98">
        <v>3.9768199999999997E-2</v>
      </c>
      <c r="CE98">
        <v>2.9556800000000001E-2</v>
      </c>
      <c r="CF98">
        <v>1.2501099999999999E-2</v>
      </c>
      <c r="CG98">
        <v>9.4140999999999999E-3</v>
      </c>
      <c r="CH98">
        <v>-5.4232000000000004E-3</v>
      </c>
      <c r="CI98">
        <v>-9.2593999999999992E-3</v>
      </c>
      <c r="CJ98">
        <v>-6.5896000000000001E-3</v>
      </c>
      <c r="CK98">
        <v>-7.6489000000000001E-3</v>
      </c>
      <c r="CL98" s="25">
        <v>4.1499999999999999E-5</v>
      </c>
      <c r="CM98" s="25">
        <v>4.1100000000000003E-5</v>
      </c>
      <c r="CN98" s="25">
        <v>4.07E-5</v>
      </c>
      <c r="CO98" s="25">
        <v>4.9200000000000003E-5</v>
      </c>
      <c r="CP98" s="25">
        <v>4.6E-5</v>
      </c>
      <c r="CQ98" s="25">
        <v>4.4799999999999998E-5</v>
      </c>
      <c r="CR98" s="25">
        <v>6.3499999999999999E-5</v>
      </c>
      <c r="CS98" s="25">
        <v>5.5899999999999997E-5</v>
      </c>
      <c r="CT98" s="25">
        <v>4.9700000000000002E-5</v>
      </c>
      <c r="CU98" s="25">
        <v>2.2399999999999999E-5</v>
      </c>
      <c r="CV98" s="25">
        <v>7.9100000000000005E-6</v>
      </c>
      <c r="CW98" s="25">
        <v>2.3E-6</v>
      </c>
      <c r="CX98" s="25">
        <v>7.3499999999999999E-6</v>
      </c>
      <c r="CY98" s="25">
        <v>1.66E-5</v>
      </c>
      <c r="CZ98" s="25">
        <v>2.5400000000000001E-5</v>
      </c>
      <c r="DA98" s="25">
        <v>3.3599999999999997E-5</v>
      </c>
      <c r="DB98" s="25">
        <v>4.1399999999999997E-5</v>
      </c>
      <c r="DC98" s="25">
        <v>4.8199999999999999E-5</v>
      </c>
      <c r="DD98" s="25">
        <v>6.0399999999999998E-5</v>
      </c>
      <c r="DE98" s="25">
        <v>6.1299999999999999E-5</v>
      </c>
      <c r="DF98" s="25">
        <v>4.0899999999999998E-5</v>
      </c>
      <c r="DG98" s="25">
        <v>2.7100000000000001E-5</v>
      </c>
      <c r="DH98" s="25">
        <v>2.6100000000000001E-5</v>
      </c>
      <c r="DI98" s="25">
        <v>2.3600000000000001E-5</v>
      </c>
    </row>
    <row r="99" spans="1:113" x14ac:dyDescent="0.25">
      <c r="A99" t="str">
        <f t="shared" si="1"/>
        <v>All_7. Institutional/Government_All_All_All_0 to 20 kW_44080</v>
      </c>
      <c r="B99" t="s">
        <v>155</v>
      </c>
      <c r="C99" t="s">
        <v>215</v>
      </c>
      <c r="D99" t="s">
        <v>2</v>
      </c>
      <c r="E99" t="s">
        <v>43</v>
      </c>
      <c r="F99" t="s">
        <v>2</v>
      </c>
      <c r="G99" t="s">
        <v>2</v>
      </c>
      <c r="H99" t="s">
        <v>2</v>
      </c>
      <c r="I99" t="s">
        <v>208</v>
      </c>
      <c r="J99" s="11">
        <v>44080</v>
      </c>
      <c r="K99">
        <v>15</v>
      </c>
      <c r="L99">
        <v>18</v>
      </c>
      <c r="M99">
        <v>18014</v>
      </c>
      <c r="N99">
        <v>0</v>
      </c>
      <c r="O99">
        <v>0</v>
      </c>
      <c r="P99">
        <v>0</v>
      </c>
      <c r="Q99">
        <v>0</v>
      </c>
      <c r="R99">
        <v>1.013174</v>
      </c>
      <c r="S99">
        <v>0.97949750000000002</v>
      </c>
      <c r="T99">
        <v>0.95565940000000005</v>
      </c>
      <c r="U99">
        <v>0.93849660000000001</v>
      </c>
      <c r="V99">
        <v>0.92956260000000002</v>
      </c>
      <c r="W99">
        <v>0.93704149999999997</v>
      </c>
      <c r="X99">
        <v>0.92760580000000004</v>
      </c>
      <c r="Y99">
        <v>0.86382610000000004</v>
      </c>
      <c r="Z99">
        <v>1.010859</v>
      </c>
      <c r="AA99">
        <v>1.232605</v>
      </c>
      <c r="AB99">
        <v>1.414895</v>
      </c>
      <c r="AC99">
        <v>1.4768669999999999</v>
      </c>
      <c r="AD99">
        <v>1.4080710000000001</v>
      </c>
      <c r="AE99">
        <v>1.369478</v>
      </c>
      <c r="AF99">
        <v>1.3759619999999999</v>
      </c>
      <c r="AG99">
        <v>1.369982</v>
      </c>
      <c r="AH99">
        <v>1.3597939999999999</v>
      </c>
      <c r="AI99">
        <v>1.318819</v>
      </c>
      <c r="AJ99">
        <v>1.248324</v>
      </c>
      <c r="AK99">
        <v>1.285701</v>
      </c>
      <c r="AL99">
        <v>1.2891570000000001</v>
      </c>
      <c r="AM99">
        <v>1.2099800000000001</v>
      </c>
      <c r="AN99">
        <v>1.125189</v>
      </c>
      <c r="AO99">
        <v>1.062182</v>
      </c>
      <c r="AP99">
        <v>78.753219999999999</v>
      </c>
      <c r="AQ99">
        <v>75.711160000000007</v>
      </c>
      <c r="AR99">
        <v>74.472539999999995</v>
      </c>
      <c r="AS99">
        <v>73.444789999999998</v>
      </c>
      <c r="AT99">
        <v>72.384320000000002</v>
      </c>
      <c r="AU99">
        <v>71.487210000000005</v>
      </c>
      <c r="AV99">
        <v>70.643199999999993</v>
      </c>
      <c r="AW99">
        <v>70.207300000000004</v>
      </c>
      <c r="AX99">
        <v>72.87876</v>
      </c>
      <c r="AY99">
        <v>79.613879999999995</v>
      </c>
      <c r="AZ99">
        <v>83.526470000000003</v>
      </c>
      <c r="BA99">
        <v>89.059610000000006</v>
      </c>
      <c r="BB99">
        <v>93.451310000000007</v>
      </c>
      <c r="BC99">
        <v>96.703029999999998</v>
      </c>
      <c r="BD99">
        <v>99.469059999999999</v>
      </c>
      <c r="BE99">
        <v>101.2756</v>
      </c>
      <c r="BF99">
        <v>102.1228</v>
      </c>
      <c r="BG99">
        <v>101.36450000000001</v>
      </c>
      <c r="BH99">
        <v>99.219639999999998</v>
      </c>
      <c r="BI99">
        <v>95.356250000000003</v>
      </c>
      <c r="BJ99">
        <v>90.31447</v>
      </c>
      <c r="BK99">
        <v>86.93535</v>
      </c>
      <c r="BL99">
        <v>84.018569999999997</v>
      </c>
      <c r="BM99">
        <v>81.546279999999996</v>
      </c>
      <c r="BN99">
        <v>2.3081399999999998E-2</v>
      </c>
      <c r="BO99">
        <v>2.39493E-2</v>
      </c>
      <c r="BP99">
        <v>1.79373E-2</v>
      </c>
      <c r="BQ99">
        <v>1.4656600000000001E-2</v>
      </c>
      <c r="BR99">
        <v>1.4201500000000001E-2</v>
      </c>
      <c r="BS99">
        <v>1.1700800000000001E-2</v>
      </c>
      <c r="BT99">
        <v>2.2406300000000001E-2</v>
      </c>
      <c r="BU99">
        <v>6.5928000000000002E-3</v>
      </c>
      <c r="BV99">
        <v>1.4933E-2</v>
      </c>
      <c r="BW99">
        <v>2.23667E-2</v>
      </c>
      <c r="BX99">
        <v>-1.34135E-2</v>
      </c>
      <c r="BY99">
        <v>4.0451000000000003E-3</v>
      </c>
      <c r="BZ99" s="25">
        <v>5.6108E-3</v>
      </c>
      <c r="CA99">
        <v>3.1399999999999998E-5</v>
      </c>
      <c r="CB99">
        <v>1.3571700000000001E-2</v>
      </c>
      <c r="CC99">
        <v>1.38263E-2</v>
      </c>
      <c r="CD99">
        <v>3.09702E-2</v>
      </c>
      <c r="CE99">
        <v>3.37357E-2</v>
      </c>
      <c r="CF99">
        <v>2.56949E-2</v>
      </c>
      <c r="CG99">
        <v>4.4158500000000003E-2</v>
      </c>
      <c r="CH99">
        <v>1.7782099999999999E-2</v>
      </c>
      <c r="CI99">
        <v>1.3174399999999999E-2</v>
      </c>
      <c r="CJ99">
        <v>1.8147900000000002E-2</v>
      </c>
      <c r="CK99">
        <v>1.7294400000000001E-2</v>
      </c>
      <c r="CL99">
        <v>6.9800000000000003E-5</v>
      </c>
      <c r="CM99">
        <v>6.6299999999999999E-5</v>
      </c>
      <c r="CN99">
        <v>5.8600000000000001E-5</v>
      </c>
      <c r="CO99">
        <v>6.1400000000000002E-5</v>
      </c>
      <c r="CP99">
        <v>5.77E-5</v>
      </c>
      <c r="CQ99">
        <v>6.1299999999999999E-5</v>
      </c>
      <c r="CR99">
        <v>6.6400000000000001E-5</v>
      </c>
      <c r="CS99">
        <v>9.4699999999999998E-5</v>
      </c>
      <c r="CT99">
        <v>2.0890000000000001E-4</v>
      </c>
      <c r="CU99">
        <v>1.7650000000000001E-4</v>
      </c>
      <c r="CV99" s="25">
        <v>4.6199999999999998E-5</v>
      </c>
      <c r="CW99" s="25">
        <v>1.49E-5</v>
      </c>
      <c r="CX99" s="25">
        <v>5.1E-5</v>
      </c>
      <c r="CY99">
        <v>1.18E-4</v>
      </c>
      <c r="CZ99">
        <v>1.4420000000000001E-4</v>
      </c>
      <c r="DA99">
        <v>1.6330000000000001E-4</v>
      </c>
      <c r="DB99">
        <v>1.818E-4</v>
      </c>
      <c r="DC99">
        <v>1.896E-4</v>
      </c>
      <c r="DD99">
        <v>1.727E-4</v>
      </c>
      <c r="DE99">
        <v>1.516E-4</v>
      </c>
      <c r="DF99">
        <v>1.181E-4</v>
      </c>
      <c r="DG99">
        <v>8.6100000000000006E-5</v>
      </c>
      <c r="DH99">
        <v>6.4300000000000004E-5</v>
      </c>
      <c r="DI99">
        <v>5.77E-5</v>
      </c>
    </row>
    <row r="100" spans="1:113" x14ac:dyDescent="0.25">
      <c r="A100" t="str">
        <f t="shared" si="1"/>
        <v>All_7. Institutional/Government_All_All_All_0 to 20 kW_2958465</v>
      </c>
      <c r="B100" t="s">
        <v>169</v>
      </c>
      <c r="C100" t="s">
        <v>215</v>
      </c>
      <c r="D100" t="s">
        <v>2</v>
      </c>
      <c r="E100" t="s">
        <v>43</v>
      </c>
      <c r="F100" t="s">
        <v>2</v>
      </c>
      <c r="G100" t="s">
        <v>2</v>
      </c>
      <c r="H100" t="s">
        <v>2</v>
      </c>
      <c r="I100" t="s">
        <v>208</v>
      </c>
      <c r="J100" s="11">
        <v>2958465</v>
      </c>
      <c r="K100">
        <v>15</v>
      </c>
      <c r="L100">
        <v>18</v>
      </c>
      <c r="M100">
        <v>18012</v>
      </c>
      <c r="N100">
        <v>0</v>
      </c>
      <c r="O100">
        <v>0</v>
      </c>
      <c r="P100">
        <v>0</v>
      </c>
      <c r="Q100">
        <v>0</v>
      </c>
      <c r="R100">
        <v>1.001263</v>
      </c>
      <c r="S100">
        <v>0.97338959999999997</v>
      </c>
      <c r="T100">
        <v>0.94742079999999995</v>
      </c>
      <c r="U100">
        <v>0.93166990000000005</v>
      </c>
      <c r="V100">
        <v>0.92384699999999997</v>
      </c>
      <c r="W100">
        <v>0.93434110000000004</v>
      </c>
      <c r="X100">
        <v>0.90809600000000001</v>
      </c>
      <c r="Y100">
        <v>1.0141830000000001</v>
      </c>
      <c r="Z100">
        <v>1.292581</v>
      </c>
      <c r="AA100">
        <v>1.487204</v>
      </c>
      <c r="AB100">
        <v>1.623802</v>
      </c>
      <c r="AC100">
        <v>1.7123429999999999</v>
      </c>
      <c r="AD100">
        <v>1.7487029999999999</v>
      </c>
      <c r="AE100">
        <v>1.8040080000000001</v>
      </c>
      <c r="AF100">
        <v>1.836303</v>
      </c>
      <c r="AG100">
        <v>1.815007</v>
      </c>
      <c r="AH100">
        <v>1.7248140000000001</v>
      </c>
      <c r="AI100">
        <v>1.5004169999999999</v>
      </c>
      <c r="AJ100">
        <v>1.357818</v>
      </c>
      <c r="AK100">
        <v>1.2769539999999999</v>
      </c>
      <c r="AL100">
        <v>1.2838700000000001</v>
      </c>
      <c r="AM100">
        <v>1.2195069999999999</v>
      </c>
      <c r="AN100">
        <v>1.1296459999999999</v>
      </c>
      <c r="AO100">
        <v>1.055585</v>
      </c>
      <c r="AP100">
        <v>75.03013</v>
      </c>
      <c r="AQ100">
        <v>73.490200000000002</v>
      </c>
      <c r="AR100">
        <v>72.085269999999994</v>
      </c>
      <c r="AS100">
        <v>70.899289999999993</v>
      </c>
      <c r="AT100">
        <v>69.764859999999999</v>
      </c>
      <c r="AU100">
        <v>68.838290000000001</v>
      </c>
      <c r="AV100">
        <v>68.097840000000005</v>
      </c>
      <c r="AW100">
        <v>68.841040000000007</v>
      </c>
      <c r="AX100">
        <v>71.947599999999994</v>
      </c>
      <c r="AY100">
        <v>76.041929999999994</v>
      </c>
      <c r="AZ100">
        <v>79.978870000000001</v>
      </c>
      <c r="BA100">
        <v>83.918620000000004</v>
      </c>
      <c r="BB100">
        <v>87.414699999999996</v>
      </c>
      <c r="BC100">
        <v>90.168210000000002</v>
      </c>
      <c r="BD100">
        <v>92.267120000000006</v>
      </c>
      <c r="BE100">
        <v>93.517229999999998</v>
      </c>
      <c r="BF100">
        <v>94.017780000000002</v>
      </c>
      <c r="BG100">
        <v>93.346639999999994</v>
      </c>
      <c r="BH100">
        <v>91.812569999999994</v>
      </c>
      <c r="BI100">
        <v>89.054820000000007</v>
      </c>
      <c r="BJ100">
        <v>85.044669999999996</v>
      </c>
      <c r="BK100">
        <v>81.664079999999998</v>
      </c>
      <c r="BL100">
        <v>79.020020000000002</v>
      </c>
      <c r="BM100">
        <v>76.865290000000002</v>
      </c>
      <c r="BN100">
        <v>-6.0951E-3</v>
      </c>
      <c r="BO100">
        <v>-3.7564999999999999E-3</v>
      </c>
      <c r="BP100">
        <v>-4.7980999999999996E-3</v>
      </c>
      <c r="BQ100">
        <v>-4.3559999999999996E-3</v>
      </c>
      <c r="BR100">
        <v>-3.9471999999999997E-3</v>
      </c>
      <c r="BS100">
        <v>-5.9391000000000001E-3</v>
      </c>
      <c r="BT100">
        <v>-6.5849000000000003E-3</v>
      </c>
      <c r="BU100">
        <v>-6.5811000000000003E-3</v>
      </c>
      <c r="BV100">
        <v>-1.9894200000000001E-2</v>
      </c>
      <c r="BW100">
        <v>-1.0529699999999999E-2</v>
      </c>
      <c r="BX100">
        <v>-2.6924000000000002E-3</v>
      </c>
      <c r="BY100">
        <v>5.0105999999999996E-3</v>
      </c>
      <c r="BZ100">
        <v>6.1108000000000004E-3</v>
      </c>
      <c r="CA100">
        <v>1.5358E-2</v>
      </c>
      <c r="CB100">
        <v>3.4995199999999997E-2</v>
      </c>
      <c r="CC100">
        <v>4.0413600000000001E-2</v>
      </c>
      <c r="CD100">
        <v>4.2760800000000002E-2</v>
      </c>
      <c r="CE100">
        <v>3.1875500000000001E-2</v>
      </c>
      <c r="CF100">
        <v>1.13744E-2</v>
      </c>
      <c r="CG100">
        <v>1.1088199999999999E-2</v>
      </c>
      <c r="CH100">
        <v>-5.5332000000000003E-3</v>
      </c>
      <c r="CI100">
        <v>-4.0940000000000004E-3</v>
      </c>
      <c r="CJ100">
        <v>-1.6738E-3</v>
      </c>
      <c r="CK100">
        <v>-3.5653999999999998E-3</v>
      </c>
      <c r="CL100" s="25">
        <v>2.8200000000000001E-6</v>
      </c>
      <c r="CM100" s="25">
        <v>2.7499999999999999E-6</v>
      </c>
      <c r="CN100" s="25">
        <v>2.57E-6</v>
      </c>
      <c r="CO100" s="25">
        <v>2.5100000000000001E-6</v>
      </c>
      <c r="CP100" s="25">
        <v>2.3800000000000001E-6</v>
      </c>
      <c r="CQ100" s="25">
        <v>2.2500000000000001E-6</v>
      </c>
      <c r="CR100" s="25">
        <v>2.6199999999999999E-6</v>
      </c>
      <c r="CS100" s="25">
        <v>2.79E-6</v>
      </c>
      <c r="CT100" s="25">
        <v>3.8299999999999998E-6</v>
      </c>
      <c r="CU100" s="25">
        <v>2.6199999999999999E-6</v>
      </c>
      <c r="CV100" s="25">
        <v>7.8599999999999997E-7</v>
      </c>
      <c r="CW100" s="25">
        <v>2.5400000000000002E-7</v>
      </c>
      <c r="CX100" s="25">
        <v>7.7700000000000004E-7</v>
      </c>
      <c r="CY100" s="25">
        <v>1.88E-6</v>
      </c>
      <c r="CZ100" s="25">
        <v>2.74E-6</v>
      </c>
      <c r="DA100" s="25">
        <v>3.5099999999999999E-6</v>
      </c>
      <c r="DB100" s="25">
        <v>4.2699999999999998E-6</v>
      </c>
      <c r="DC100" s="25">
        <v>4.9599999999999999E-6</v>
      </c>
      <c r="DD100" s="25">
        <v>5.5300000000000004E-6</v>
      </c>
      <c r="DE100" s="25">
        <v>5.7899999999999996E-6</v>
      </c>
      <c r="DF100" s="25">
        <v>4.7199999999999997E-6</v>
      </c>
      <c r="DG100" s="25">
        <v>3.32E-6</v>
      </c>
      <c r="DH100" s="25">
        <v>2.9699999999999999E-6</v>
      </c>
      <c r="DI100" s="25">
        <v>2.7199999999999998E-6</v>
      </c>
    </row>
    <row r="101" spans="1:113" x14ac:dyDescent="0.25">
      <c r="A101" t="str">
        <f t="shared" si="1"/>
        <v>All_8. Other or unknown_All_All_All_0 to 20 kW_43978</v>
      </c>
      <c r="B101" t="s">
        <v>155</v>
      </c>
      <c r="C101" t="s">
        <v>216</v>
      </c>
      <c r="D101" t="s">
        <v>2</v>
      </c>
      <c r="E101" t="s">
        <v>44</v>
      </c>
      <c r="F101" t="s">
        <v>2</v>
      </c>
      <c r="G101" t="s">
        <v>2</v>
      </c>
      <c r="H101" t="s">
        <v>2</v>
      </c>
      <c r="I101" t="s">
        <v>208</v>
      </c>
      <c r="J101" s="11">
        <v>43978</v>
      </c>
      <c r="K101">
        <v>15</v>
      </c>
      <c r="L101">
        <v>18</v>
      </c>
      <c r="M101">
        <v>6071</v>
      </c>
      <c r="N101">
        <v>0</v>
      </c>
      <c r="O101">
        <v>0</v>
      </c>
      <c r="P101">
        <v>0</v>
      </c>
      <c r="Q101">
        <v>0</v>
      </c>
      <c r="R101">
        <v>1.123375</v>
      </c>
      <c r="S101">
        <v>1.0906009999999999</v>
      </c>
      <c r="T101">
        <v>1.0556639999999999</v>
      </c>
      <c r="U101">
        <v>1.040254</v>
      </c>
      <c r="V101">
        <v>1.043806</v>
      </c>
      <c r="W101">
        <v>1.0190330000000001</v>
      </c>
      <c r="X101">
        <v>0.87285840000000003</v>
      </c>
      <c r="Y101">
        <v>0.95319920000000002</v>
      </c>
      <c r="Z101">
        <v>1.15385</v>
      </c>
      <c r="AA101">
        <v>1.3245279999999999</v>
      </c>
      <c r="AB101">
        <v>1.462688</v>
      </c>
      <c r="AC101">
        <v>1.558422</v>
      </c>
      <c r="AD101">
        <v>1.6127039999999999</v>
      </c>
      <c r="AE101">
        <v>1.6610990000000001</v>
      </c>
      <c r="AF101">
        <v>1.689389</v>
      </c>
      <c r="AG101">
        <v>1.6752100000000001</v>
      </c>
      <c r="AH101">
        <v>1.601351</v>
      </c>
      <c r="AI101">
        <v>1.4013150000000001</v>
      </c>
      <c r="AJ101">
        <v>1.3128489999999999</v>
      </c>
      <c r="AK101">
        <v>1.287938</v>
      </c>
      <c r="AL101">
        <v>1.403635</v>
      </c>
      <c r="AM101">
        <v>1.3827590000000001</v>
      </c>
      <c r="AN101">
        <v>1.271598</v>
      </c>
      <c r="AO101">
        <v>1.1899979999999999</v>
      </c>
      <c r="AP101">
        <v>75.316680000000005</v>
      </c>
      <c r="AQ101">
        <v>75.104150000000004</v>
      </c>
      <c r="AR101">
        <v>73.146990000000002</v>
      </c>
      <c r="AS101">
        <v>71.483050000000006</v>
      </c>
      <c r="AT101">
        <v>70.125619999999998</v>
      </c>
      <c r="AU101">
        <v>68.811049999999994</v>
      </c>
      <c r="AV101">
        <v>68.303150000000002</v>
      </c>
      <c r="AW101">
        <v>70.989810000000006</v>
      </c>
      <c r="AX101">
        <v>75.216059999999999</v>
      </c>
      <c r="AY101">
        <v>79.611869999999996</v>
      </c>
      <c r="AZ101">
        <v>83.262180000000001</v>
      </c>
      <c r="BA101">
        <v>86.401250000000005</v>
      </c>
      <c r="BB101">
        <v>89.687370000000001</v>
      </c>
      <c r="BC101">
        <v>92.16919</v>
      </c>
      <c r="BD101">
        <v>94.078440000000001</v>
      </c>
      <c r="BE101">
        <v>94.442030000000003</v>
      </c>
      <c r="BF101">
        <v>94.390770000000003</v>
      </c>
      <c r="BG101">
        <v>93.899420000000006</v>
      </c>
      <c r="BH101">
        <v>92.602630000000005</v>
      </c>
      <c r="BI101">
        <v>89.917490000000001</v>
      </c>
      <c r="BJ101">
        <v>85.836160000000007</v>
      </c>
      <c r="BK101">
        <v>81.896739999999994</v>
      </c>
      <c r="BL101">
        <v>78.592349999999996</v>
      </c>
      <c r="BM101">
        <v>76.286869999999993</v>
      </c>
      <c r="BN101">
        <v>3.9931000000000003E-3</v>
      </c>
      <c r="BO101">
        <v>1.19513E-2</v>
      </c>
      <c r="BP101">
        <v>1.35581E-2</v>
      </c>
      <c r="BQ101">
        <v>1.54523E-2</v>
      </c>
      <c r="BR101">
        <v>1.8125800000000001E-2</v>
      </c>
      <c r="BS101">
        <v>1.5580500000000001E-2</v>
      </c>
      <c r="BT101">
        <v>7.0637E-3</v>
      </c>
      <c r="BU101">
        <v>1.4201699999999999E-2</v>
      </c>
      <c r="BV101">
        <v>-9.2017000000000002E-3</v>
      </c>
      <c r="BW101">
        <v>-1.3088600000000001E-2</v>
      </c>
      <c r="BX101">
        <v>-9.6872E-3</v>
      </c>
      <c r="BY101">
        <v>1.0499000000000001E-3</v>
      </c>
      <c r="BZ101">
        <v>1.6915400000000001E-2</v>
      </c>
      <c r="CA101">
        <v>1.9232699999999998E-2</v>
      </c>
      <c r="CB101">
        <v>3.5494199999999997E-2</v>
      </c>
      <c r="CC101">
        <v>3.1918599999999998E-2</v>
      </c>
      <c r="CD101">
        <v>3.0822200000000001E-2</v>
      </c>
      <c r="CE101">
        <v>3.5374999999999997E-2</v>
      </c>
      <c r="CF101">
        <v>1.8093999999999999E-2</v>
      </c>
      <c r="CG101">
        <v>1.9149900000000001E-2</v>
      </c>
      <c r="CH101">
        <v>1.67923E-2</v>
      </c>
      <c r="CI101">
        <v>1.26427E-2</v>
      </c>
      <c r="CJ101">
        <v>5.1072000000000001E-3</v>
      </c>
      <c r="CK101">
        <v>5.9963000000000004E-3</v>
      </c>
      <c r="CL101">
        <v>6.4999999999999994E-5</v>
      </c>
      <c r="CM101">
        <v>6.6699999999999995E-5</v>
      </c>
      <c r="CN101">
        <v>6.8300000000000007E-5</v>
      </c>
      <c r="CO101">
        <v>5.8300000000000001E-5</v>
      </c>
      <c r="CP101">
        <v>4.9499999999999997E-5</v>
      </c>
      <c r="CQ101">
        <v>4.3000000000000002E-5</v>
      </c>
      <c r="CR101">
        <v>4.4700000000000002E-5</v>
      </c>
      <c r="CS101">
        <v>5.1600000000000001E-5</v>
      </c>
      <c r="CT101">
        <v>3.8099999999999998E-5</v>
      </c>
      <c r="CU101">
        <v>2.37E-5</v>
      </c>
      <c r="CV101" s="25">
        <v>7.3100000000000003E-6</v>
      </c>
      <c r="CW101" s="25">
        <v>1.7400000000000001E-6</v>
      </c>
      <c r="CX101" s="25">
        <v>6.6800000000000004E-6</v>
      </c>
      <c r="CY101">
        <v>2.5199999999999999E-5</v>
      </c>
      <c r="CZ101">
        <v>2.8600000000000001E-5</v>
      </c>
      <c r="DA101">
        <v>3.1099999999999997E-5</v>
      </c>
      <c r="DB101">
        <v>3.3300000000000003E-5</v>
      </c>
      <c r="DC101">
        <v>3.6100000000000003E-5</v>
      </c>
      <c r="DD101">
        <v>4.18E-5</v>
      </c>
      <c r="DE101">
        <v>5.5999999999999999E-5</v>
      </c>
      <c r="DF101">
        <v>6.1400000000000002E-5</v>
      </c>
      <c r="DG101">
        <v>6.0600000000000003E-5</v>
      </c>
      <c r="DH101">
        <v>6.0900000000000003E-5</v>
      </c>
      <c r="DI101">
        <v>6.2399999999999999E-5</v>
      </c>
    </row>
    <row r="102" spans="1:113" x14ac:dyDescent="0.25">
      <c r="A102" t="str">
        <f t="shared" si="1"/>
        <v>All_8. Other or unknown_All_All_All_0 to 20 kW_44006</v>
      </c>
      <c r="B102" t="s">
        <v>155</v>
      </c>
      <c r="C102" t="s">
        <v>216</v>
      </c>
      <c r="D102" t="s">
        <v>2</v>
      </c>
      <c r="E102" t="s">
        <v>44</v>
      </c>
      <c r="F102" t="s">
        <v>2</v>
      </c>
      <c r="G102" t="s">
        <v>2</v>
      </c>
      <c r="H102" t="s">
        <v>2</v>
      </c>
      <c r="I102" t="s">
        <v>208</v>
      </c>
      <c r="J102" s="11">
        <v>44006</v>
      </c>
      <c r="K102">
        <v>15</v>
      </c>
      <c r="L102">
        <v>18</v>
      </c>
      <c r="M102">
        <v>6073</v>
      </c>
      <c r="N102">
        <v>0</v>
      </c>
      <c r="O102">
        <v>0</v>
      </c>
      <c r="P102">
        <v>0</v>
      </c>
      <c r="Q102">
        <v>0</v>
      </c>
      <c r="R102">
        <v>1.1358189999999999</v>
      </c>
      <c r="S102">
        <v>1.094611</v>
      </c>
      <c r="T102">
        <v>1.066605</v>
      </c>
      <c r="U102">
        <v>1.045652</v>
      </c>
      <c r="V102">
        <v>1.0470159999999999</v>
      </c>
      <c r="W102">
        <v>1.02888</v>
      </c>
      <c r="X102">
        <v>0.89381670000000002</v>
      </c>
      <c r="Y102">
        <v>0.96884729999999997</v>
      </c>
      <c r="Z102">
        <v>1.1649929999999999</v>
      </c>
      <c r="AA102">
        <v>1.2999080000000001</v>
      </c>
      <c r="AB102">
        <v>1.4101440000000001</v>
      </c>
      <c r="AC102">
        <v>1.5073840000000001</v>
      </c>
      <c r="AD102">
        <v>1.5762370000000001</v>
      </c>
      <c r="AE102">
        <v>1.6467529999999999</v>
      </c>
      <c r="AF102">
        <v>1.691678</v>
      </c>
      <c r="AG102">
        <v>1.685209</v>
      </c>
      <c r="AH102">
        <v>1.61243</v>
      </c>
      <c r="AI102">
        <v>1.4327449999999999</v>
      </c>
      <c r="AJ102">
        <v>1.3399810000000001</v>
      </c>
      <c r="AK102">
        <v>1.3055099999999999</v>
      </c>
      <c r="AL102">
        <v>1.3954610000000001</v>
      </c>
      <c r="AM102">
        <v>1.389894</v>
      </c>
      <c r="AN102">
        <v>1.2886059999999999</v>
      </c>
      <c r="AO102">
        <v>1.212888</v>
      </c>
      <c r="AP102">
        <v>73.525760000000005</v>
      </c>
      <c r="AQ102">
        <v>71.395210000000006</v>
      </c>
      <c r="AR102">
        <v>69.749350000000007</v>
      </c>
      <c r="AS102">
        <v>68.277969999999996</v>
      </c>
      <c r="AT102">
        <v>67.335290000000001</v>
      </c>
      <c r="AU102">
        <v>66.44708</v>
      </c>
      <c r="AV102">
        <v>66.119780000000006</v>
      </c>
      <c r="AW102">
        <v>66.849710000000002</v>
      </c>
      <c r="AX102">
        <v>69.610479999999995</v>
      </c>
      <c r="AY102">
        <v>73.005679999999998</v>
      </c>
      <c r="AZ102">
        <v>76.720609999999994</v>
      </c>
      <c r="BA102">
        <v>80.977040000000002</v>
      </c>
      <c r="BB102">
        <v>83.841459999999998</v>
      </c>
      <c r="BC102">
        <v>86.785759999999996</v>
      </c>
      <c r="BD102">
        <v>88.884230000000002</v>
      </c>
      <c r="BE102">
        <v>90.126909999999995</v>
      </c>
      <c r="BF102">
        <v>90.660790000000006</v>
      </c>
      <c r="BG102">
        <v>90.556719999999999</v>
      </c>
      <c r="BH102">
        <v>89.603260000000006</v>
      </c>
      <c r="BI102">
        <v>87.543120000000002</v>
      </c>
      <c r="BJ102">
        <v>84.345249999999993</v>
      </c>
      <c r="BK102">
        <v>80.704430000000002</v>
      </c>
      <c r="BL102">
        <v>77.897880000000001</v>
      </c>
      <c r="BM102">
        <v>75.707269999999994</v>
      </c>
      <c r="BN102">
        <v>8.6937000000000004E-3</v>
      </c>
      <c r="BO102">
        <v>1.2382499999999999E-2</v>
      </c>
      <c r="BP102">
        <v>1.52751E-2</v>
      </c>
      <c r="BQ102">
        <v>1.9793100000000001E-2</v>
      </c>
      <c r="BR102">
        <v>2.3976000000000001E-2</v>
      </c>
      <c r="BS102">
        <v>2.22761E-2</v>
      </c>
      <c r="BT102">
        <v>1.05275E-2</v>
      </c>
      <c r="BU102">
        <v>1.88743E-2</v>
      </c>
      <c r="BV102">
        <v>-7.5710000000000003E-4</v>
      </c>
      <c r="BW102">
        <v>3.4329999999999999E-3</v>
      </c>
      <c r="BX102">
        <v>-4.3505999999999996E-3</v>
      </c>
      <c r="BY102">
        <v>5.0036000000000004E-3</v>
      </c>
      <c r="BZ102">
        <v>6.1482000000000004E-3</v>
      </c>
      <c r="CA102">
        <v>5.7986000000000001E-3</v>
      </c>
      <c r="CB102">
        <v>1.9446399999999999E-2</v>
      </c>
      <c r="CC102">
        <v>2.5075199999999999E-2</v>
      </c>
      <c r="CD102">
        <v>2.16692E-2</v>
      </c>
      <c r="CE102">
        <v>2.8683699999999999E-2</v>
      </c>
      <c r="CF102">
        <v>2.0777899999999998E-2</v>
      </c>
      <c r="CG102">
        <v>2.5785499999999999E-2</v>
      </c>
      <c r="CH102">
        <v>1.8598300000000002E-2</v>
      </c>
      <c r="CI102">
        <v>1.84233E-2</v>
      </c>
      <c r="CJ102">
        <v>1.13969E-2</v>
      </c>
      <c r="CK102">
        <v>1.1212E-2</v>
      </c>
      <c r="CL102">
        <v>5.5399999999999998E-5</v>
      </c>
      <c r="CM102">
        <v>5.4799999999999997E-5</v>
      </c>
      <c r="CN102">
        <v>5.3199999999999999E-5</v>
      </c>
      <c r="CO102">
        <v>4.4499999999999997E-5</v>
      </c>
      <c r="CP102">
        <v>3.7400000000000001E-5</v>
      </c>
      <c r="CQ102">
        <v>3.8999999999999999E-5</v>
      </c>
      <c r="CR102">
        <v>4.5000000000000003E-5</v>
      </c>
      <c r="CS102">
        <v>3.1000000000000001E-5</v>
      </c>
      <c r="CT102">
        <v>2.44E-5</v>
      </c>
      <c r="CU102">
        <v>1.59E-5</v>
      </c>
      <c r="CV102" s="25">
        <v>5.1699999999999996E-6</v>
      </c>
      <c r="CW102" s="25">
        <v>1.33E-6</v>
      </c>
      <c r="CX102" s="25">
        <v>4.8099999999999997E-6</v>
      </c>
      <c r="CY102">
        <v>1.8099999999999999E-5</v>
      </c>
      <c r="CZ102">
        <v>2.1800000000000001E-5</v>
      </c>
      <c r="DA102">
        <v>2.6100000000000001E-5</v>
      </c>
      <c r="DB102">
        <v>2.8E-5</v>
      </c>
      <c r="DC102">
        <v>2.9899999999999998E-5</v>
      </c>
      <c r="DD102">
        <v>3.3899999999999997E-5</v>
      </c>
      <c r="DE102">
        <v>4.7800000000000003E-5</v>
      </c>
      <c r="DF102">
        <v>5.4799999999999997E-5</v>
      </c>
      <c r="DG102">
        <v>4.88E-5</v>
      </c>
      <c r="DH102">
        <v>4.8600000000000002E-5</v>
      </c>
      <c r="DI102">
        <v>4.85E-5</v>
      </c>
    </row>
    <row r="103" spans="1:113" x14ac:dyDescent="0.25">
      <c r="A103" t="str">
        <f t="shared" si="1"/>
        <v>All_8. Other or unknown_All_All_All_0 to 20 kW_44007</v>
      </c>
      <c r="B103" t="s">
        <v>155</v>
      </c>
      <c r="C103" t="s">
        <v>216</v>
      </c>
      <c r="D103" t="s">
        <v>2</v>
      </c>
      <c r="E103" t="s">
        <v>44</v>
      </c>
      <c r="F103" t="s">
        <v>2</v>
      </c>
      <c r="G103" t="s">
        <v>2</v>
      </c>
      <c r="H103" t="s">
        <v>2</v>
      </c>
      <c r="I103" t="s">
        <v>208</v>
      </c>
      <c r="J103" s="11">
        <v>44007</v>
      </c>
      <c r="K103">
        <v>15</v>
      </c>
      <c r="L103">
        <v>18</v>
      </c>
      <c r="M103">
        <v>6073</v>
      </c>
      <c r="N103">
        <v>0</v>
      </c>
      <c r="O103">
        <v>0</v>
      </c>
      <c r="P103">
        <v>0</v>
      </c>
      <c r="Q103">
        <v>0</v>
      </c>
      <c r="R103">
        <v>1.160269</v>
      </c>
      <c r="S103">
        <v>1.1193</v>
      </c>
      <c r="T103">
        <v>1.0886229999999999</v>
      </c>
      <c r="U103">
        <v>1.06785</v>
      </c>
      <c r="V103">
        <v>1.0740590000000001</v>
      </c>
      <c r="W103">
        <v>1.061628</v>
      </c>
      <c r="X103">
        <v>0.91856400000000005</v>
      </c>
      <c r="Y103">
        <v>0.99379399999999996</v>
      </c>
      <c r="Z103">
        <v>1.181721</v>
      </c>
      <c r="AA103">
        <v>1.325534</v>
      </c>
      <c r="AB103">
        <v>1.4253340000000001</v>
      </c>
      <c r="AC103">
        <v>1.516392</v>
      </c>
      <c r="AD103">
        <v>1.5898620000000001</v>
      </c>
      <c r="AE103">
        <v>1.668482</v>
      </c>
      <c r="AF103">
        <v>1.7119850000000001</v>
      </c>
      <c r="AG103">
        <v>1.7165459999999999</v>
      </c>
      <c r="AH103">
        <v>1.628938</v>
      </c>
      <c r="AI103">
        <v>1.4559489999999999</v>
      </c>
      <c r="AJ103">
        <v>1.3564799999999999</v>
      </c>
      <c r="AK103">
        <v>1.3133950000000001</v>
      </c>
      <c r="AL103">
        <v>1.4092150000000001</v>
      </c>
      <c r="AM103">
        <v>1.425713</v>
      </c>
      <c r="AN103">
        <v>1.30948</v>
      </c>
      <c r="AO103">
        <v>1.2247920000000001</v>
      </c>
      <c r="AP103">
        <v>75.02328</v>
      </c>
      <c r="AQ103">
        <v>73.333730000000003</v>
      </c>
      <c r="AR103">
        <v>71.810280000000006</v>
      </c>
      <c r="AS103">
        <v>70.659530000000004</v>
      </c>
      <c r="AT103">
        <v>69.434870000000004</v>
      </c>
      <c r="AU103">
        <v>68.466340000000002</v>
      </c>
      <c r="AV103">
        <v>67.678150000000002</v>
      </c>
      <c r="AW103">
        <v>69.049319999999994</v>
      </c>
      <c r="AX103">
        <v>71.876760000000004</v>
      </c>
      <c r="AY103">
        <v>75.641649999999998</v>
      </c>
      <c r="AZ103">
        <v>79.385130000000004</v>
      </c>
      <c r="BA103">
        <v>82.850340000000003</v>
      </c>
      <c r="BB103">
        <v>86.143020000000007</v>
      </c>
      <c r="BC103">
        <v>89.049469999999999</v>
      </c>
      <c r="BD103">
        <v>91.416939999999997</v>
      </c>
      <c r="BE103">
        <v>92.650829999999999</v>
      </c>
      <c r="BF103">
        <v>93.417479999999998</v>
      </c>
      <c r="BG103">
        <v>93.126379999999997</v>
      </c>
      <c r="BH103">
        <v>91.817750000000004</v>
      </c>
      <c r="BI103">
        <v>89.053910000000002</v>
      </c>
      <c r="BJ103">
        <v>85.397149999999996</v>
      </c>
      <c r="BK103">
        <v>81.340280000000007</v>
      </c>
      <c r="BL103">
        <v>78.385019999999997</v>
      </c>
      <c r="BM103">
        <v>76.414739999999995</v>
      </c>
      <c r="BN103">
        <v>3.8658999999999998E-3</v>
      </c>
      <c r="BO103">
        <v>1.0575299999999999E-2</v>
      </c>
      <c r="BP103">
        <v>1.2955599999999999E-2</v>
      </c>
      <c r="BQ103">
        <v>1.5155999999999999E-2</v>
      </c>
      <c r="BR103">
        <v>1.7932099999999999E-2</v>
      </c>
      <c r="BS103">
        <v>1.5495800000000001E-2</v>
      </c>
      <c r="BT103">
        <v>7.012E-3</v>
      </c>
      <c r="BU103">
        <v>1.5551000000000001E-2</v>
      </c>
      <c r="BV103">
        <v>-8.2629999999999997E-4</v>
      </c>
      <c r="BW103">
        <v>-3.5428999999999999E-3</v>
      </c>
      <c r="BX103">
        <v>-5.9560000000000004E-3</v>
      </c>
      <c r="BY103">
        <v>1.3381999999999999E-3</v>
      </c>
      <c r="BZ103">
        <v>1.0882599999999999E-2</v>
      </c>
      <c r="CA103">
        <v>1.069E-2</v>
      </c>
      <c r="CB103">
        <v>2.65857E-2</v>
      </c>
      <c r="CC103">
        <v>2.5549200000000001E-2</v>
      </c>
      <c r="CD103">
        <v>2.6196299999999999E-2</v>
      </c>
      <c r="CE103">
        <v>3.0324299999999998E-2</v>
      </c>
      <c r="CF103">
        <v>1.37097E-2</v>
      </c>
      <c r="CG103">
        <v>1.29046E-2</v>
      </c>
      <c r="CH103">
        <v>1.44881E-2</v>
      </c>
      <c r="CI103">
        <v>1.1494000000000001E-2</v>
      </c>
      <c r="CJ103">
        <v>4.0641000000000002E-3</v>
      </c>
      <c r="CK103">
        <v>5.5158999999999998E-3</v>
      </c>
      <c r="CL103">
        <v>8.2899999999999996E-5</v>
      </c>
      <c r="CM103">
        <v>8.6199999999999995E-5</v>
      </c>
      <c r="CN103">
        <v>7.8399999999999995E-5</v>
      </c>
      <c r="CO103">
        <v>6.7399999999999998E-5</v>
      </c>
      <c r="CP103">
        <v>6.9999999999999994E-5</v>
      </c>
      <c r="CQ103">
        <v>6.5300000000000002E-5</v>
      </c>
      <c r="CR103">
        <v>6.9499999999999995E-5</v>
      </c>
      <c r="CS103">
        <v>5.8499999999999999E-5</v>
      </c>
      <c r="CT103">
        <v>3.4600000000000001E-5</v>
      </c>
      <c r="CU103">
        <v>2.0100000000000001E-5</v>
      </c>
      <c r="CV103" s="25">
        <v>5.6799999999999998E-6</v>
      </c>
      <c r="CW103" s="25">
        <v>1.42E-6</v>
      </c>
      <c r="CX103" s="25">
        <v>4.8099999999999997E-6</v>
      </c>
      <c r="CY103">
        <v>2.6400000000000001E-5</v>
      </c>
      <c r="CZ103">
        <v>2.8399999999999999E-5</v>
      </c>
      <c r="DA103">
        <v>3.0700000000000001E-5</v>
      </c>
      <c r="DB103">
        <v>3.15E-5</v>
      </c>
      <c r="DC103">
        <v>3.3599999999999997E-5</v>
      </c>
      <c r="DD103">
        <v>3.7599999999999999E-5</v>
      </c>
      <c r="DE103">
        <v>5.52E-5</v>
      </c>
      <c r="DF103">
        <v>7.5900000000000002E-5</v>
      </c>
      <c r="DG103">
        <v>6.41E-5</v>
      </c>
      <c r="DH103">
        <v>6.6199999999999996E-5</v>
      </c>
      <c r="DI103">
        <v>6.9300000000000004E-5</v>
      </c>
    </row>
    <row r="104" spans="1:113" x14ac:dyDescent="0.25">
      <c r="A104" t="str">
        <f t="shared" si="1"/>
        <v>All_8. Other or unknown_All_All_All_0 to 20 kW_44039</v>
      </c>
      <c r="B104" t="s">
        <v>155</v>
      </c>
      <c r="C104" t="s">
        <v>216</v>
      </c>
      <c r="D104" t="s">
        <v>2</v>
      </c>
      <c r="E104" t="s">
        <v>44</v>
      </c>
      <c r="F104" t="s">
        <v>2</v>
      </c>
      <c r="G104" t="s">
        <v>2</v>
      </c>
      <c r="H104" t="s">
        <v>2</v>
      </c>
      <c r="I104" t="s">
        <v>208</v>
      </c>
      <c r="J104" s="11">
        <v>44039</v>
      </c>
      <c r="K104">
        <v>15</v>
      </c>
      <c r="L104">
        <v>18</v>
      </c>
      <c r="M104">
        <v>6073</v>
      </c>
      <c r="N104">
        <v>0</v>
      </c>
      <c r="O104">
        <v>0</v>
      </c>
      <c r="P104">
        <v>0</v>
      </c>
      <c r="Q104">
        <v>0</v>
      </c>
      <c r="R104">
        <v>1.0897300000000001</v>
      </c>
      <c r="S104">
        <v>1.0614939999999999</v>
      </c>
      <c r="T104">
        <v>1.0337959999999999</v>
      </c>
      <c r="U104">
        <v>1.015458</v>
      </c>
      <c r="V104">
        <v>1.015944</v>
      </c>
      <c r="W104">
        <v>1.030448</v>
      </c>
      <c r="X104">
        <v>0.90353700000000003</v>
      </c>
      <c r="Y104">
        <v>0.94886139999999997</v>
      </c>
      <c r="Z104">
        <v>1.124695</v>
      </c>
      <c r="AA104">
        <v>1.252505</v>
      </c>
      <c r="AB104">
        <v>1.352222</v>
      </c>
      <c r="AC104">
        <v>1.4424399999999999</v>
      </c>
      <c r="AD104">
        <v>1.515585</v>
      </c>
      <c r="AE104">
        <v>1.5586139999999999</v>
      </c>
      <c r="AF104">
        <v>1.592708</v>
      </c>
      <c r="AG104">
        <v>1.59101</v>
      </c>
      <c r="AH104">
        <v>1.526116</v>
      </c>
      <c r="AI104">
        <v>1.371278</v>
      </c>
      <c r="AJ104">
        <v>1.2773190000000001</v>
      </c>
      <c r="AK104">
        <v>1.2379359999999999</v>
      </c>
      <c r="AL104">
        <v>1.3534930000000001</v>
      </c>
      <c r="AM104">
        <v>1.3339099999999999</v>
      </c>
      <c r="AN104">
        <v>1.2372030000000001</v>
      </c>
      <c r="AO104">
        <v>1.1485620000000001</v>
      </c>
      <c r="AP104">
        <v>72.448319999999995</v>
      </c>
      <c r="AQ104">
        <v>71.118070000000003</v>
      </c>
      <c r="AR104">
        <v>69.609129999999993</v>
      </c>
      <c r="AS104">
        <v>68.606279999999998</v>
      </c>
      <c r="AT104">
        <v>66.924359999999993</v>
      </c>
      <c r="AU104">
        <v>66.004249999999999</v>
      </c>
      <c r="AV104">
        <v>64.993960000000001</v>
      </c>
      <c r="AW104">
        <v>65.910060000000001</v>
      </c>
      <c r="AX104">
        <v>68.853999999999999</v>
      </c>
      <c r="AY104">
        <v>72.25994</v>
      </c>
      <c r="AZ104">
        <v>76.167370000000005</v>
      </c>
      <c r="BA104">
        <v>80.299760000000006</v>
      </c>
      <c r="BB104">
        <v>84.502279999999999</v>
      </c>
      <c r="BC104">
        <v>87.602099999999993</v>
      </c>
      <c r="BD104">
        <v>89.86712</v>
      </c>
      <c r="BE104">
        <v>91.50009</v>
      </c>
      <c r="BF104">
        <v>92.202780000000004</v>
      </c>
      <c r="BG104">
        <v>91.424310000000006</v>
      </c>
      <c r="BH104">
        <v>89.770690000000002</v>
      </c>
      <c r="BI104">
        <v>87.054609999999997</v>
      </c>
      <c r="BJ104">
        <v>82.974450000000004</v>
      </c>
      <c r="BK104">
        <v>79.644909999999996</v>
      </c>
      <c r="BL104">
        <v>76.526089999999996</v>
      </c>
      <c r="BM104">
        <v>73.88288</v>
      </c>
      <c r="BN104">
        <v>-4.5437000000000003E-3</v>
      </c>
      <c r="BO104">
        <v>-6.6673000000000001E-3</v>
      </c>
      <c r="BP104">
        <v>8.765E-4</v>
      </c>
      <c r="BQ104">
        <v>5.8301000000000004E-3</v>
      </c>
      <c r="BR104">
        <v>8.8777999999999999E-3</v>
      </c>
      <c r="BS104">
        <v>9.1032999999999999E-3</v>
      </c>
      <c r="BT104">
        <v>1.5635E-2</v>
      </c>
      <c r="BU104">
        <v>1.7404200000000002E-2</v>
      </c>
      <c r="BV104">
        <v>1.879E-3</v>
      </c>
      <c r="BW104">
        <v>-3.5780000000000002E-4</v>
      </c>
      <c r="BX104">
        <v>-1.6785999999999999E-3</v>
      </c>
      <c r="BY104">
        <v>1.1926E-3</v>
      </c>
      <c r="BZ104">
        <v>4.6306000000000003E-3</v>
      </c>
      <c r="CA104">
        <v>6.7663999999999997E-3</v>
      </c>
      <c r="CB104">
        <v>2.0927399999999999E-2</v>
      </c>
      <c r="CC104">
        <v>3.68927E-2</v>
      </c>
      <c r="CD104">
        <v>4.3905300000000001E-2</v>
      </c>
      <c r="CE104">
        <v>4.01614E-2</v>
      </c>
      <c r="CF104">
        <v>1.59989E-2</v>
      </c>
      <c r="CG104">
        <v>2.1544000000000001E-2</v>
      </c>
      <c r="CH104">
        <v>4.4481E-3</v>
      </c>
      <c r="CI104">
        <v>1.2444999999999999E-2</v>
      </c>
      <c r="CJ104">
        <v>9.3144000000000005E-3</v>
      </c>
      <c r="CK104">
        <v>9.1056000000000002E-3</v>
      </c>
      <c r="CL104">
        <v>7.36E-5</v>
      </c>
      <c r="CM104">
        <v>7.5300000000000001E-5</v>
      </c>
      <c r="CN104">
        <v>6.8899999999999994E-5</v>
      </c>
      <c r="CO104">
        <v>7.3399999999999995E-5</v>
      </c>
      <c r="CP104">
        <v>8.3999999999999995E-5</v>
      </c>
      <c r="CQ104">
        <v>5.5500000000000001E-5</v>
      </c>
      <c r="CR104">
        <v>6.6299999999999999E-5</v>
      </c>
      <c r="CS104">
        <v>5.1400000000000003E-5</v>
      </c>
      <c r="CT104">
        <v>3.5599999999999998E-5</v>
      </c>
      <c r="CU104">
        <v>2.3600000000000001E-5</v>
      </c>
      <c r="CV104" s="25">
        <v>7.8399999999999995E-6</v>
      </c>
      <c r="CW104" s="25">
        <v>2.5299999999999999E-6</v>
      </c>
      <c r="CX104" s="25">
        <v>6.7000000000000002E-6</v>
      </c>
      <c r="CY104">
        <v>2.7800000000000001E-5</v>
      </c>
      <c r="CZ104">
        <v>3.2199999999999997E-5</v>
      </c>
      <c r="DA104">
        <v>3.4199999999999998E-5</v>
      </c>
      <c r="DB104">
        <v>3.6699999999999998E-5</v>
      </c>
      <c r="DC104">
        <v>3.8099999999999998E-5</v>
      </c>
      <c r="DD104">
        <v>4.3300000000000002E-5</v>
      </c>
      <c r="DE104">
        <v>6.3200000000000005E-5</v>
      </c>
      <c r="DF104">
        <v>7.0099999999999996E-5</v>
      </c>
      <c r="DG104">
        <v>7.2200000000000007E-5</v>
      </c>
      <c r="DH104">
        <v>7.2299999999999996E-5</v>
      </c>
      <c r="DI104">
        <v>7.4800000000000002E-5</v>
      </c>
    </row>
    <row r="105" spans="1:113" x14ac:dyDescent="0.25">
      <c r="A105" t="str">
        <f t="shared" si="1"/>
        <v>All_8. Other or unknown_All_All_All_0 to 20 kW_44040</v>
      </c>
      <c r="B105" t="s">
        <v>155</v>
      </c>
      <c r="C105" t="s">
        <v>216</v>
      </c>
      <c r="D105" t="s">
        <v>2</v>
      </c>
      <c r="E105" t="s">
        <v>44</v>
      </c>
      <c r="F105" t="s">
        <v>2</v>
      </c>
      <c r="G105" t="s">
        <v>2</v>
      </c>
      <c r="H105" t="s">
        <v>2</v>
      </c>
      <c r="I105" t="s">
        <v>208</v>
      </c>
      <c r="J105" s="11">
        <v>44040</v>
      </c>
      <c r="K105">
        <v>15</v>
      </c>
      <c r="L105">
        <v>18</v>
      </c>
      <c r="M105">
        <v>6073</v>
      </c>
      <c r="N105">
        <v>0</v>
      </c>
      <c r="O105">
        <v>0</v>
      </c>
      <c r="P105">
        <v>0</v>
      </c>
      <c r="Q105">
        <v>0</v>
      </c>
      <c r="R105">
        <v>1.1048340000000001</v>
      </c>
      <c r="S105">
        <v>1.0663990000000001</v>
      </c>
      <c r="T105">
        <v>1.0424169999999999</v>
      </c>
      <c r="U105">
        <v>1.030732</v>
      </c>
      <c r="V105">
        <v>1.031998</v>
      </c>
      <c r="W105">
        <v>1.047687</v>
      </c>
      <c r="X105">
        <v>0.91860399999999998</v>
      </c>
      <c r="Y105">
        <v>0.93862920000000005</v>
      </c>
      <c r="Z105">
        <v>1.1146069999999999</v>
      </c>
      <c r="AA105">
        <v>1.2458560000000001</v>
      </c>
      <c r="AB105">
        <v>1.3495490000000001</v>
      </c>
      <c r="AC105">
        <v>1.4398390000000001</v>
      </c>
      <c r="AD105">
        <v>1.5054179999999999</v>
      </c>
      <c r="AE105">
        <v>1.5655479999999999</v>
      </c>
      <c r="AF105">
        <v>1.6186179999999999</v>
      </c>
      <c r="AG105">
        <v>1.647073</v>
      </c>
      <c r="AH105">
        <v>1.5956330000000001</v>
      </c>
      <c r="AI105">
        <v>1.4169419999999999</v>
      </c>
      <c r="AJ105">
        <v>1.3203469999999999</v>
      </c>
      <c r="AK105">
        <v>1.287957</v>
      </c>
      <c r="AL105">
        <v>1.4000919999999999</v>
      </c>
      <c r="AM105">
        <v>1.3701099999999999</v>
      </c>
      <c r="AN105">
        <v>1.273712</v>
      </c>
      <c r="AO105">
        <v>1.1807240000000001</v>
      </c>
      <c r="AP105">
        <v>72.353769999999997</v>
      </c>
      <c r="AQ105">
        <v>70.444389999999999</v>
      </c>
      <c r="AR105">
        <v>68.888400000000004</v>
      </c>
      <c r="AS105">
        <v>67.557550000000006</v>
      </c>
      <c r="AT105">
        <v>65.896389999999997</v>
      </c>
      <c r="AU105">
        <v>64.69538</v>
      </c>
      <c r="AV105">
        <v>63.917160000000003</v>
      </c>
      <c r="AW105">
        <v>64.922730000000001</v>
      </c>
      <c r="AX105">
        <v>68.361320000000006</v>
      </c>
      <c r="AY105">
        <v>72.164259999999999</v>
      </c>
      <c r="AZ105">
        <v>76.260570000000001</v>
      </c>
      <c r="BA105">
        <v>80.469359999999995</v>
      </c>
      <c r="BB105">
        <v>84.483599999999996</v>
      </c>
      <c r="BC105">
        <v>87.706549999999993</v>
      </c>
      <c r="BD105">
        <v>90.094260000000006</v>
      </c>
      <c r="BE105">
        <v>91.789100000000005</v>
      </c>
      <c r="BF105">
        <v>92.451549999999997</v>
      </c>
      <c r="BG105">
        <v>92.174369999999996</v>
      </c>
      <c r="BH105">
        <v>90.557659999999998</v>
      </c>
      <c r="BI105">
        <v>87.92998</v>
      </c>
      <c r="BJ105">
        <v>83.650829999999999</v>
      </c>
      <c r="BK105">
        <v>79.614769999999993</v>
      </c>
      <c r="BL105">
        <v>76.811369999999997</v>
      </c>
      <c r="BM105">
        <v>74.628799999999998</v>
      </c>
      <c r="BN105">
        <v>3.4580000000000001E-3</v>
      </c>
      <c r="BO105">
        <v>7.6531999999999998E-3</v>
      </c>
      <c r="BP105">
        <v>1.15253E-2</v>
      </c>
      <c r="BQ105">
        <v>1.4269799999999999E-2</v>
      </c>
      <c r="BR105">
        <v>1.73064E-2</v>
      </c>
      <c r="BS105">
        <v>1.1885099999999999E-2</v>
      </c>
      <c r="BT105">
        <v>7.4619999999999999E-3</v>
      </c>
      <c r="BU105">
        <v>1.8838400000000002E-2</v>
      </c>
      <c r="BV105">
        <v>6.2373000000000003E-3</v>
      </c>
      <c r="BW105">
        <v>2.5872999999999998E-3</v>
      </c>
      <c r="BX105">
        <v>-3.7303000000000002E-3</v>
      </c>
      <c r="BY105">
        <v>1.3665999999999999E-3</v>
      </c>
      <c r="BZ105">
        <v>9.3510999999999993E-3</v>
      </c>
      <c r="CA105">
        <v>8.1653999999999997E-3</v>
      </c>
      <c r="CB105">
        <v>2.4383999999999999E-2</v>
      </c>
      <c r="CC105">
        <v>2.35894E-2</v>
      </c>
      <c r="CD105">
        <v>2.4131099999999999E-2</v>
      </c>
      <c r="CE105">
        <v>2.8258200000000001E-2</v>
      </c>
      <c r="CF105">
        <v>1.19504E-2</v>
      </c>
      <c r="CG105">
        <v>1.19246E-2</v>
      </c>
      <c r="CH105">
        <v>1.22799E-2</v>
      </c>
      <c r="CI105">
        <v>8.5792000000000004E-3</v>
      </c>
      <c r="CJ105">
        <v>1.8228999999999999E-3</v>
      </c>
      <c r="CK105">
        <v>3.2087999999999999E-3</v>
      </c>
      <c r="CL105">
        <v>1.019E-4</v>
      </c>
      <c r="CM105">
        <v>1.022E-4</v>
      </c>
      <c r="CN105">
        <v>9.2299999999999994E-5</v>
      </c>
      <c r="CO105">
        <v>8.8399999999999994E-5</v>
      </c>
      <c r="CP105">
        <v>1.1519999999999999E-4</v>
      </c>
      <c r="CQ105">
        <v>8.6199999999999995E-5</v>
      </c>
      <c r="CR105">
        <v>8.7899999999999995E-5</v>
      </c>
      <c r="CS105">
        <v>6.2100000000000005E-5</v>
      </c>
      <c r="CT105">
        <v>4.1499999999999999E-5</v>
      </c>
      <c r="CU105">
        <v>2.41E-5</v>
      </c>
      <c r="CV105" s="25">
        <v>7.7400000000000004E-6</v>
      </c>
      <c r="CW105" s="25">
        <v>1.66E-6</v>
      </c>
      <c r="CX105" s="25">
        <v>7.1600000000000001E-6</v>
      </c>
      <c r="CY105">
        <v>3.2499999999999997E-5</v>
      </c>
      <c r="CZ105">
        <v>3.3699999999999999E-5</v>
      </c>
      <c r="DA105">
        <v>3.6699999999999998E-5</v>
      </c>
      <c r="DB105">
        <v>3.8899999999999997E-5</v>
      </c>
      <c r="DC105">
        <v>4.0099999999999999E-5</v>
      </c>
      <c r="DD105">
        <v>4.5800000000000002E-5</v>
      </c>
      <c r="DE105">
        <v>7.2000000000000002E-5</v>
      </c>
      <c r="DF105">
        <v>8.3599999999999999E-5</v>
      </c>
      <c r="DG105">
        <v>8.3300000000000005E-5</v>
      </c>
      <c r="DH105">
        <v>8.8200000000000003E-5</v>
      </c>
      <c r="DI105">
        <v>1.0060000000000001E-4</v>
      </c>
    </row>
    <row r="106" spans="1:113" x14ac:dyDescent="0.25">
      <c r="A106" t="str">
        <f t="shared" si="1"/>
        <v>All_8. Other or unknown_All_All_All_0 to 20 kW_44042</v>
      </c>
      <c r="B106" t="s">
        <v>155</v>
      </c>
      <c r="C106" t="s">
        <v>216</v>
      </c>
      <c r="D106" t="s">
        <v>2</v>
      </c>
      <c r="E106" t="s">
        <v>44</v>
      </c>
      <c r="F106" t="s">
        <v>2</v>
      </c>
      <c r="G106" t="s">
        <v>2</v>
      </c>
      <c r="H106" t="s">
        <v>2</v>
      </c>
      <c r="I106" t="s">
        <v>208</v>
      </c>
      <c r="J106" s="11">
        <v>44042</v>
      </c>
      <c r="K106">
        <v>15</v>
      </c>
      <c r="L106">
        <v>18</v>
      </c>
      <c r="M106">
        <v>6073</v>
      </c>
      <c r="N106">
        <v>0</v>
      </c>
      <c r="O106">
        <v>0</v>
      </c>
      <c r="P106">
        <v>0</v>
      </c>
      <c r="Q106">
        <v>0</v>
      </c>
      <c r="R106">
        <v>1.114654</v>
      </c>
      <c r="S106">
        <v>1.0648249999999999</v>
      </c>
      <c r="T106">
        <v>1.0406979999999999</v>
      </c>
      <c r="U106">
        <v>1.027752</v>
      </c>
      <c r="V106">
        <v>1.029531</v>
      </c>
      <c r="W106">
        <v>1.04718</v>
      </c>
      <c r="X106">
        <v>0.9312935</v>
      </c>
      <c r="Y106">
        <v>0.95392580000000005</v>
      </c>
      <c r="Z106">
        <v>1.115718</v>
      </c>
      <c r="AA106">
        <v>1.232594</v>
      </c>
      <c r="AB106">
        <v>1.3466530000000001</v>
      </c>
      <c r="AC106">
        <v>1.428501</v>
      </c>
      <c r="AD106">
        <v>1.4904569999999999</v>
      </c>
      <c r="AE106">
        <v>1.573194</v>
      </c>
      <c r="AF106">
        <v>1.6246100000000001</v>
      </c>
      <c r="AG106">
        <v>1.627756</v>
      </c>
      <c r="AH106">
        <v>1.5737270000000001</v>
      </c>
      <c r="AI106">
        <v>1.3902939999999999</v>
      </c>
      <c r="AJ106">
        <v>1.2862610000000001</v>
      </c>
      <c r="AK106">
        <v>1.26484</v>
      </c>
      <c r="AL106">
        <v>1.3843490000000001</v>
      </c>
      <c r="AM106">
        <v>1.3423419999999999</v>
      </c>
      <c r="AN106">
        <v>1.237838</v>
      </c>
      <c r="AO106">
        <v>1.152312</v>
      </c>
      <c r="AP106">
        <v>70.924629999999993</v>
      </c>
      <c r="AQ106">
        <v>69.798270000000002</v>
      </c>
      <c r="AR106">
        <v>68.036140000000003</v>
      </c>
      <c r="AS106">
        <v>66.273150000000001</v>
      </c>
      <c r="AT106">
        <v>64.942610000000002</v>
      </c>
      <c r="AU106">
        <v>64.182850000000002</v>
      </c>
      <c r="AV106">
        <v>63.584539999999997</v>
      </c>
      <c r="AW106">
        <v>64.597250000000003</v>
      </c>
      <c r="AX106">
        <v>67.147040000000004</v>
      </c>
      <c r="AY106">
        <v>70.397040000000004</v>
      </c>
      <c r="AZ106">
        <v>74.103170000000006</v>
      </c>
      <c r="BA106">
        <v>78.282579999999996</v>
      </c>
      <c r="BB106">
        <v>82.496840000000006</v>
      </c>
      <c r="BC106">
        <v>86.267409999999998</v>
      </c>
      <c r="BD106">
        <v>89.321700000000007</v>
      </c>
      <c r="BE106">
        <v>91.378380000000007</v>
      </c>
      <c r="BF106">
        <v>92.155630000000002</v>
      </c>
      <c r="BG106">
        <v>91.914330000000007</v>
      </c>
      <c r="BH106">
        <v>90.16874</v>
      </c>
      <c r="BI106">
        <v>87.551869999999994</v>
      </c>
      <c r="BJ106">
        <v>83.201350000000005</v>
      </c>
      <c r="BK106">
        <v>78.888080000000002</v>
      </c>
      <c r="BL106">
        <v>75.518259999999998</v>
      </c>
      <c r="BM106">
        <v>72.692710000000005</v>
      </c>
      <c r="BN106">
        <v>4.4330000000000003E-3</v>
      </c>
      <c r="BO106">
        <v>7.1528E-3</v>
      </c>
      <c r="BP106">
        <v>1.13276E-2</v>
      </c>
      <c r="BQ106">
        <v>1.4789099999999999E-2</v>
      </c>
      <c r="BR106">
        <v>1.85442E-2</v>
      </c>
      <c r="BS106">
        <v>1.28526E-2</v>
      </c>
      <c r="BT106">
        <v>8.3324999999999996E-3</v>
      </c>
      <c r="BU106">
        <v>1.9757E-2</v>
      </c>
      <c r="BV106">
        <v>7.5223E-3</v>
      </c>
      <c r="BW106">
        <v>6.0052999999999999E-3</v>
      </c>
      <c r="BX106">
        <v>-2.3739999999999998E-3</v>
      </c>
      <c r="BY106">
        <v>2.2956000000000001E-3</v>
      </c>
      <c r="BZ106">
        <v>6.7755000000000003E-3</v>
      </c>
      <c r="CA106">
        <v>5.7256E-3</v>
      </c>
      <c r="CB106">
        <v>2.20547E-2</v>
      </c>
      <c r="CC106">
        <v>2.3497899999999999E-2</v>
      </c>
      <c r="CD106">
        <v>2.4174899999999999E-2</v>
      </c>
      <c r="CE106">
        <v>2.8679900000000001E-2</v>
      </c>
      <c r="CF106">
        <v>1.34974E-2</v>
      </c>
      <c r="CG106">
        <v>1.35E-2</v>
      </c>
      <c r="CH106">
        <v>1.26122E-2</v>
      </c>
      <c r="CI106">
        <v>8.8731000000000001E-3</v>
      </c>
      <c r="CJ106">
        <v>9.9020000000000011E-4</v>
      </c>
      <c r="CK106">
        <v>1.1946000000000001E-3</v>
      </c>
      <c r="CL106">
        <v>6.6000000000000005E-5</v>
      </c>
      <c r="CM106">
        <v>6.2100000000000005E-5</v>
      </c>
      <c r="CN106">
        <v>6.2199999999999994E-5</v>
      </c>
      <c r="CO106">
        <v>5.3699999999999997E-5</v>
      </c>
      <c r="CP106">
        <v>5.66E-5</v>
      </c>
      <c r="CQ106">
        <v>5.94E-5</v>
      </c>
      <c r="CR106">
        <v>6.1799999999999998E-5</v>
      </c>
      <c r="CS106">
        <v>4.3600000000000003E-5</v>
      </c>
      <c r="CT106">
        <v>2.8500000000000002E-5</v>
      </c>
      <c r="CU106">
        <v>1.5800000000000001E-5</v>
      </c>
      <c r="CV106" s="25">
        <v>4.87E-6</v>
      </c>
      <c r="CW106" s="25">
        <v>1.2899999999999999E-6</v>
      </c>
      <c r="CX106" s="25">
        <v>4.5499999999999996E-6</v>
      </c>
      <c r="CY106">
        <v>2.6100000000000001E-5</v>
      </c>
      <c r="CZ106">
        <v>2.8399999999999999E-5</v>
      </c>
      <c r="DA106">
        <v>3.1300000000000002E-5</v>
      </c>
      <c r="DB106">
        <v>3.1999999999999999E-5</v>
      </c>
      <c r="DC106">
        <v>3.2299999999999999E-5</v>
      </c>
      <c r="DD106">
        <v>3.5899999999999998E-5</v>
      </c>
      <c r="DE106">
        <v>5.3100000000000003E-5</v>
      </c>
      <c r="DF106">
        <v>6.2199999999999994E-5</v>
      </c>
      <c r="DG106">
        <v>5.9799999999999997E-5</v>
      </c>
      <c r="DH106">
        <v>5.8799999999999999E-5</v>
      </c>
      <c r="DI106">
        <v>6.1199999999999997E-5</v>
      </c>
    </row>
    <row r="107" spans="1:113" x14ac:dyDescent="0.25">
      <c r="A107" t="str">
        <f t="shared" si="1"/>
        <v>All_8. Other or unknown_All_All_All_0 to 20 kW_44053</v>
      </c>
      <c r="B107" t="s">
        <v>155</v>
      </c>
      <c r="C107" t="s">
        <v>216</v>
      </c>
      <c r="D107" t="s">
        <v>2</v>
      </c>
      <c r="E107" t="s">
        <v>44</v>
      </c>
      <c r="F107" t="s">
        <v>2</v>
      </c>
      <c r="G107" t="s">
        <v>2</v>
      </c>
      <c r="H107" t="s">
        <v>2</v>
      </c>
      <c r="I107" t="s">
        <v>208</v>
      </c>
      <c r="J107" s="11">
        <v>44053</v>
      </c>
      <c r="K107">
        <v>15</v>
      </c>
      <c r="L107">
        <v>18</v>
      </c>
      <c r="M107">
        <v>6073</v>
      </c>
      <c r="N107">
        <v>0</v>
      </c>
      <c r="O107">
        <v>0</v>
      </c>
      <c r="P107">
        <v>0</v>
      </c>
      <c r="Q107">
        <v>0</v>
      </c>
      <c r="R107">
        <v>1.122252</v>
      </c>
      <c r="S107">
        <v>1.0805439999999999</v>
      </c>
      <c r="T107">
        <v>1.0598099999999999</v>
      </c>
      <c r="U107">
        <v>1.0471239999999999</v>
      </c>
      <c r="V107">
        <v>1.0413870000000001</v>
      </c>
      <c r="W107">
        <v>1.069593</v>
      </c>
      <c r="X107">
        <v>0.98257459999999996</v>
      </c>
      <c r="Y107">
        <v>0.97956540000000003</v>
      </c>
      <c r="Z107">
        <v>1.167659</v>
      </c>
      <c r="AA107">
        <v>1.3031779999999999</v>
      </c>
      <c r="AB107">
        <v>1.397014</v>
      </c>
      <c r="AC107">
        <v>1.5018210000000001</v>
      </c>
      <c r="AD107">
        <v>1.5769420000000001</v>
      </c>
      <c r="AE107">
        <v>1.629694</v>
      </c>
      <c r="AF107">
        <v>1.6691510000000001</v>
      </c>
      <c r="AG107">
        <v>1.651403</v>
      </c>
      <c r="AH107">
        <v>1.589038</v>
      </c>
      <c r="AI107">
        <v>1.406131</v>
      </c>
      <c r="AJ107">
        <v>1.314573</v>
      </c>
      <c r="AK107">
        <v>1.2945580000000001</v>
      </c>
      <c r="AL107">
        <v>1.439047</v>
      </c>
      <c r="AM107">
        <v>1.3636919999999999</v>
      </c>
      <c r="AN107">
        <v>1.2587079999999999</v>
      </c>
      <c r="AO107">
        <v>1.1615740000000001</v>
      </c>
      <c r="AP107">
        <v>73.128190000000004</v>
      </c>
      <c r="AQ107">
        <v>73.278809999999993</v>
      </c>
      <c r="AR107">
        <v>71.840630000000004</v>
      </c>
      <c r="AS107">
        <v>70.717280000000002</v>
      </c>
      <c r="AT107">
        <v>69.711920000000006</v>
      </c>
      <c r="AU107">
        <v>67.909970000000001</v>
      </c>
      <c r="AV107">
        <v>67.018910000000005</v>
      </c>
      <c r="AW107">
        <v>67.506420000000006</v>
      </c>
      <c r="AX107">
        <v>71.190079999999995</v>
      </c>
      <c r="AY107">
        <v>75.177000000000007</v>
      </c>
      <c r="AZ107">
        <v>79.11609</v>
      </c>
      <c r="BA107">
        <v>83.006029999999996</v>
      </c>
      <c r="BB107">
        <v>86.610290000000006</v>
      </c>
      <c r="BC107">
        <v>89.432320000000004</v>
      </c>
      <c r="BD107">
        <v>91.597239999999999</v>
      </c>
      <c r="BE107">
        <v>92.582509999999999</v>
      </c>
      <c r="BF107">
        <v>92.745540000000005</v>
      </c>
      <c r="BG107">
        <v>91.82311</v>
      </c>
      <c r="BH107">
        <v>90.084019999999995</v>
      </c>
      <c r="BI107">
        <v>87.095039999999997</v>
      </c>
      <c r="BJ107">
        <v>82.856309999999993</v>
      </c>
      <c r="BK107">
        <v>79.272710000000004</v>
      </c>
      <c r="BL107">
        <v>76.277609999999996</v>
      </c>
      <c r="BM107">
        <v>73.926860000000005</v>
      </c>
      <c r="BN107">
        <v>-4.5459000000000003E-3</v>
      </c>
      <c r="BO107">
        <v>-4.4421E-3</v>
      </c>
      <c r="BP107">
        <v>1.9919999999999998E-3</v>
      </c>
      <c r="BQ107">
        <v>6.3596E-3</v>
      </c>
      <c r="BR107">
        <v>9.1830000000000002E-3</v>
      </c>
      <c r="BS107">
        <v>1.0402700000000001E-2</v>
      </c>
      <c r="BT107">
        <v>1.5423299999999999E-2</v>
      </c>
      <c r="BU107">
        <v>1.66216E-2</v>
      </c>
      <c r="BV107">
        <v>-1.825E-3</v>
      </c>
      <c r="BW107">
        <v>-5.9194E-3</v>
      </c>
      <c r="BX107">
        <v>-3.6882E-3</v>
      </c>
      <c r="BY107">
        <v>9.8029999999999992E-4</v>
      </c>
      <c r="BZ107">
        <v>6.6616000000000002E-3</v>
      </c>
      <c r="CA107">
        <v>1.03555E-2</v>
      </c>
      <c r="CB107">
        <v>2.4426400000000001E-2</v>
      </c>
      <c r="CC107">
        <v>3.91168E-2</v>
      </c>
      <c r="CD107">
        <v>4.5189500000000001E-2</v>
      </c>
      <c r="CE107" s="25">
        <v>4.0918099999999999E-2</v>
      </c>
      <c r="CF107">
        <v>1.6127599999999999E-2</v>
      </c>
      <c r="CG107">
        <v>2.0960900000000001E-2</v>
      </c>
      <c r="CH107">
        <v>3.7821999999999999E-3</v>
      </c>
      <c r="CI107">
        <v>1.15881E-2</v>
      </c>
      <c r="CJ107">
        <v>8.2272999999999999E-3</v>
      </c>
      <c r="CK107">
        <v>9.0600000000000003E-3</v>
      </c>
      <c r="CL107" s="25">
        <v>7.4200000000000001E-5</v>
      </c>
      <c r="CM107" s="25">
        <v>7.5699999999999997E-5</v>
      </c>
      <c r="CN107" s="25">
        <v>8.2399999999999997E-5</v>
      </c>
      <c r="CO107" s="25">
        <v>8.4699999999999999E-5</v>
      </c>
      <c r="CP107" s="25">
        <v>7.2200000000000007E-5</v>
      </c>
      <c r="CQ107" s="25">
        <v>8.5599999999999994E-5</v>
      </c>
      <c r="CR107" s="25">
        <v>6.3E-5</v>
      </c>
      <c r="CS107" s="25">
        <v>5.2500000000000002E-5</v>
      </c>
      <c r="CT107" s="25">
        <v>3.7799999999999997E-5</v>
      </c>
      <c r="CU107" s="25">
        <v>2.34E-5</v>
      </c>
      <c r="CV107" s="25">
        <v>6.6499999999999999E-6</v>
      </c>
      <c r="CW107" s="25">
        <v>2.0899999999999999E-6</v>
      </c>
      <c r="CX107" s="25">
        <v>6.02E-6</v>
      </c>
      <c r="CY107" s="25">
        <v>2.5899999999999999E-5</v>
      </c>
      <c r="CZ107" s="25">
        <v>3.1900000000000003E-5</v>
      </c>
      <c r="DA107" s="25">
        <v>3.3200000000000001E-5</v>
      </c>
      <c r="DB107" s="25">
        <v>3.4900000000000001E-5</v>
      </c>
      <c r="DC107" s="25">
        <v>3.7100000000000001E-5</v>
      </c>
      <c r="DD107" s="25">
        <v>4.1300000000000001E-5</v>
      </c>
      <c r="DE107" s="25">
        <v>5.6799999999999998E-5</v>
      </c>
      <c r="DF107" s="25">
        <v>6.7100000000000005E-5</v>
      </c>
      <c r="DG107" s="25">
        <v>6.8700000000000003E-5</v>
      </c>
      <c r="DH107" s="25">
        <v>6.7899999999999997E-5</v>
      </c>
      <c r="DI107" s="25">
        <v>6.5599999999999995E-5</v>
      </c>
    </row>
    <row r="108" spans="1:113" x14ac:dyDescent="0.25">
      <c r="A108" t="str">
        <f t="shared" si="1"/>
        <v>All_8. Other or unknown_All_All_All_0 to 20 kW_44056</v>
      </c>
      <c r="B108" t="s">
        <v>155</v>
      </c>
      <c r="C108" t="s">
        <v>216</v>
      </c>
      <c r="D108" t="s">
        <v>2</v>
      </c>
      <c r="E108" t="s">
        <v>44</v>
      </c>
      <c r="F108" t="s">
        <v>2</v>
      </c>
      <c r="G108" t="s">
        <v>2</v>
      </c>
      <c r="H108" t="s">
        <v>2</v>
      </c>
      <c r="I108" t="s">
        <v>208</v>
      </c>
      <c r="J108" s="11">
        <v>44056</v>
      </c>
      <c r="K108">
        <v>15</v>
      </c>
      <c r="L108">
        <v>18</v>
      </c>
      <c r="M108">
        <v>6073</v>
      </c>
      <c r="N108">
        <v>0</v>
      </c>
      <c r="O108">
        <v>0</v>
      </c>
      <c r="P108">
        <v>0</v>
      </c>
      <c r="Q108">
        <v>0</v>
      </c>
      <c r="R108">
        <v>1.113421</v>
      </c>
      <c r="S108">
        <v>1.077507</v>
      </c>
      <c r="T108">
        <v>1.057463</v>
      </c>
      <c r="U108">
        <v>1.0394939999999999</v>
      </c>
      <c r="V108">
        <v>1.0361959999999999</v>
      </c>
      <c r="W108">
        <v>1.0601590000000001</v>
      </c>
      <c r="X108">
        <v>0.97600039999999999</v>
      </c>
      <c r="Y108">
        <v>0.96790560000000003</v>
      </c>
      <c r="Z108">
        <v>1.141967</v>
      </c>
      <c r="AA108">
        <v>1.260575</v>
      </c>
      <c r="AB108">
        <v>1.378924</v>
      </c>
      <c r="AC108">
        <v>1.4692670000000001</v>
      </c>
      <c r="AD108">
        <v>1.5225230000000001</v>
      </c>
      <c r="AE108">
        <v>1.5933539999999999</v>
      </c>
      <c r="AF108">
        <v>1.631648</v>
      </c>
      <c r="AG108">
        <v>1.6150629999999999</v>
      </c>
      <c r="AH108">
        <v>1.529317</v>
      </c>
      <c r="AI108">
        <v>1.360492</v>
      </c>
      <c r="AJ108">
        <v>1.272135</v>
      </c>
      <c r="AK108">
        <v>1.284629</v>
      </c>
      <c r="AL108">
        <v>1.419942</v>
      </c>
      <c r="AM108">
        <v>1.353386</v>
      </c>
      <c r="AN108">
        <v>1.2598450000000001</v>
      </c>
      <c r="AO108">
        <v>1.173025</v>
      </c>
      <c r="AP108">
        <v>74.669309999999996</v>
      </c>
      <c r="AQ108">
        <v>71.253429999999994</v>
      </c>
      <c r="AR108">
        <v>69.81277</v>
      </c>
      <c r="AS108">
        <v>68.397540000000006</v>
      </c>
      <c r="AT108">
        <v>67.293959999999998</v>
      </c>
      <c r="AU108">
        <v>66.33323</v>
      </c>
      <c r="AV108">
        <v>65.337230000000005</v>
      </c>
      <c r="AW108">
        <v>65.878450000000001</v>
      </c>
      <c r="AX108">
        <v>69.849869999999996</v>
      </c>
      <c r="AY108">
        <v>74.641779999999997</v>
      </c>
      <c r="AZ108">
        <v>79.007490000000004</v>
      </c>
      <c r="BA108">
        <v>83.573350000000005</v>
      </c>
      <c r="BB108">
        <v>87.297409999999999</v>
      </c>
      <c r="BC108">
        <v>89.659229999999994</v>
      </c>
      <c r="BD108">
        <v>92.056439999999995</v>
      </c>
      <c r="BE108">
        <v>93.613560000000007</v>
      </c>
      <c r="BF108">
        <v>94.933139999999995</v>
      </c>
      <c r="BG108">
        <v>93.72081</v>
      </c>
      <c r="BH108">
        <v>91.988439999999997</v>
      </c>
      <c r="BI108">
        <v>89.713999999999999</v>
      </c>
      <c r="BJ108">
        <v>86.164559999999994</v>
      </c>
      <c r="BK108">
        <v>82.999070000000003</v>
      </c>
      <c r="BL108">
        <v>80.534019999999998</v>
      </c>
      <c r="BM108">
        <v>78.346289999999996</v>
      </c>
      <c r="BN108">
        <v>3.6893999999999998E-3</v>
      </c>
      <c r="BO108">
        <v>9.58E-3</v>
      </c>
      <c r="BP108">
        <v>1.2397099999999999E-2</v>
      </c>
      <c r="BQ108">
        <v>1.4563400000000001E-2</v>
      </c>
      <c r="BR108">
        <v>1.7600500000000002E-2</v>
      </c>
      <c r="BS108">
        <v>1.3625099999999999E-2</v>
      </c>
      <c r="BT108">
        <v>7.3298E-3</v>
      </c>
      <c r="BU108">
        <v>1.8603999999999999E-2</v>
      </c>
      <c r="BV108">
        <v>4.5837999999999999E-3</v>
      </c>
      <c r="BW108">
        <v>-2.7604000000000001E-3</v>
      </c>
      <c r="BX108">
        <v>-6.0185999999999998E-3</v>
      </c>
      <c r="BY108">
        <v>1.1811E-3</v>
      </c>
      <c r="BZ108">
        <v>1.2537400000000001E-2</v>
      </c>
      <c r="CA108">
        <v>1.10937E-2</v>
      </c>
      <c r="CB108">
        <v>2.7722E-2</v>
      </c>
      <c r="CC108">
        <v>2.5536699999999999E-2</v>
      </c>
      <c r="CD108">
        <v>2.6529400000000002E-2</v>
      </c>
      <c r="CE108">
        <v>2.8232799999999999E-2</v>
      </c>
      <c r="CF108">
        <v>1.24069E-2</v>
      </c>
      <c r="CG108">
        <v>1.21035E-2</v>
      </c>
      <c r="CH108">
        <v>1.41669E-2</v>
      </c>
      <c r="CI108">
        <v>1.1952300000000001E-2</v>
      </c>
      <c r="CJ108">
        <v>5.0032999999999996E-3</v>
      </c>
      <c r="CK108">
        <v>5.7355000000000001E-3</v>
      </c>
      <c r="CL108" s="25">
        <v>1.0399999999999999E-4</v>
      </c>
      <c r="CM108" s="25">
        <v>1.122E-4</v>
      </c>
      <c r="CN108" s="25">
        <v>1.139E-4</v>
      </c>
      <c r="CO108" s="25">
        <v>1.158E-4</v>
      </c>
      <c r="CP108" s="25">
        <v>9.3499999999999996E-5</v>
      </c>
      <c r="CQ108" s="25">
        <v>9.0099999999999995E-5</v>
      </c>
      <c r="CR108" s="25">
        <v>8.6600000000000004E-5</v>
      </c>
      <c r="CS108" s="25">
        <v>5.5800000000000001E-5</v>
      </c>
      <c r="CT108" s="25">
        <v>4.3000000000000002E-5</v>
      </c>
      <c r="CU108" s="25">
        <v>2.55E-5</v>
      </c>
      <c r="CV108" s="25">
        <v>6.2400000000000004E-6</v>
      </c>
      <c r="CW108" s="25">
        <v>1.3400000000000001E-6</v>
      </c>
      <c r="CX108" s="25">
        <v>5.3000000000000001E-6</v>
      </c>
      <c r="CY108" s="25">
        <v>3.5800000000000003E-5</v>
      </c>
      <c r="CZ108" s="25">
        <v>3.3000000000000003E-5</v>
      </c>
      <c r="DA108" s="25">
        <v>3.29E-5</v>
      </c>
      <c r="DB108" s="25">
        <v>3.04E-5</v>
      </c>
      <c r="DC108" s="25">
        <v>3.0499999999999999E-5</v>
      </c>
      <c r="DD108" s="25">
        <v>3.4700000000000003E-5</v>
      </c>
      <c r="DE108" s="25">
        <v>5.2899999999999998E-5</v>
      </c>
      <c r="DF108" s="25">
        <v>7.6799999999999997E-5</v>
      </c>
      <c r="DG108" s="25">
        <v>8.3100000000000001E-5</v>
      </c>
      <c r="DH108" s="25">
        <v>8.9300000000000002E-5</v>
      </c>
      <c r="DI108" s="25">
        <v>9.31E-5</v>
      </c>
    </row>
    <row r="109" spans="1:113" x14ac:dyDescent="0.25">
      <c r="A109" t="str">
        <f t="shared" si="1"/>
        <v>All_8. Other or unknown_All_All_All_0 to 20 kW_44057</v>
      </c>
      <c r="B109" t="s">
        <v>155</v>
      </c>
      <c r="C109" t="s">
        <v>216</v>
      </c>
      <c r="D109" t="s">
        <v>2</v>
      </c>
      <c r="E109" t="s">
        <v>44</v>
      </c>
      <c r="F109" t="s">
        <v>2</v>
      </c>
      <c r="G109" t="s">
        <v>2</v>
      </c>
      <c r="H109" t="s">
        <v>2</v>
      </c>
      <c r="I109" t="s">
        <v>208</v>
      </c>
      <c r="J109" s="11">
        <v>44057</v>
      </c>
      <c r="K109">
        <v>15</v>
      </c>
      <c r="L109">
        <v>18</v>
      </c>
      <c r="M109">
        <v>6073</v>
      </c>
      <c r="N109">
        <v>0</v>
      </c>
      <c r="O109">
        <v>0</v>
      </c>
      <c r="P109">
        <v>0</v>
      </c>
      <c r="Q109">
        <v>0</v>
      </c>
      <c r="R109">
        <v>1.1231530000000001</v>
      </c>
      <c r="S109">
        <v>1.0901940000000001</v>
      </c>
      <c r="T109">
        <v>1.07578</v>
      </c>
      <c r="U109">
        <v>1.0642199999999999</v>
      </c>
      <c r="V109">
        <v>1.0501670000000001</v>
      </c>
      <c r="W109">
        <v>1.08467</v>
      </c>
      <c r="X109">
        <v>1.0115259999999999</v>
      </c>
      <c r="Y109">
        <v>0.99908940000000002</v>
      </c>
      <c r="Z109">
        <v>1.19075</v>
      </c>
      <c r="AA109">
        <v>1.3494109999999999</v>
      </c>
      <c r="AB109">
        <v>1.497663</v>
      </c>
      <c r="AC109">
        <v>1.6154230000000001</v>
      </c>
      <c r="AD109">
        <v>1.6640889999999999</v>
      </c>
      <c r="AE109">
        <v>1.7200949999999999</v>
      </c>
      <c r="AF109">
        <v>1.76366</v>
      </c>
      <c r="AG109">
        <v>1.7575069999999999</v>
      </c>
      <c r="AH109">
        <v>1.679578</v>
      </c>
      <c r="AI109">
        <v>1.510632</v>
      </c>
      <c r="AJ109">
        <v>1.41222</v>
      </c>
      <c r="AK109">
        <v>1.385904</v>
      </c>
      <c r="AL109">
        <v>1.5092699999999999</v>
      </c>
      <c r="AM109">
        <v>1.4562079999999999</v>
      </c>
      <c r="AN109">
        <v>1.354738</v>
      </c>
      <c r="AO109">
        <v>1.262235</v>
      </c>
      <c r="AP109">
        <v>78.980149999999995</v>
      </c>
      <c r="AQ109">
        <v>75.268000000000001</v>
      </c>
      <c r="AR109">
        <v>74.332030000000003</v>
      </c>
      <c r="AS109">
        <v>73.573030000000003</v>
      </c>
      <c r="AT109">
        <v>72.74606</v>
      </c>
      <c r="AU109">
        <v>72.113150000000005</v>
      </c>
      <c r="AV109">
        <v>71.468540000000004</v>
      </c>
      <c r="AW109">
        <v>72.375910000000005</v>
      </c>
      <c r="AX109">
        <v>75.816249999999997</v>
      </c>
      <c r="AY109">
        <v>80.115729999999999</v>
      </c>
      <c r="AZ109">
        <v>84.531750000000002</v>
      </c>
      <c r="BA109">
        <v>88.837029999999999</v>
      </c>
      <c r="BB109">
        <v>92.957800000000006</v>
      </c>
      <c r="BC109">
        <v>96.631960000000007</v>
      </c>
      <c r="BD109">
        <v>98.621080000000006</v>
      </c>
      <c r="BE109">
        <v>100.2637</v>
      </c>
      <c r="BF109">
        <v>101.021</v>
      </c>
      <c r="BG109">
        <v>100.47580000000001</v>
      </c>
      <c r="BH109">
        <v>99.49248</v>
      </c>
      <c r="BI109">
        <v>96.975359999999995</v>
      </c>
      <c r="BJ109">
        <v>93.104529999999997</v>
      </c>
      <c r="BK109">
        <v>89.405410000000003</v>
      </c>
      <c r="BL109">
        <v>86.361670000000004</v>
      </c>
      <c r="BM109">
        <v>84.096770000000006</v>
      </c>
      <c r="BN109">
        <v>3.7820000000000002E-3</v>
      </c>
      <c r="BO109">
        <v>1.13895E-2</v>
      </c>
      <c r="BP109">
        <v>1.37249E-2</v>
      </c>
      <c r="BQ109">
        <v>1.55216E-2</v>
      </c>
      <c r="BR109">
        <v>1.7904E-2</v>
      </c>
      <c r="BS109">
        <v>1.7904699999999999E-2</v>
      </c>
      <c r="BT109">
        <v>6.3258999999999998E-3</v>
      </c>
      <c r="BU109">
        <v>1.39813E-2</v>
      </c>
      <c r="BV109">
        <v>-7.6556999999999997E-3</v>
      </c>
      <c r="BW109">
        <v>-1.14176E-2</v>
      </c>
      <c r="BX109">
        <v>-9.6825999999999995E-3</v>
      </c>
      <c r="BY109">
        <v>6.3759999999999999E-4</v>
      </c>
      <c r="BZ109">
        <v>1.9733000000000001E-2</v>
      </c>
      <c r="CA109">
        <v>2.5498799999999999E-2</v>
      </c>
      <c r="CB109">
        <v>4.2861999999999997E-2</v>
      </c>
      <c r="CC109">
        <v>4.2495999999999999E-2</v>
      </c>
      <c r="CD109">
        <v>4.1130699999999999E-2</v>
      </c>
      <c r="CE109">
        <v>4.7197799999999998E-2</v>
      </c>
      <c r="CF109">
        <v>2.7175100000000001E-2</v>
      </c>
      <c r="CG109">
        <v>3.1000300000000001E-2</v>
      </c>
      <c r="CH109">
        <v>2.4189800000000001E-2</v>
      </c>
      <c r="CI109">
        <v>2.1159600000000001E-2</v>
      </c>
      <c r="CJ109">
        <v>1.37225E-2</v>
      </c>
      <c r="CK109">
        <v>1.4095999999999999E-2</v>
      </c>
      <c r="CL109" s="25">
        <v>8.6199999999999995E-5</v>
      </c>
      <c r="CM109" s="25">
        <v>9.7800000000000006E-5</v>
      </c>
      <c r="CN109" s="25">
        <v>8.3599999999999999E-5</v>
      </c>
      <c r="CO109" s="25">
        <v>8.2799999999999993E-5</v>
      </c>
      <c r="CP109" s="25">
        <v>8.14E-5</v>
      </c>
      <c r="CQ109" s="25">
        <v>8.2399999999999997E-5</v>
      </c>
      <c r="CR109" s="25">
        <v>8.9900000000000003E-5</v>
      </c>
      <c r="CS109" s="25">
        <v>6.8899999999999994E-5</v>
      </c>
      <c r="CT109" s="25">
        <v>4.9400000000000001E-5</v>
      </c>
      <c r="CU109" s="25">
        <v>2.4199999999999999E-5</v>
      </c>
      <c r="CV109" s="25">
        <v>6.4899999999999997E-6</v>
      </c>
      <c r="CW109" s="25">
        <v>1.75E-6</v>
      </c>
      <c r="CX109" s="25">
        <v>6.8499999999999996E-6</v>
      </c>
      <c r="CY109" s="25">
        <v>3.6100000000000003E-5</v>
      </c>
      <c r="CZ109" s="25">
        <v>3.8800000000000001E-5</v>
      </c>
      <c r="DA109" s="25">
        <v>4.2299999999999998E-5</v>
      </c>
      <c r="DB109" s="25">
        <v>4.3600000000000003E-5</v>
      </c>
      <c r="DC109" s="25">
        <v>4.5599999999999997E-5</v>
      </c>
      <c r="DD109" s="25">
        <v>5.1600000000000001E-5</v>
      </c>
      <c r="DE109" s="25">
        <v>7.4599999999999997E-5</v>
      </c>
      <c r="DF109" s="25">
        <v>9.6000000000000002E-5</v>
      </c>
      <c r="DG109" s="25">
        <v>9.8499999999999995E-5</v>
      </c>
      <c r="DH109" s="25">
        <v>1.048E-4</v>
      </c>
      <c r="DI109" s="25">
        <v>1.104E-4</v>
      </c>
    </row>
    <row r="110" spans="1:113" x14ac:dyDescent="0.25">
      <c r="A110" t="str">
        <f t="shared" si="1"/>
        <v>All_8. Other or unknown_All_All_All_0 to 20 kW_44060</v>
      </c>
      <c r="B110" t="s">
        <v>155</v>
      </c>
      <c r="C110" t="s">
        <v>216</v>
      </c>
      <c r="D110" t="s">
        <v>2</v>
      </c>
      <c r="E110" t="s">
        <v>44</v>
      </c>
      <c r="F110" t="s">
        <v>2</v>
      </c>
      <c r="G110" t="s">
        <v>2</v>
      </c>
      <c r="H110" t="s">
        <v>2</v>
      </c>
      <c r="I110" t="s">
        <v>208</v>
      </c>
      <c r="J110" s="11">
        <v>44060</v>
      </c>
      <c r="K110">
        <v>15</v>
      </c>
      <c r="L110">
        <v>18</v>
      </c>
      <c r="M110">
        <v>6073</v>
      </c>
      <c r="N110">
        <v>0</v>
      </c>
      <c r="O110">
        <v>0</v>
      </c>
      <c r="P110">
        <v>0</v>
      </c>
      <c r="Q110">
        <v>0</v>
      </c>
      <c r="R110">
        <v>1.2184900000000001</v>
      </c>
      <c r="S110">
        <v>1.193327</v>
      </c>
      <c r="T110">
        <v>1.168415</v>
      </c>
      <c r="U110">
        <v>1.1486799999999999</v>
      </c>
      <c r="V110">
        <v>1.1506909999999999</v>
      </c>
      <c r="W110">
        <v>1.1721220000000001</v>
      </c>
      <c r="X110">
        <v>1.131103</v>
      </c>
      <c r="Y110">
        <v>1.12947</v>
      </c>
      <c r="Z110">
        <v>1.340551</v>
      </c>
      <c r="AA110">
        <v>1.49095</v>
      </c>
      <c r="AB110">
        <v>1.622911</v>
      </c>
      <c r="AC110">
        <v>1.7055469999999999</v>
      </c>
      <c r="AD110">
        <v>1.757396</v>
      </c>
      <c r="AE110">
        <v>1.801787</v>
      </c>
      <c r="AF110">
        <v>1.817307</v>
      </c>
      <c r="AG110">
        <v>1.7907999999999999</v>
      </c>
      <c r="AH110">
        <v>1.678768</v>
      </c>
      <c r="AI110">
        <v>1.470702</v>
      </c>
      <c r="AJ110">
        <v>1.375529</v>
      </c>
      <c r="AK110">
        <v>1.4190240000000001</v>
      </c>
      <c r="AL110">
        <v>1.5402659999999999</v>
      </c>
      <c r="AM110">
        <v>1.4470780000000001</v>
      </c>
      <c r="AN110">
        <v>1.3396589999999999</v>
      </c>
      <c r="AO110">
        <v>1.2649239999999999</v>
      </c>
      <c r="AP110">
        <v>80.70872</v>
      </c>
      <c r="AQ110">
        <v>79.629239999999996</v>
      </c>
      <c r="AR110">
        <v>78.162229999999994</v>
      </c>
      <c r="AS110">
        <v>76.986339999999998</v>
      </c>
      <c r="AT110">
        <v>75.717860000000002</v>
      </c>
      <c r="AU110">
        <v>75.226579999999998</v>
      </c>
      <c r="AV110">
        <v>74.781790000000001</v>
      </c>
      <c r="AW110">
        <v>75.211730000000003</v>
      </c>
      <c r="AX110">
        <v>77.794640000000001</v>
      </c>
      <c r="AY110">
        <v>81.176019999999994</v>
      </c>
      <c r="AZ110">
        <v>85.956389999999999</v>
      </c>
      <c r="BA110">
        <v>88.732860000000002</v>
      </c>
      <c r="BB110">
        <v>91.327550000000002</v>
      </c>
      <c r="BC110">
        <v>92.597290000000001</v>
      </c>
      <c r="BD110">
        <v>94.070130000000006</v>
      </c>
      <c r="BE110">
        <v>95.237660000000005</v>
      </c>
      <c r="BF110">
        <v>95.258920000000003</v>
      </c>
      <c r="BG110">
        <v>93.659310000000005</v>
      </c>
      <c r="BH110">
        <v>92.226169999999996</v>
      </c>
      <c r="BI110">
        <v>90.137619999999998</v>
      </c>
      <c r="BJ110">
        <v>86.87097</v>
      </c>
      <c r="BK110">
        <v>84.491519999999994</v>
      </c>
      <c r="BL110">
        <v>82.964849999999998</v>
      </c>
      <c r="BM110">
        <v>81.575580000000002</v>
      </c>
      <c r="BN110">
        <v>-4.2284000000000002E-3</v>
      </c>
      <c r="BO110">
        <v>9.4620000000000001E-4</v>
      </c>
      <c r="BP110">
        <v>4.7390000000000002E-3</v>
      </c>
      <c r="BQ110">
        <v>7.9839000000000004E-3</v>
      </c>
      <c r="BR110">
        <v>9.6083000000000002E-3</v>
      </c>
      <c r="BS110">
        <v>1.80675E-2</v>
      </c>
      <c r="BT110">
        <v>1.38169E-2</v>
      </c>
      <c r="BU110">
        <v>9.3927999999999998E-3</v>
      </c>
      <c r="BV110">
        <v>-1.8553799999999999E-2</v>
      </c>
      <c r="BW110">
        <v>-1.9876999999999999E-2</v>
      </c>
      <c r="BX110">
        <v>-1.01493E-2</v>
      </c>
      <c r="BY110">
        <v>2.5839999999999999E-4</v>
      </c>
      <c r="BZ110">
        <v>1.5452199999999999E-2</v>
      </c>
      <c r="CA110">
        <v>2.02017E-2</v>
      </c>
      <c r="CB110">
        <v>3.3946299999999999E-2</v>
      </c>
      <c r="CC110">
        <v>5.0482300000000001E-2</v>
      </c>
      <c r="CD110">
        <v>5.5238500000000003E-2</v>
      </c>
      <c r="CE110">
        <v>5.0188900000000002E-2</v>
      </c>
      <c r="CF110">
        <v>2.29042E-2</v>
      </c>
      <c r="CG110">
        <v>3.0371100000000002E-2</v>
      </c>
      <c r="CH110">
        <v>1.0278300000000001E-2</v>
      </c>
      <c r="CI110">
        <v>1.9034200000000001E-2</v>
      </c>
      <c r="CJ110">
        <v>1.7675300000000001E-2</v>
      </c>
      <c r="CK110">
        <v>1.9152800000000001E-2</v>
      </c>
      <c r="CL110" s="25">
        <v>8.8300000000000005E-5</v>
      </c>
      <c r="CM110" s="25">
        <v>9.4400000000000004E-5</v>
      </c>
      <c r="CN110" s="25">
        <v>9.0600000000000007E-5</v>
      </c>
      <c r="CO110" s="25">
        <v>8.3999999999999995E-5</v>
      </c>
      <c r="CP110" s="25">
        <v>8.81E-5</v>
      </c>
      <c r="CQ110" s="25">
        <v>7.2000000000000002E-5</v>
      </c>
      <c r="CR110" s="25">
        <v>7.8899999999999993E-5</v>
      </c>
      <c r="CS110" s="25">
        <v>8.0099999999999995E-5</v>
      </c>
      <c r="CT110" s="25">
        <v>5.0399999999999999E-5</v>
      </c>
      <c r="CU110" s="25">
        <v>2.73E-5</v>
      </c>
      <c r="CV110" s="25">
        <v>7.8199999999999997E-6</v>
      </c>
      <c r="CW110" s="25">
        <v>2.4099999999999998E-6</v>
      </c>
      <c r="CX110" s="25">
        <v>6.46E-6</v>
      </c>
      <c r="CY110" s="25">
        <v>2.9E-5</v>
      </c>
      <c r="CZ110" s="25">
        <v>3.3099999999999998E-5</v>
      </c>
      <c r="DA110" s="25">
        <v>3.7599999999999999E-5</v>
      </c>
      <c r="DB110" s="25">
        <v>4.18E-5</v>
      </c>
      <c r="DC110" s="25">
        <v>4.3600000000000003E-5</v>
      </c>
      <c r="DD110" s="25">
        <v>4.6799999999999999E-5</v>
      </c>
      <c r="DE110" s="25">
        <v>5.6499999999999998E-5</v>
      </c>
      <c r="DF110" s="25">
        <v>6.3399999999999996E-5</v>
      </c>
      <c r="DG110" s="25">
        <v>6.2799999999999995E-5</v>
      </c>
      <c r="DH110" s="25">
        <v>6.5099999999999997E-5</v>
      </c>
      <c r="DI110" s="25">
        <v>6.8899999999999994E-5</v>
      </c>
    </row>
    <row r="111" spans="1:113" x14ac:dyDescent="0.25">
      <c r="A111" t="str">
        <f t="shared" si="1"/>
        <v>All_8. Other or unknown_All_All_All_0 to 20 kW_44061</v>
      </c>
      <c r="B111" t="s">
        <v>155</v>
      </c>
      <c r="C111" t="s">
        <v>216</v>
      </c>
      <c r="D111" t="s">
        <v>2</v>
      </c>
      <c r="E111" t="s">
        <v>44</v>
      </c>
      <c r="F111" t="s">
        <v>2</v>
      </c>
      <c r="G111" t="s">
        <v>2</v>
      </c>
      <c r="H111" t="s">
        <v>2</v>
      </c>
      <c r="I111" t="s">
        <v>208</v>
      </c>
      <c r="J111" s="11">
        <v>44061</v>
      </c>
      <c r="K111">
        <v>15</v>
      </c>
      <c r="L111">
        <v>18</v>
      </c>
      <c r="M111">
        <v>6073</v>
      </c>
      <c r="N111">
        <v>0</v>
      </c>
      <c r="O111">
        <v>0</v>
      </c>
      <c r="P111">
        <v>0</v>
      </c>
      <c r="Q111">
        <v>0</v>
      </c>
      <c r="R111">
        <v>1.201327</v>
      </c>
      <c r="S111">
        <v>1.171084</v>
      </c>
      <c r="T111">
        <v>1.155762</v>
      </c>
      <c r="U111">
        <v>1.1389800000000001</v>
      </c>
      <c r="V111">
        <v>1.1349480000000001</v>
      </c>
      <c r="W111">
        <v>1.159186</v>
      </c>
      <c r="X111">
        <v>1.1120300000000001</v>
      </c>
      <c r="Y111">
        <v>1.091971</v>
      </c>
      <c r="Z111">
        <v>1.3317079999999999</v>
      </c>
      <c r="AA111">
        <v>1.4856279999999999</v>
      </c>
      <c r="AB111">
        <v>1.6288119999999999</v>
      </c>
      <c r="AC111">
        <v>1.718477</v>
      </c>
      <c r="AD111">
        <v>1.7788550000000001</v>
      </c>
      <c r="AE111">
        <v>1.8440300000000001</v>
      </c>
      <c r="AF111">
        <v>1.8622129999999999</v>
      </c>
      <c r="AG111">
        <v>1.8526769999999999</v>
      </c>
      <c r="AH111">
        <v>1.757166</v>
      </c>
      <c r="AI111">
        <v>1.5416110000000001</v>
      </c>
      <c r="AJ111">
        <v>1.441854</v>
      </c>
      <c r="AK111">
        <v>1.463068</v>
      </c>
      <c r="AL111">
        <v>1.585205</v>
      </c>
      <c r="AM111">
        <v>1.4951760000000001</v>
      </c>
      <c r="AN111">
        <v>1.4001669999999999</v>
      </c>
      <c r="AO111">
        <v>1.304432</v>
      </c>
      <c r="AP111">
        <v>80.207310000000007</v>
      </c>
      <c r="AQ111">
        <v>77.98433</v>
      </c>
      <c r="AR111">
        <v>76.689229999999995</v>
      </c>
      <c r="AS111">
        <v>75.901179999999997</v>
      </c>
      <c r="AT111">
        <v>75.170100000000005</v>
      </c>
      <c r="AU111">
        <v>74.210390000000004</v>
      </c>
      <c r="AV111">
        <v>73.345609999999994</v>
      </c>
      <c r="AW111">
        <v>73.347170000000006</v>
      </c>
      <c r="AX111">
        <v>76.29616</v>
      </c>
      <c r="AY111">
        <v>80.800659999999993</v>
      </c>
      <c r="AZ111">
        <v>84.963089999999994</v>
      </c>
      <c r="BA111">
        <v>88.966250000000002</v>
      </c>
      <c r="BB111">
        <v>92.296710000000004</v>
      </c>
      <c r="BC111">
        <v>95.152259999999998</v>
      </c>
      <c r="BD111">
        <v>97.161609999999996</v>
      </c>
      <c r="BE111">
        <v>98.333489999999998</v>
      </c>
      <c r="BF111">
        <v>98.783860000000004</v>
      </c>
      <c r="BG111">
        <v>98.069820000000007</v>
      </c>
      <c r="BH111">
        <v>96.23066</v>
      </c>
      <c r="BI111">
        <v>93.542789999999997</v>
      </c>
      <c r="BJ111">
        <v>89.581249999999997</v>
      </c>
      <c r="BK111">
        <v>87.278549999999996</v>
      </c>
      <c r="BL111">
        <v>84.963679999999997</v>
      </c>
      <c r="BM111">
        <v>82.458759999999998</v>
      </c>
      <c r="BN111">
        <v>4.0143000000000002E-3</v>
      </c>
      <c r="BO111">
        <v>1.46082E-2</v>
      </c>
      <c r="BP111">
        <v>1.5288100000000001E-2</v>
      </c>
      <c r="BQ111">
        <v>1.6505499999999999E-2</v>
      </c>
      <c r="BR111">
        <v>1.8343600000000002E-2</v>
      </c>
      <c r="BS111">
        <v>2.1283E-2</v>
      </c>
      <c r="BT111">
        <v>5.7409000000000002E-3</v>
      </c>
      <c r="BU111">
        <v>1.17219E-2</v>
      </c>
      <c r="BV111">
        <v>-1.1249200000000001E-2</v>
      </c>
      <c r="BW111">
        <v>-1.6853099999999999E-2</v>
      </c>
      <c r="BX111">
        <v>-1.15573E-2</v>
      </c>
      <c r="BY111">
        <v>5.3629999999999997E-4</v>
      </c>
      <c r="BZ111">
        <v>2.0415800000000001E-2</v>
      </c>
      <c r="CA111">
        <v>2.4883200000000001E-2</v>
      </c>
      <c r="CB111">
        <v>4.1839599999999998E-2</v>
      </c>
      <c r="CC111">
        <v>4.0438599999999998E-2</v>
      </c>
      <c r="CD111">
        <v>3.9712799999999999E-2</v>
      </c>
      <c r="CE111">
        <v>4.4308199999999999E-2</v>
      </c>
      <c r="CF111">
        <v>2.3095600000000001E-2</v>
      </c>
      <c r="CG111">
        <v>2.4795000000000001E-2</v>
      </c>
      <c r="CH111">
        <v>2.0771999999999999E-2</v>
      </c>
      <c r="CI111">
        <v>2.0223700000000001E-2</v>
      </c>
      <c r="CJ111">
        <v>1.3956E-2</v>
      </c>
      <c r="CK111">
        <v>1.40007E-2</v>
      </c>
      <c r="CL111" s="25">
        <v>1.008E-4</v>
      </c>
      <c r="CM111" s="25">
        <v>1.041E-4</v>
      </c>
      <c r="CN111" s="25">
        <v>8.3300000000000005E-5</v>
      </c>
      <c r="CO111" s="25">
        <v>8.0799999999999999E-5</v>
      </c>
      <c r="CP111" s="25">
        <v>8.0900000000000001E-5</v>
      </c>
      <c r="CQ111" s="25">
        <v>9.3499999999999996E-5</v>
      </c>
      <c r="CR111" s="25">
        <v>9.4199999999999999E-5</v>
      </c>
      <c r="CS111" s="25">
        <v>7.0500000000000006E-5</v>
      </c>
      <c r="CT111" s="25">
        <v>4.6400000000000003E-5</v>
      </c>
      <c r="CU111" s="25">
        <v>2.55E-5</v>
      </c>
      <c r="CV111" s="25">
        <v>6.4500000000000001E-6</v>
      </c>
      <c r="CW111" s="25">
        <v>1.57E-6</v>
      </c>
      <c r="CX111" s="25">
        <v>6.0000000000000002E-6</v>
      </c>
      <c r="CY111" s="25">
        <v>2.83E-5</v>
      </c>
      <c r="CZ111" s="25">
        <v>3.3399999999999999E-5</v>
      </c>
      <c r="DA111" s="25">
        <v>3.7100000000000001E-5</v>
      </c>
      <c r="DB111" s="25">
        <v>4.32E-5</v>
      </c>
      <c r="DC111" s="25">
        <v>4.3399999999999998E-5</v>
      </c>
      <c r="DD111" s="25">
        <v>4.8600000000000002E-5</v>
      </c>
      <c r="DE111" s="25">
        <v>6.3899999999999995E-5</v>
      </c>
      <c r="DF111" s="25">
        <v>7.3800000000000005E-5</v>
      </c>
      <c r="DG111" s="25">
        <v>8.2299999999999995E-5</v>
      </c>
      <c r="DH111" s="25">
        <v>9.0299999999999999E-5</v>
      </c>
      <c r="DI111" s="25">
        <v>9.6299999999999996E-5</v>
      </c>
    </row>
    <row r="112" spans="1:113" x14ac:dyDescent="0.25">
      <c r="A112" t="str">
        <f t="shared" si="1"/>
        <v>All_8. Other or unknown_All_All_All_0 to 20 kW_44062</v>
      </c>
      <c r="B112" t="s">
        <v>155</v>
      </c>
      <c r="C112" t="s">
        <v>216</v>
      </c>
      <c r="D112" t="s">
        <v>2</v>
      </c>
      <c r="E112" t="s">
        <v>44</v>
      </c>
      <c r="F112" t="s">
        <v>2</v>
      </c>
      <c r="G112" t="s">
        <v>2</v>
      </c>
      <c r="H112" t="s">
        <v>2</v>
      </c>
      <c r="I112" t="s">
        <v>208</v>
      </c>
      <c r="J112" s="11">
        <v>44062</v>
      </c>
      <c r="K112">
        <v>15</v>
      </c>
      <c r="L112">
        <v>18</v>
      </c>
      <c r="M112">
        <v>6073</v>
      </c>
      <c r="N112">
        <v>0</v>
      </c>
      <c r="O112">
        <v>0</v>
      </c>
      <c r="P112">
        <v>0</v>
      </c>
      <c r="Q112">
        <v>0</v>
      </c>
      <c r="R112">
        <v>1.2574989999999999</v>
      </c>
      <c r="S112">
        <v>1.223233</v>
      </c>
      <c r="T112">
        <v>1.198448</v>
      </c>
      <c r="U112">
        <v>1.180709</v>
      </c>
      <c r="V112">
        <v>1.1737770000000001</v>
      </c>
      <c r="W112">
        <v>1.204197</v>
      </c>
      <c r="X112">
        <v>1.178364</v>
      </c>
      <c r="Y112">
        <v>1.1422890000000001</v>
      </c>
      <c r="Z112">
        <v>1.33067</v>
      </c>
      <c r="AA112">
        <v>1.4597979999999999</v>
      </c>
      <c r="AB112">
        <v>1.552969</v>
      </c>
      <c r="AC112">
        <v>1.6271249999999999</v>
      </c>
      <c r="AD112">
        <v>1.6716230000000001</v>
      </c>
      <c r="AE112">
        <v>1.718342</v>
      </c>
      <c r="AF112">
        <v>1.7260850000000001</v>
      </c>
      <c r="AG112">
        <v>1.703362</v>
      </c>
      <c r="AH112">
        <v>1.6201559999999999</v>
      </c>
      <c r="AI112">
        <v>1.4156519999999999</v>
      </c>
      <c r="AJ112">
        <v>1.3046489999999999</v>
      </c>
      <c r="AK112">
        <v>1.3413250000000001</v>
      </c>
      <c r="AL112">
        <v>1.4441839999999999</v>
      </c>
      <c r="AM112">
        <v>1.3616159999999999</v>
      </c>
      <c r="AN112">
        <v>1.273854</v>
      </c>
      <c r="AO112">
        <v>1.1913910000000001</v>
      </c>
      <c r="AP112">
        <v>78.134559999999993</v>
      </c>
      <c r="AQ112">
        <v>79.263850000000005</v>
      </c>
      <c r="AR112">
        <v>78.090620000000001</v>
      </c>
      <c r="AS112">
        <v>76.545119999999997</v>
      </c>
      <c r="AT112">
        <v>75.068839999999994</v>
      </c>
      <c r="AU112">
        <v>74.432029999999997</v>
      </c>
      <c r="AV112">
        <v>73.341009999999997</v>
      </c>
      <c r="AW112">
        <v>73.237970000000004</v>
      </c>
      <c r="AX112">
        <v>75.692980000000006</v>
      </c>
      <c r="AY112">
        <v>79.447220000000002</v>
      </c>
      <c r="AZ112">
        <v>83.569419999999994</v>
      </c>
      <c r="BA112">
        <v>87.919669999999996</v>
      </c>
      <c r="BB112">
        <v>91.254639999999995</v>
      </c>
      <c r="BC112">
        <v>93.323269999999994</v>
      </c>
      <c r="BD112">
        <v>94.812169999999995</v>
      </c>
      <c r="BE112">
        <v>95.276600000000002</v>
      </c>
      <c r="BF112">
        <v>95.20111</v>
      </c>
      <c r="BG112">
        <v>93.847260000000006</v>
      </c>
      <c r="BH112">
        <v>91.610420000000005</v>
      </c>
      <c r="BI112">
        <v>87.874679999999998</v>
      </c>
      <c r="BJ112">
        <v>83.961119999999994</v>
      </c>
      <c r="BK112">
        <v>81.264139999999998</v>
      </c>
      <c r="BL112">
        <v>79.289929999999998</v>
      </c>
      <c r="BM112">
        <v>77.373850000000004</v>
      </c>
      <c r="BN112">
        <v>4.0277000000000004E-3</v>
      </c>
      <c r="BO112">
        <v>1.72006E-2</v>
      </c>
      <c r="BP112">
        <v>1.7189599999999999E-2</v>
      </c>
      <c r="BQ112">
        <v>1.75429E-2</v>
      </c>
      <c r="BR112">
        <v>1.8814000000000001E-2</v>
      </c>
      <c r="BS112">
        <v>2.4702999999999999E-2</v>
      </c>
      <c r="BT112">
        <v>5.3011000000000004E-3</v>
      </c>
      <c r="BU112">
        <v>9.3293999999999998E-3</v>
      </c>
      <c r="BV112">
        <v>-1.30898E-2</v>
      </c>
      <c r="BW112">
        <v>-1.39703E-2</v>
      </c>
      <c r="BX112">
        <v>-1.0172E-2</v>
      </c>
      <c r="BY112">
        <v>7.5549999999999999E-4</v>
      </c>
      <c r="BZ112">
        <v>1.8973500000000001E-2</v>
      </c>
      <c r="CA112">
        <v>2.0793099999999998E-2</v>
      </c>
      <c r="CB112">
        <v>3.58985E-2</v>
      </c>
      <c r="CC112">
        <v>3.20813E-2</v>
      </c>
      <c r="CD112">
        <v>2.9912000000000001E-2</v>
      </c>
      <c r="CE112">
        <v>3.09713E-2</v>
      </c>
      <c r="CF112">
        <v>1.1960699999999999E-2</v>
      </c>
      <c r="CG112">
        <v>8.2500000000000004E-3</v>
      </c>
      <c r="CH112">
        <v>1.1233E-2</v>
      </c>
      <c r="CI112">
        <v>9.4777999999999998E-3</v>
      </c>
      <c r="CJ112">
        <v>4.0260000000000001E-3</v>
      </c>
      <c r="CK112">
        <v>5.0932E-3</v>
      </c>
      <c r="CL112" s="25">
        <v>1.226E-4</v>
      </c>
      <c r="CM112" s="25">
        <v>1.3559999999999999E-4</v>
      </c>
      <c r="CN112" s="25">
        <v>1.3799999999999999E-4</v>
      </c>
      <c r="CO112" s="25">
        <v>1.584E-4</v>
      </c>
      <c r="CP112" s="25">
        <v>1.5660000000000001E-4</v>
      </c>
      <c r="CQ112" s="25">
        <v>1.527E-4</v>
      </c>
      <c r="CR112" s="25">
        <v>1.807E-4</v>
      </c>
      <c r="CS112" s="25">
        <v>1.2679999999999999E-4</v>
      </c>
      <c r="CT112" s="25">
        <v>6.4800000000000003E-5</v>
      </c>
      <c r="CU112" s="25">
        <v>2.9600000000000001E-5</v>
      </c>
      <c r="CV112" s="25">
        <v>7.4499999999999998E-6</v>
      </c>
      <c r="CW112" s="25">
        <v>1.7099999999999999E-6</v>
      </c>
      <c r="CX112" s="25">
        <v>6.99E-6</v>
      </c>
      <c r="CY112" s="25">
        <v>3.4799999999999999E-5</v>
      </c>
      <c r="CZ112" s="25">
        <v>3.5299999999999997E-5</v>
      </c>
      <c r="DA112" s="25">
        <v>3.3099999999999998E-5</v>
      </c>
      <c r="DB112" s="25">
        <v>3.26E-5</v>
      </c>
      <c r="DC112" s="25">
        <v>3.1999999999999999E-5</v>
      </c>
      <c r="DD112" s="25">
        <v>3.1199999999999999E-5</v>
      </c>
      <c r="DE112" s="25">
        <v>3.9700000000000003E-5</v>
      </c>
      <c r="DF112" s="25">
        <v>4.9299999999999999E-5</v>
      </c>
      <c r="DG112" s="25">
        <v>5.3000000000000001E-5</v>
      </c>
      <c r="DH112" s="25">
        <v>6.1299999999999999E-5</v>
      </c>
      <c r="DI112" s="25">
        <v>6.5500000000000006E-5</v>
      </c>
    </row>
    <row r="113" spans="1:113" x14ac:dyDescent="0.25">
      <c r="A113" t="str">
        <f t="shared" si="1"/>
        <v>All_8. Other or unknown_All_All_All_0 to 20 kW_44080</v>
      </c>
      <c r="B113" t="s">
        <v>155</v>
      </c>
      <c r="C113" t="s">
        <v>216</v>
      </c>
      <c r="D113" t="s">
        <v>2</v>
      </c>
      <c r="E113" t="s">
        <v>44</v>
      </c>
      <c r="F113" t="s">
        <v>2</v>
      </c>
      <c r="G113" t="s">
        <v>2</v>
      </c>
      <c r="H113" t="s">
        <v>2</v>
      </c>
      <c r="I113" t="s">
        <v>208</v>
      </c>
      <c r="J113" s="11">
        <v>44080</v>
      </c>
      <c r="K113">
        <v>15</v>
      </c>
      <c r="L113">
        <v>18</v>
      </c>
      <c r="M113">
        <v>6073</v>
      </c>
      <c r="N113">
        <v>0</v>
      </c>
      <c r="O113">
        <v>0</v>
      </c>
      <c r="P113">
        <v>0</v>
      </c>
      <c r="Q113">
        <v>0</v>
      </c>
      <c r="R113">
        <v>1.149708</v>
      </c>
      <c r="S113">
        <v>1.113699</v>
      </c>
      <c r="T113">
        <v>1.093493</v>
      </c>
      <c r="U113">
        <v>1.0714980000000001</v>
      </c>
      <c r="V113">
        <v>1.083099</v>
      </c>
      <c r="W113">
        <v>1.0729550000000001</v>
      </c>
      <c r="X113">
        <v>1.0384329999999999</v>
      </c>
      <c r="Y113">
        <v>0.86343139999999996</v>
      </c>
      <c r="Z113">
        <v>0.86878290000000002</v>
      </c>
      <c r="AA113">
        <v>0.94812010000000002</v>
      </c>
      <c r="AB113">
        <v>1.0544309999999999</v>
      </c>
      <c r="AC113">
        <v>1.1522079999999999</v>
      </c>
      <c r="AD113">
        <v>1.2130050000000001</v>
      </c>
      <c r="AE113">
        <v>1.2790889999999999</v>
      </c>
      <c r="AF113">
        <v>1.3129960000000001</v>
      </c>
      <c r="AG113">
        <v>1.346198</v>
      </c>
      <c r="AH113">
        <v>1.3536490000000001</v>
      </c>
      <c r="AI113">
        <v>1.3371459999999999</v>
      </c>
      <c r="AJ113">
        <v>1.3310789999999999</v>
      </c>
      <c r="AK113">
        <v>1.4591479999999999</v>
      </c>
      <c r="AL113">
        <v>1.492494</v>
      </c>
      <c r="AM113">
        <v>1.404291</v>
      </c>
      <c r="AN113">
        <v>1.3098810000000001</v>
      </c>
      <c r="AO113">
        <v>1.2270540000000001</v>
      </c>
      <c r="AP113">
        <v>79.282870000000003</v>
      </c>
      <c r="AQ113">
        <v>76.258030000000005</v>
      </c>
      <c r="AR113">
        <v>74.997770000000003</v>
      </c>
      <c r="AS113">
        <v>73.90455</v>
      </c>
      <c r="AT113">
        <v>72.840040000000002</v>
      </c>
      <c r="AU113">
        <v>71.885570000000001</v>
      </c>
      <c r="AV113">
        <v>71.030730000000005</v>
      </c>
      <c r="AW113">
        <v>70.537220000000005</v>
      </c>
      <c r="AX113">
        <v>73.283619999999999</v>
      </c>
      <c r="AY113">
        <v>80.116699999999994</v>
      </c>
      <c r="AZ113">
        <v>84.115799999999993</v>
      </c>
      <c r="BA113">
        <v>89.659980000000004</v>
      </c>
      <c r="BB113">
        <v>94.344970000000004</v>
      </c>
      <c r="BC113">
        <v>97.949889999999996</v>
      </c>
      <c r="BD113">
        <v>100.7501</v>
      </c>
      <c r="BE113">
        <v>102.5351</v>
      </c>
      <c r="BF113">
        <v>103.3802</v>
      </c>
      <c r="BG113">
        <v>102.5711</v>
      </c>
      <c r="BH113">
        <v>100.31059999999999</v>
      </c>
      <c r="BI113">
        <v>96.586150000000004</v>
      </c>
      <c r="BJ113">
        <v>91.228080000000006</v>
      </c>
      <c r="BK113">
        <v>87.654039999999995</v>
      </c>
      <c r="BL113">
        <v>84.622739999999993</v>
      </c>
      <c r="BM113">
        <v>82.077110000000005</v>
      </c>
      <c r="BN113">
        <v>-1.7500999999999999E-2</v>
      </c>
      <c r="BO113">
        <v>-2.0350400000000001E-2</v>
      </c>
      <c r="BP113">
        <v>-1.6721799999999998E-2</v>
      </c>
      <c r="BQ113">
        <v>-1.8382200000000001E-2</v>
      </c>
      <c r="BR113">
        <v>-2.03926E-2</v>
      </c>
      <c r="BS113">
        <v>-1.79699E-2</v>
      </c>
      <c r="BT113">
        <v>1.8652E-3</v>
      </c>
      <c r="BU113">
        <v>-4.5361999999999998E-3</v>
      </c>
      <c r="BV113">
        <v>2.5027999999999999E-3</v>
      </c>
      <c r="BW113">
        <v>-8.6046000000000004E-3</v>
      </c>
      <c r="BX113">
        <v>2.8356000000000002E-3</v>
      </c>
      <c r="BY113">
        <v>-6.9823999999999997E-3</v>
      </c>
      <c r="BZ113">
        <v>9.1270000000000001E-4</v>
      </c>
      <c r="CA113">
        <v>3.2537E-3</v>
      </c>
      <c r="CB113">
        <v>7.3899999999999999E-3</v>
      </c>
      <c r="CC113">
        <v>1.2166E-2</v>
      </c>
      <c r="CD113">
        <v>2.4512099999999998E-2</v>
      </c>
      <c r="CE113">
        <v>1.26278E-2</v>
      </c>
      <c r="CF113">
        <v>-9.5913000000000005E-3</v>
      </c>
      <c r="CG113">
        <v>-9.9013E-3</v>
      </c>
      <c r="CH113">
        <v>-1.4145700000000001E-2</v>
      </c>
      <c r="CI113">
        <v>-9.1561999999999998E-3</v>
      </c>
      <c r="CJ113">
        <v>-5.2551000000000004E-3</v>
      </c>
      <c r="CK113">
        <v>-3.5452000000000001E-3</v>
      </c>
      <c r="CL113" s="25">
        <v>1.147E-4</v>
      </c>
      <c r="CM113" s="25">
        <v>1.1730000000000001E-4</v>
      </c>
      <c r="CN113" s="25">
        <v>1.1519999999999999E-4</v>
      </c>
      <c r="CO113" s="25">
        <v>1.158E-4</v>
      </c>
      <c r="CP113" s="25">
        <v>1.176E-4</v>
      </c>
      <c r="CQ113" s="25">
        <v>1.1959999999999999E-4</v>
      </c>
      <c r="CR113" s="25">
        <v>1.2349999999999999E-4</v>
      </c>
      <c r="CS113" s="25">
        <v>1.022E-4</v>
      </c>
      <c r="CT113" s="25">
        <v>7.4099999999999999E-5</v>
      </c>
      <c r="CU113" s="25">
        <v>4.7500000000000003E-5</v>
      </c>
      <c r="CV113" s="25">
        <v>1.6399999999999999E-5</v>
      </c>
      <c r="CW113" s="25">
        <v>7.0199999999999997E-6</v>
      </c>
      <c r="CX113" s="25">
        <v>1.6900000000000001E-5</v>
      </c>
      <c r="CY113" s="25">
        <v>6.1199999999999997E-5</v>
      </c>
      <c r="CZ113" s="25">
        <v>8.1600000000000005E-5</v>
      </c>
      <c r="DA113" s="25">
        <v>9.2E-5</v>
      </c>
      <c r="DB113" s="25">
        <v>1.011E-4</v>
      </c>
      <c r="DC113" s="25">
        <v>1.104E-4</v>
      </c>
      <c r="DD113" s="25">
        <v>1.016E-4</v>
      </c>
      <c r="DE113" s="25">
        <v>1.069E-4</v>
      </c>
      <c r="DF113" s="25">
        <v>1.119E-4</v>
      </c>
      <c r="DG113" s="25">
        <v>1.094E-4</v>
      </c>
      <c r="DH113" s="25">
        <v>1.07E-4</v>
      </c>
      <c r="DI113" s="25">
        <v>1.021E-4</v>
      </c>
    </row>
    <row r="114" spans="1:113" x14ac:dyDescent="0.25">
      <c r="A114" t="str">
        <f t="shared" si="1"/>
        <v>All_8. Other or unknown_All_All_All_0 to 20 kW_2958465</v>
      </c>
      <c r="B114" t="s">
        <v>169</v>
      </c>
      <c r="C114" t="s">
        <v>216</v>
      </c>
      <c r="D114" t="s">
        <v>2</v>
      </c>
      <c r="E114" t="s">
        <v>44</v>
      </c>
      <c r="F114" t="s">
        <v>2</v>
      </c>
      <c r="G114" t="s">
        <v>2</v>
      </c>
      <c r="H114" t="s">
        <v>2</v>
      </c>
      <c r="I114" t="s">
        <v>208</v>
      </c>
      <c r="J114" s="11">
        <v>2958465</v>
      </c>
      <c r="K114">
        <v>15</v>
      </c>
      <c r="L114">
        <v>18</v>
      </c>
      <c r="M114">
        <v>6072.8459999999995</v>
      </c>
      <c r="N114">
        <v>0</v>
      </c>
      <c r="O114">
        <v>0</v>
      </c>
      <c r="P114">
        <v>0</v>
      </c>
      <c r="Q114">
        <v>0</v>
      </c>
      <c r="R114">
        <v>1.1472720000000001</v>
      </c>
      <c r="S114">
        <v>1.111294</v>
      </c>
      <c r="T114">
        <v>1.0874600000000001</v>
      </c>
      <c r="U114">
        <v>1.0706469999999999</v>
      </c>
      <c r="V114">
        <v>1.0702020000000001</v>
      </c>
      <c r="W114">
        <v>1.081366</v>
      </c>
      <c r="X114">
        <v>0.98990330000000004</v>
      </c>
      <c r="Y114">
        <v>0.99469169999999996</v>
      </c>
      <c r="Z114">
        <v>1.17136</v>
      </c>
      <c r="AA114">
        <v>1.3060449999999999</v>
      </c>
      <c r="AB114">
        <v>1.4214850000000001</v>
      </c>
      <c r="AC114">
        <v>1.5140640000000001</v>
      </c>
      <c r="AD114">
        <v>1.5749759999999999</v>
      </c>
      <c r="AE114">
        <v>1.6353899999999999</v>
      </c>
      <c r="AF114">
        <v>1.6701569999999999</v>
      </c>
      <c r="AG114">
        <v>1.666139</v>
      </c>
      <c r="AH114">
        <v>1.595836</v>
      </c>
      <c r="AI114">
        <v>1.423915</v>
      </c>
      <c r="AJ114">
        <v>1.3342529999999999</v>
      </c>
      <c r="AK114">
        <v>1.3342499999999999</v>
      </c>
      <c r="AL114">
        <v>1.4443589999999999</v>
      </c>
      <c r="AM114">
        <v>1.3943209999999999</v>
      </c>
      <c r="AN114">
        <v>1.2934840000000001</v>
      </c>
      <c r="AO114">
        <v>1.2072240000000001</v>
      </c>
      <c r="AP114">
        <v>75.746430000000004</v>
      </c>
      <c r="AQ114">
        <v>74.163809999999998</v>
      </c>
      <c r="AR114">
        <v>72.705039999999997</v>
      </c>
      <c r="AS114">
        <v>71.452510000000004</v>
      </c>
      <c r="AT114">
        <v>70.246759999999995</v>
      </c>
      <c r="AU114">
        <v>69.285989999999998</v>
      </c>
      <c r="AV114">
        <v>68.532349999999994</v>
      </c>
      <c r="AW114">
        <v>69.262600000000006</v>
      </c>
      <c r="AX114">
        <v>72.383790000000005</v>
      </c>
      <c r="AY114">
        <v>76.504270000000005</v>
      </c>
      <c r="AZ114">
        <v>80.550700000000006</v>
      </c>
      <c r="BA114">
        <v>84.613500000000002</v>
      </c>
      <c r="BB114">
        <v>88.249529999999993</v>
      </c>
      <c r="BC114">
        <v>91.102050000000006</v>
      </c>
      <c r="BD114">
        <v>93.287030000000001</v>
      </c>
      <c r="BE114">
        <v>94.594610000000003</v>
      </c>
      <c r="BF114">
        <v>95.123289999999997</v>
      </c>
      <c r="BG114">
        <v>94.404830000000004</v>
      </c>
      <c r="BH114">
        <v>92.80489</v>
      </c>
      <c r="BI114">
        <v>90.075119999999998</v>
      </c>
      <c r="BJ114">
        <v>86.090159999999997</v>
      </c>
      <c r="BK114">
        <v>82.650360000000006</v>
      </c>
      <c r="BL114">
        <v>79.903499999999994</v>
      </c>
      <c r="BM114">
        <v>77.651420000000002</v>
      </c>
      <c r="BN114">
        <v>7.0279999999999995E-4</v>
      </c>
      <c r="BO114">
        <v>5.5367999999999997E-3</v>
      </c>
      <c r="BP114">
        <v>8.7788999999999992E-3</v>
      </c>
      <c r="BQ114">
        <v>1.11834E-2</v>
      </c>
      <c r="BR114">
        <v>1.35248E-2</v>
      </c>
      <c r="BS114">
        <v>1.3477599999999999E-2</v>
      </c>
      <c r="BT114">
        <v>8.6028000000000007E-3</v>
      </c>
      <c r="BU114">
        <v>1.38262E-2</v>
      </c>
      <c r="BV114">
        <v>-3.1101000000000002E-3</v>
      </c>
      <c r="BW114">
        <v>-6.4894999999999996E-3</v>
      </c>
      <c r="BX114">
        <v>-5.8621999999999997E-3</v>
      </c>
      <c r="BY114">
        <v>7.3950000000000003E-4</v>
      </c>
      <c r="BZ114">
        <v>1.1491400000000001E-2</v>
      </c>
      <c r="CA114">
        <v>1.3265900000000001E-2</v>
      </c>
      <c r="CB114">
        <v>2.7921100000000001E-2</v>
      </c>
      <c r="CC114">
        <v>3.1449299999999999E-2</v>
      </c>
      <c r="CD114">
        <v>3.3317300000000001E-2</v>
      </c>
      <c r="CE114">
        <v>3.4302100000000002E-2</v>
      </c>
      <c r="CF114">
        <v>1.52389E-2</v>
      </c>
      <c r="CG114">
        <v>1.7106699999999999E-2</v>
      </c>
      <c r="CH114">
        <v>1.1499499999999999E-2</v>
      </c>
      <c r="CI114">
        <v>1.20567E-2</v>
      </c>
      <c r="CJ114">
        <v>6.927E-3</v>
      </c>
      <c r="CK114">
        <v>7.6790000000000001E-3</v>
      </c>
      <c r="CL114" s="25">
        <v>6.72E-6</v>
      </c>
      <c r="CM114" s="25">
        <v>7.0099999999999998E-6</v>
      </c>
      <c r="CN114" s="25">
        <v>6.6900000000000003E-6</v>
      </c>
      <c r="CO114" s="25">
        <v>6.5599999999999999E-6</v>
      </c>
      <c r="CP114" s="25">
        <v>6.5300000000000002E-6</v>
      </c>
      <c r="CQ114" s="25">
        <v>6.1800000000000001E-6</v>
      </c>
      <c r="CR114" s="25">
        <v>6.46E-6</v>
      </c>
      <c r="CS114" s="25">
        <v>5.0599999999999998E-6</v>
      </c>
      <c r="CT114" s="25">
        <v>3.36E-6</v>
      </c>
      <c r="CU114" s="25">
        <v>1.9300000000000002E-6</v>
      </c>
      <c r="CV114" s="25">
        <v>5.6899999999999997E-7</v>
      </c>
      <c r="CW114" s="25">
        <v>1.6500000000000001E-7</v>
      </c>
      <c r="CX114" s="25">
        <v>5.2799999999999996E-7</v>
      </c>
      <c r="CY114" s="25">
        <v>2.4099999999999998E-6</v>
      </c>
      <c r="CZ114" s="25">
        <v>2.7199999999999998E-6</v>
      </c>
      <c r="DA114" s="25">
        <v>2.9500000000000001E-6</v>
      </c>
      <c r="DB114" s="25">
        <v>3.1200000000000002E-6</v>
      </c>
      <c r="DC114" s="25">
        <v>3.27E-6</v>
      </c>
      <c r="DD114" s="25">
        <v>3.5200000000000002E-6</v>
      </c>
      <c r="DE114" s="25">
        <v>4.7299999999999996E-6</v>
      </c>
      <c r="DF114" s="25">
        <v>5.5999999999999997E-6</v>
      </c>
      <c r="DG114" s="25">
        <v>5.5999999999999997E-6</v>
      </c>
      <c r="DH114" s="25">
        <v>5.8000000000000004E-6</v>
      </c>
      <c r="DI114" s="25">
        <v>6.0299999999999999E-6</v>
      </c>
    </row>
    <row r="115" spans="1:113" x14ac:dyDescent="0.25">
      <c r="A115" t="str">
        <f t="shared" si="1"/>
        <v>All_All_All_All_All_0 to 20 kW_43978</v>
      </c>
      <c r="B115" t="s">
        <v>155</v>
      </c>
      <c r="C115" t="s">
        <v>217</v>
      </c>
      <c r="D115" t="s">
        <v>2</v>
      </c>
      <c r="E115" t="s">
        <v>2</v>
      </c>
      <c r="F115" t="s">
        <v>2</v>
      </c>
      <c r="G115" t="s">
        <v>2</v>
      </c>
      <c r="H115" t="s">
        <v>2</v>
      </c>
      <c r="I115" t="s">
        <v>208</v>
      </c>
      <c r="J115" s="11">
        <v>43978</v>
      </c>
      <c r="K115">
        <v>15</v>
      </c>
      <c r="L115">
        <v>18</v>
      </c>
      <c r="M115">
        <v>86808</v>
      </c>
      <c r="N115">
        <v>0</v>
      </c>
      <c r="O115">
        <v>0</v>
      </c>
      <c r="P115">
        <v>0</v>
      </c>
      <c r="Q115">
        <v>0</v>
      </c>
      <c r="R115">
        <v>1.2374860000000001</v>
      </c>
      <c r="S115">
        <v>1.196563</v>
      </c>
      <c r="T115">
        <v>1.1621969999999999</v>
      </c>
      <c r="U115">
        <v>1.1453500000000001</v>
      </c>
      <c r="V115">
        <v>1.143046</v>
      </c>
      <c r="W115">
        <v>1.1486099999999999</v>
      </c>
      <c r="X115">
        <v>1.1241779999999999</v>
      </c>
      <c r="Y115">
        <v>1.3353250000000001</v>
      </c>
      <c r="Z115">
        <v>1.6540109999999999</v>
      </c>
      <c r="AA115">
        <v>1.9200600000000001</v>
      </c>
      <c r="AB115">
        <v>2.1209799999999999</v>
      </c>
      <c r="AC115">
        <v>2.2572749999999999</v>
      </c>
      <c r="AD115">
        <v>2.3319999999999999</v>
      </c>
      <c r="AE115">
        <v>2.4147409999999998</v>
      </c>
      <c r="AF115">
        <v>2.4447230000000002</v>
      </c>
      <c r="AG115">
        <v>2.398895</v>
      </c>
      <c r="AH115">
        <v>2.2401900000000001</v>
      </c>
      <c r="AI115">
        <v>1.9314</v>
      </c>
      <c r="AJ115">
        <v>1.736693</v>
      </c>
      <c r="AK115">
        <v>1.6076589999999999</v>
      </c>
      <c r="AL115">
        <v>1.586975</v>
      </c>
      <c r="AM115">
        <v>1.512845</v>
      </c>
      <c r="AN115">
        <v>1.3924319999999999</v>
      </c>
      <c r="AO115">
        <v>1.307801</v>
      </c>
      <c r="AP115">
        <v>73.750219999999999</v>
      </c>
      <c r="AQ115">
        <v>73.515259999999998</v>
      </c>
      <c r="AR115">
        <v>71.665229999999994</v>
      </c>
      <c r="AS115">
        <v>70.043779999999998</v>
      </c>
      <c r="AT115">
        <v>68.706800000000001</v>
      </c>
      <c r="AU115">
        <v>67.454499999999996</v>
      </c>
      <c r="AV115">
        <v>66.958430000000007</v>
      </c>
      <c r="AW115">
        <v>69.563270000000003</v>
      </c>
      <c r="AX115">
        <v>73.629000000000005</v>
      </c>
      <c r="AY115">
        <v>77.862369999999999</v>
      </c>
      <c r="AZ115">
        <v>81.405349999999999</v>
      </c>
      <c r="BA115">
        <v>84.45684</v>
      </c>
      <c r="BB115">
        <v>87.669290000000004</v>
      </c>
      <c r="BC115">
        <v>90.108289999999997</v>
      </c>
      <c r="BD115">
        <v>91.954700000000003</v>
      </c>
      <c r="BE115">
        <v>92.335160000000002</v>
      </c>
      <c r="BF115">
        <v>92.294060000000002</v>
      </c>
      <c r="BG115">
        <v>91.851320000000001</v>
      </c>
      <c r="BH115">
        <v>90.585310000000007</v>
      </c>
      <c r="BI115">
        <v>87.919870000000003</v>
      </c>
      <c r="BJ115">
        <v>83.912530000000004</v>
      </c>
      <c r="BK115">
        <v>80.066090000000003</v>
      </c>
      <c r="BL115">
        <v>76.894360000000006</v>
      </c>
      <c r="BM115">
        <v>74.745109999999997</v>
      </c>
      <c r="BN115">
        <v>-2.4015999999999998E-3</v>
      </c>
      <c r="BO115">
        <v>4.1929999999999997E-3</v>
      </c>
      <c r="BP115">
        <v>3.2965999999999998E-3</v>
      </c>
      <c r="BQ115" s="25">
        <v>5.2421999999999998E-3</v>
      </c>
      <c r="BR115">
        <v>5.6594000000000002E-3</v>
      </c>
      <c r="BS115">
        <v>4.6743000000000002E-3</v>
      </c>
      <c r="BT115" s="25">
        <v>-2.5412E-3</v>
      </c>
      <c r="BU115">
        <v>-6.7492999999999997E-3</v>
      </c>
      <c r="BV115">
        <v>-2.1997800000000001E-2</v>
      </c>
      <c r="BW115">
        <v>-2.3288799999999998E-2</v>
      </c>
      <c r="BX115">
        <v>-5.6947999999999999E-3</v>
      </c>
      <c r="BY115">
        <v>1.5253E-3</v>
      </c>
      <c r="BZ115">
        <v>1.24569E-2</v>
      </c>
      <c r="CA115">
        <v>1.97799E-2</v>
      </c>
      <c r="CB115">
        <v>4.4260300000000002E-2</v>
      </c>
      <c r="CC115">
        <v>4.8077799999999997E-2</v>
      </c>
      <c r="CD115">
        <v>4.4164200000000001E-2</v>
      </c>
      <c r="CE115">
        <v>3.4320700000000003E-2</v>
      </c>
      <c r="CF115">
        <v>1.06552E-2</v>
      </c>
      <c r="CG115">
        <v>8.7831999999999997E-3</v>
      </c>
      <c r="CH115">
        <v>8.7830000000000004E-4</v>
      </c>
      <c r="CI115">
        <v>-2.3065999999999998E-3</v>
      </c>
      <c r="CJ115">
        <v>-2.7910000000000001E-3</v>
      </c>
      <c r="CK115">
        <v>-7.5880000000000001E-4</v>
      </c>
      <c r="CL115" s="25">
        <v>1.4600000000000001E-5</v>
      </c>
      <c r="CM115" s="25">
        <v>1.4600000000000001E-5</v>
      </c>
      <c r="CN115" s="25">
        <v>1.49E-5</v>
      </c>
      <c r="CO115" s="25">
        <v>1.36E-5</v>
      </c>
      <c r="CP115" s="25">
        <v>1.1800000000000001E-5</v>
      </c>
      <c r="CQ115" s="25">
        <v>1.04E-5</v>
      </c>
      <c r="CR115" s="25">
        <v>1.34E-5</v>
      </c>
      <c r="CS115" s="25">
        <v>1.1E-5</v>
      </c>
      <c r="CT115" s="25">
        <v>8.9299999999999992E-6</v>
      </c>
      <c r="CU115" s="25">
        <v>5.0000000000000004E-6</v>
      </c>
      <c r="CV115" s="25">
        <v>1.68E-6</v>
      </c>
      <c r="CW115" s="25">
        <v>5.2E-7</v>
      </c>
      <c r="CX115" s="25">
        <v>1.55E-6</v>
      </c>
      <c r="CY115" s="25">
        <v>4.7199999999999997E-6</v>
      </c>
      <c r="CZ115" s="25">
        <v>8.0299999999999994E-6</v>
      </c>
      <c r="DA115" s="25">
        <v>1.0900000000000001E-5</v>
      </c>
      <c r="DB115" s="25">
        <v>1.56E-5</v>
      </c>
      <c r="DC115" s="25">
        <v>2.0699999999999998E-5</v>
      </c>
      <c r="DD115" s="25">
        <v>2.16E-5</v>
      </c>
      <c r="DE115" s="25">
        <v>2.19E-5</v>
      </c>
      <c r="DF115" s="25">
        <v>1.8300000000000001E-5</v>
      </c>
      <c r="DG115" s="25">
        <v>1.6399999999999999E-5</v>
      </c>
      <c r="DH115" s="25">
        <v>1.5400000000000002E-5</v>
      </c>
      <c r="DI115" s="25">
        <v>1.5099999999999999E-5</v>
      </c>
    </row>
    <row r="116" spans="1:113" x14ac:dyDescent="0.25">
      <c r="A116" t="str">
        <f t="shared" si="1"/>
        <v>All_All_All_All_All_0 to 20 kW_44006</v>
      </c>
      <c r="B116" t="s">
        <v>155</v>
      </c>
      <c r="C116" t="s">
        <v>217</v>
      </c>
      <c r="D116" t="s">
        <v>2</v>
      </c>
      <c r="E116" t="s">
        <v>2</v>
      </c>
      <c r="F116" t="s">
        <v>2</v>
      </c>
      <c r="G116" t="s">
        <v>2</v>
      </c>
      <c r="H116" t="s">
        <v>2</v>
      </c>
      <c r="I116" t="s">
        <v>208</v>
      </c>
      <c r="J116" s="11">
        <v>44006</v>
      </c>
      <c r="K116">
        <v>15</v>
      </c>
      <c r="L116">
        <v>18</v>
      </c>
      <c r="M116">
        <v>86841</v>
      </c>
      <c r="N116">
        <v>0</v>
      </c>
      <c r="O116">
        <v>0</v>
      </c>
      <c r="P116">
        <v>0</v>
      </c>
      <c r="Q116">
        <v>0</v>
      </c>
      <c r="R116">
        <v>1.2848379999999999</v>
      </c>
      <c r="S116">
        <v>1.234443</v>
      </c>
      <c r="T116">
        <v>1.199274</v>
      </c>
      <c r="U116">
        <v>1.1800729999999999</v>
      </c>
      <c r="V116">
        <v>1.1801250000000001</v>
      </c>
      <c r="W116">
        <v>1.1858660000000001</v>
      </c>
      <c r="X116">
        <v>1.1706490000000001</v>
      </c>
      <c r="Y116">
        <v>1.381292</v>
      </c>
      <c r="Z116">
        <v>1.6947859999999999</v>
      </c>
      <c r="AA116">
        <v>1.9389670000000001</v>
      </c>
      <c r="AB116">
        <v>2.1354449999999998</v>
      </c>
      <c r="AC116">
        <v>2.2922660000000001</v>
      </c>
      <c r="AD116">
        <v>2.3645700000000001</v>
      </c>
      <c r="AE116">
        <v>2.468</v>
      </c>
      <c r="AF116">
        <v>2.5320589999999998</v>
      </c>
      <c r="AG116">
        <v>2.507714</v>
      </c>
      <c r="AH116">
        <v>2.3744290000000001</v>
      </c>
      <c r="AI116">
        <v>2.0526529999999998</v>
      </c>
      <c r="AJ116">
        <v>1.833442</v>
      </c>
      <c r="AK116">
        <v>1.683468</v>
      </c>
      <c r="AL116">
        <v>1.6252530000000001</v>
      </c>
      <c r="AM116">
        <v>1.5625180000000001</v>
      </c>
      <c r="AN116">
        <v>1.4412050000000001</v>
      </c>
      <c r="AO116">
        <v>1.3553170000000001</v>
      </c>
      <c r="AP116">
        <v>72.727879999999999</v>
      </c>
      <c r="AQ116">
        <v>70.622709999999998</v>
      </c>
      <c r="AR116">
        <v>68.975229999999996</v>
      </c>
      <c r="AS116">
        <v>67.513360000000006</v>
      </c>
      <c r="AT116">
        <v>66.561899999999994</v>
      </c>
      <c r="AU116">
        <v>65.661490000000001</v>
      </c>
      <c r="AV116">
        <v>65.313730000000007</v>
      </c>
      <c r="AW116">
        <v>66.064260000000004</v>
      </c>
      <c r="AX116">
        <v>68.972130000000007</v>
      </c>
      <c r="AY116">
        <v>72.44444</v>
      </c>
      <c r="AZ116">
        <v>76.137180000000001</v>
      </c>
      <c r="BA116">
        <v>80.372150000000005</v>
      </c>
      <c r="BB116">
        <v>83.222769999999997</v>
      </c>
      <c r="BC116">
        <v>86.109719999999996</v>
      </c>
      <c r="BD116">
        <v>88.172190000000001</v>
      </c>
      <c r="BE116">
        <v>89.407690000000002</v>
      </c>
      <c r="BF116">
        <v>89.903809999999993</v>
      </c>
      <c r="BG116">
        <v>89.764650000000003</v>
      </c>
      <c r="BH116">
        <v>88.820260000000005</v>
      </c>
      <c r="BI116">
        <v>86.715819999999994</v>
      </c>
      <c r="BJ116">
        <v>83.498000000000005</v>
      </c>
      <c r="BK116">
        <v>79.860709999999997</v>
      </c>
      <c r="BL116">
        <v>76.987669999999994</v>
      </c>
      <c r="BM116">
        <v>74.867660000000001</v>
      </c>
      <c r="BN116">
        <v>-8.1992000000000002E-3</v>
      </c>
      <c r="BO116">
        <v>-3.6909999999999998E-3</v>
      </c>
      <c r="BP116">
        <v>-3.4155000000000001E-3</v>
      </c>
      <c r="BQ116">
        <v>-2.2382999999999999E-3</v>
      </c>
      <c r="BR116">
        <v>5.63E-5</v>
      </c>
      <c r="BS116">
        <v>-9.5980000000000002E-4</v>
      </c>
      <c r="BT116">
        <v>-4.7886999999999999E-3</v>
      </c>
      <c r="BU116">
        <v>-3.6510000000000002E-3</v>
      </c>
      <c r="BV116">
        <v>-7.8434999999999998E-3</v>
      </c>
      <c r="BW116">
        <v>-4.3714000000000001E-3</v>
      </c>
      <c r="BX116">
        <v>1.3255000000000001E-3</v>
      </c>
      <c r="BY116">
        <v>5.2539999999999998E-4</v>
      </c>
      <c r="BZ116">
        <v>6.1463999999999998E-3</v>
      </c>
      <c r="CA116">
        <v>1.3094099999999999E-2</v>
      </c>
      <c r="CB116">
        <v>3.3148900000000002E-2</v>
      </c>
      <c r="CC116">
        <v>3.9844200000000003E-2</v>
      </c>
      <c r="CD116">
        <v>3.1840100000000003E-2</v>
      </c>
      <c r="CE116">
        <v>2.08734E-2</v>
      </c>
      <c r="CF116">
        <v>2.5749000000000002E-3</v>
      </c>
      <c r="CG116">
        <v>9.4200000000000002E-4</v>
      </c>
      <c r="CH116">
        <v>-5.1897000000000002E-3</v>
      </c>
      <c r="CI116">
        <v>-6.4780000000000003E-3</v>
      </c>
      <c r="CJ116">
        <v>-4.8113000000000001E-3</v>
      </c>
      <c r="CK116">
        <v>-3.8192999999999999E-3</v>
      </c>
      <c r="CL116" s="25">
        <v>1.9700000000000001E-5</v>
      </c>
      <c r="CM116" s="25">
        <v>1.9000000000000001E-5</v>
      </c>
      <c r="CN116" s="25">
        <v>2.0400000000000001E-5</v>
      </c>
      <c r="CO116" s="25">
        <v>1.9000000000000001E-5</v>
      </c>
      <c r="CP116" s="25">
        <v>1.6699999999999999E-5</v>
      </c>
      <c r="CQ116" s="25">
        <v>1.5500000000000001E-5</v>
      </c>
      <c r="CR116" s="25">
        <v>1.6200000000000001E-5</v>
      </c>
      <c r="CS116" s="25">
        <v>1.1800000000000001E-5</v>
      </c>
      <c r="CT116" s="25">
        <v>1.0499999999999999E-5</v>
      </c>
      <c r="CU116" s="25">
        <v>5.9499999999999998E-6</v>
      </c>
      <c r="CV116" s="25">
        <v>1.31E-6</v>
      </c>
      <c r="CW116" s="25">
        <v>5.7400000000000003E-7</v>
      </c>
      <c r="CX116" s="25">
        <v>1.5600000000000001E-6</v>
      </c>
      <c r="CY116" s="25">
        <v>6.7499999999999997E-6</v>
      </c>
      <c r="CZ116" s="25">
        <v>1.2300000000000001E-5</v>
      </c>
      <c r="DA116" s="25">
        <v>1.7200000000000001E-5</v>
      </c>
      <c r="DB116" s="25">
        <v>2.3600000000000001E-5</v>
      </c>
      <c r="DC116" s="25">
        <v>3.1399999999999998E-5</v>
      </c>
      <c r="DD116" s="25">
        <v>3.2299999999999999E-5</v>
      </c>
      <c r="DE116" s="25">
        <v>3.1900000000000003E-5</v>
      </c>
      <c r="DF116" s="25">
        <v>2.5700000000000001E-5</v>
      </c>
      <c r="DG116" s="25">
        <v>2.41E-5</v>
      </c>
      <c r="DH116" s="25">
        <v>2.1999999999999999E-5</v>
      </c>
      <c r="DI116" s="25">
        <v>2.1500000000000001E-5</v>
      </c>
    </row>
    <row r="117" spans="1:113" x14ac:dyDescent="0.25">
      <c r="A117" t="str">
        <f t="shared" si="1"/>
        <v>All_All_All_All_All_0 to 20 kW_44007</v>
      </c>
      <c r="B117" t="s">
        <v>155</v>
      </c>
      <c r="C117" t="s">
        <v>217</v>
      </c>
      <c r="D117" t="s">
        <v>2</v>
      </c>
      <c r="E117" t="s">
        <v>2</v>
      </c>
      <c r="F117" t="s">
        <v>2</v>
      </c>
      <c r="G117" t="s">
        <v>2</v>
      </c>
      <c r="H117" t="s">
        <v>2</v>
      </c>
      <c r="I117" t="s">
        <v>208</v>
      </c>
      <c r="J117" s="11">
        <v>44007</v>
      </c>
      <c r="K117">
        <v>15</v>
      </c>
      <c r="L117">
        <v>18</v>
      </c>
      <c r="M117">
        <v>86843</v>
      </c>
      <c r="N117">
        <v>0</v>
      </c>
      <c r="O117">
        <v>0</v>
      </c>
      <c r="P117">
        <v>0</v>
      </c>
      <c r="Q117">
        <v>0</v>
      </c>
      <c r="R117">
        <v>1.2900400000000001</v>
      </c>
      <c r="S117">
        <v>1.2451509999999999</v>
      </c>
      <c r="T117">
        <v>1.207425</v>
      </c>
      <c r="U117">
        <v>1.1881820000000001</v>
      </c>
      <c r="V117">
        <v>1.1873959999999999</v>
      </c>
      <c r="W117">
        <v>1.195254</v>
      </c>
      <c r="X117">
        <v>1.180221</v>
      </c>
      <c r="Y117">
        <v>1.395726</v>
      </c>
      <c r="Z117">
        <v>1.7189319999999999</v>
      </c>
      <c r="AA117">
        <v>1.984788</v>
      </c>
      <c r="AB117">
        <v>2.1902089999999999</v>
      </c>
      <c r="AC117">
        <v>2.3410199999999999</v>
      </c>
      <c r="AD117">
        <v>2.4242029999999999</v>
      </c>
      <c r="AE117">
        <v>2.5186280000000001</v>
      </c>
      <c r="AF117">
        <v>2.5659920000000001</v>
      </c>
      <c r="AG117">
        <v>2.5519090000000002</v>
      </c>
      <c r="AH117">
        <v>2.4049459999999998</v>
      </c>
      <c r="AI117">
        <v>2.0660690000000002</v>
      </c>
      <c r="AJ117">
        <v>1.8440350000000001</v>
      </c>
      <c r="AK117">
        <v>1.6922280000000001</v>
      </c>
      <c r="AL117">
        <v>1.642692</v>
      </c>
      <c r="AM117">
        <v>1.5900669999999999</v>
      </c>
      <c r="AN117">
        <v>1.4605919999999999</v>
      </c>
      <c r="AO117">
        <v>1.36703</v>
      </c>
      <c r="AP117">
        <v>73.317269999999994</v>
      </c>
      <c r="AQ117">
        <v>71.66619</v>
      </c>
      <c r="AR117">
        <v>70.204639999999998</v>
      </c>
      <c r="AS117">
        <v>69.058390000000003</v>
      </c>
      <c r="AT117">
        <v>67.864949999999993</v>
      </c>
      <c r="AU117">
        <v>66.932000000000002</v>
      </c>
      <c r="AV117">
        <v>66.176699999999997</v>
      </c>
      <c r="AW117">
        <v>67.49521</v>
      </c>
      <c r="AX117">
        <v>70.238640000000004</v>
      </c>
      <c r="AY117">
        <v>73.92577</v>
      </c>
      <c r="AZ117">
        <v>77.543019999999999</v>
      </c>
      <c r="BA117">
        <v>80.819069999999996</v>
      </c>
      <c r="BB117">
        <v>83.938800000000001</v>
      </c>
      <c r="BC117">
        <v>86.698499999999996</v>
      </c>
      <c r="BD117">
        <v>88.993750000000006</v>
      </c>
      <c r="BE117">
        <v>90.204260000000005</v>
      </c>
      <c r="BF117">
        <v>90.949089999999998</v>
      </c>
      <c r="BG117">
        <v>90.701369999999997</v>
      </c>
      <c r="BH117">
        <v>89.442490000000006</v>
      </c>
      <c r="BI117">
        <v>86.749309999999994</v>
      </c>
      <c r="BJ117">
        <v>83.190709999999996</v>
      </c>
      <c r="BK117">
        <v>79.326030000000003</v>
      </c>
      <c r="BL117">
        <v>76.465789999999998</v>
      </c>
      <c r="BM117">
        <v>74.640320000000003</v>
      </c>
      <c r="BN117">
        <v>-1.6280999999999999E-3</v>
      </c>
      <c r="BO117">
        <v>2.8711000000000001E-3</v>
      </c>
      <c r="BP117">
        <v>2.8930000000000002E-3</v>
      </c>
      <c r="BQ117">
        <v>5.0496999999999998E-3</v>
      </c>
      <c r="BR117">
        <v>5.8757000000000002E-3</v>
      </c>
      <c r="BS117">
        <v>4.8942999999999999E-3</v>
      </c>
      <c r="BT117">
        <v>-2.4218E-3</v>
      </c>
      <c r="BU117">
        <v>-3.3687000000000001E-3</v>
      </c>
      <c r="BV117">
        <v>-1.0775099999999999E-2</v>
      </c>
      <c r="BW117">
        <v>-1.05973E-2</v>
      </c>
      <c r="BX117">
        <v>-1.9193000000000001E-3</v>
      </c>
      <c r="BY117">
        <v>1.2702E-3</v>
      </c>
      <c r="BZ117">
        <v>7.8711000000000007E-3</v>
      </c>
      <c r="CA117">
        <v>1.4944600000000001E-2</v>
      </c>
      <c r="CB117">
        <v>3.6998400000000001E-2</v>
      </c>
      <c r="CC117">
        <v>4.2560899999999999E-2</v>
      </c>
      <c r="CD117">
        <v>3.9995700000000002E-2</v>
      </c>
      <c r="CE117">
        <v>3.1380199999999997E-2</v>
      </c>
      <c r="CF117">
        <v>9.6152000000000008E-3</v>
      </c>
      <c r="CG117">
        <v>7.1891000000000004E-3</v>
      </c>
      <c r="CH117">
        <v>6.8090000000000002E-4</v>
      </c>
      <c r="CI117">
        <v>-2.3879000000000001E-3</v>
      </c>
      <c r="CJ117">
        <v>-2.8081999999999998E-3</v>
      </c>
      <c r="CK117">
        <v>-4.795E-4</v>
      </c>
      <c r="CL117" s="25">
        <v>2.2799999999999999E-5</v>
      </c>
      <c r="CM117" s="25">
        <v>2.1999999999999999E-5</v>
      </c>
      <c r="CN117" s="25">
        <v>2.3300000000000001E-5</v>
      </c>
      <c r="CO117" s="25">
        <v>2.2099999999999998E-5</v>
      </c>
      <c r="CP117" s="25">
        <v>2.02E-5</v>
      </c>
      <c r="CQ117" s="25">
        <v>1.91E-5</v>
      </c>
      <c r="CR117" s="25">
        <v>1.9000000000000001E-5</v>
      </c>
      <c r="CS117" s="25">
        <v>1.43E-5</v>
      </c>
      <c r="CT117" s="25">
        <v>9.7999999999999993E-6</v>
      </c>
      <c r="CU117" s="25">
        <v>5.0000000000000004E-6</v>
      </c>
      <c r="CV117" s="25">
        <v>1.4899999999999999E-6</v>
      </c>
      <c r="CW117" s="25">
        <v>5.8699999999999995E-7</v>
      </c>
      <c r="CX117" s="25">
        <v>1.88E-6</v>
      </c>
      <c r="CY117" s="25">
        <v>7.1799999999999999E-6</v>
      </c>
      <c r="CZ117" s="25">
        <v>1.27E-5</v>
      </c>
      <c r="DA117" s="25">
        <v>1.8099999999999999E-5</v>
      </c>
      <c r="DB117" s="25">
        <v>2.6100000000000001E-5</v>
      </c>
      <c r="DC117" s="25">
        <v>3.2799999999999998E-5</v>
      </c>
      <c r="DD117" s="25">
        <v>3.3300000000000003E-5</v>
      </c>
      <c r="DE117" s="25">
        <v>3.2400000000000001E-5</v>
      </c>
      <c r="DF117" s="25">
        <v>2.76E-5</v>
      </c>
      <c r="DG117" s="25">
        <v>2.4600000000000002E-5</v>
      </c>
      <c r="DH117" s="25">
        <v>2.2500000000000001E-5</v>
      </c>
      <c r="DI117" s="25">
        <v>2.27E-5</v>
      </c>
    </row>
    <row r="118" spans="1:113" x14ac:dyDescent="0.25">
      <c r="A118" t="str">
        <f t="shared" si="1"/>
        <v>All_All_All_All_All_0 to 20 kW_44039</v>
      </c>
      <c r="B118" t="s">
        <v>155</v>
      </c>
      <c r="C118" t="s">
        <v>217</v>
      </c>
      <c r="D118" t="s">
        <v>2</v>
      </c>
      <c r="E118" t="s">
        <v>2</v>
      </c>
      <c r="F118" t="s">
        <v>2</v>
      </c>
      <c r="G118" t="s">
        <v>2</v>
      </c>
      <c r="H118" t="s">
        <v>2</v>
      </c>
      <c r="I118" t="s">
        <v>208</v>
      </c>
      <c r="J118" s="11">
        <v>44039</v>
      </c>
      <c r="K118">
        <v>15</v>
      </c>
      <c r="L118">
        <v>18</v>
      </c>
      <c r="M118">
        <v>86851</v>
      </c>
      <c r="N118">
        <v>0</v>
      </c>
      <c r="O118">
        <v>0</v>
      </c>
      <c r="P118">
        <v>0</v>
      </c>
      <c r="Q118">
        <v>0</v>
      </c>
      <c r="R118">
        <v>1.2011080000000001</v>
      </c>
      <c r="S118">
        <v>1.1629659999999999</v>
      </c>
      <c r="T118">
        <v>1.1377630000000001</v>
      </c>
      <c r="U118">
        <v>1.125359</v>
      </c>
      <c r="V118">
        <v>1.1295839999999999</v>
      </c>
      <c r="W118">
        <v>1.17204</v>
      </c>
      <c r="X118">
        <v>1.143878</v>
      </c>
      <c r="Y118">
        <v>1.3092490000000001</v>
      </c>
      <c r="Z118">
        <v>1.6009610000000001</v>
      </c>
      <c r="AA118">
        <v>1.817286</v>
      </c>
      <c r="AB118">
        <v>1.9890639999999999</v>
      </c>
      <c r="AC118">
        <v>2.1128870000000002</v>
      </c>
      <c r="AD118">
        <v>2.1971280000000002</v>
      </c>
      <c r="AE118">
        <v>2.2910499999999998</v>
      </c>
      <c r="AF118">
        <v>2.349539</v>
      </c>
      <c r="AG118">
        <v>2.331019</v>
      </c>
      <c r="AH118">
        <v>2.2024319999999999</v>
      </c>
      <c r="AI118">
        <v>1.8866860000000001</v>
      </c>
      <c r="AJ118">
        <v>1.676777</v>
      </c>
      <c r="AK118">
        <v>1.5389470000000001</v>
      </c>
      <c r="AL118">
        <v>1.528278</v>
      </c>
      <c r="AM118">
        <v>1.4694039999999999</v>
      </c>
      <c r="AN118">
        <v>1.365507</v>
      </c>
      <c r="AO118">
        <v>1.2807839999999999</v>
      </c>
      <c r="AP118">
        <v>70.89273</v>
      </c>
      <c r="AQ118">
        <v>69.552130000000005</v>
      </c>
      <c r="AR118">
        <v>68.080070000000006</v>
      </c>
      <c r="AS118">
        <v>67.10642</v>
      </c>
      <c r="AT118">
        <v>65.501670000000004</v>
      </c>
      <c r="AU118">
        <v>64.625730000000004</v>
      </c>
      <c r="AV118">
        <v>63.619439999999997</v>
      </c>
      <c r="AW118">
        <v>64.600009999999997</v>
      </c>
      <c r="AX118">
        <v>67.581620000000001</v>
      </c>
      <c r="AY118">
        <v>70.971249999999998</v>
      </c>
      <c r="AZ118">
        <v>74.808959999999999</v>
      </c>
      <c r="BA118">
        <v>78.747839999999997</v>
      </c>
      <c r="BB118">
        <v>82.797300000000007</v>
      </c>
      <c r="BC118">
        <v>85.76397</v>
      </c>
      <c r="BD118">
        <v>87.876369999999994</v>
      </c>
      <c r="BE118">
        <v>89.419349999999994</v>
      </c>
      <c r="BF118">
        <v>90.091899999999995</v>
      </c>
      <c r="BG118">
        <v>89.336950000000002</v>
      </c>
      <c r="BH118">
        <v>87.741410000000002</v>
      </c>
      <c r="BI118">
        <v>85.085120000000003</v>
      </c>
      <c r="BJ118">
        <v>81.100499999999997</v>
      </c>
      <c r="BK118">
        <v>77.826750000000004</v>
      </c>
      <c r="BL118">
        <v>74.836169999999996</v>
      </c>
      <c r="BM118">
        <v>72.274829999999994</v>
      </c>
      <c r="BN118">
        <v>-2.3625999999999999E-3</v>
      </c>
      <c r="BO118" s="25">
        <v>-7.6799999999999993E-6</v>
      </c>
      <c r="BP118">
        <v>-2.0359999999999999E-4</v>
      </c>
      <c r="BQ118">
        <v>8.8800000000000004E-5</v>
      </c>
      <c r="BR118">
        <v>1.2924E-3</v>
      </c>
      <c r="BS118">
        <v>-6.8450999999999998E-3</v>
      </c>
      <c r="BT118">
        <v>-9.6590000000000001E-4</v>
      </c>
      <c r="BU118">
        <v>-7.4494000000000001E-3</v>
      </c>
      <c r="BV118">
        <v>-1.2915299999999999E-2</v>
      </c>
      <c r="BW118">
        <v>-5.9477000000000002E-3</v>
      </c>
      <c r="BX118">
        <v>-8.5266000000000005E-3</v>
      </c>
      <c r="BY118">
        <v>3.0684000000000002E-3</v>
      </c>
      <c r="BZ118">
        <v>1.0748600000000001E-2</v>
      </c>
      <c r="CA118">
        <v>1.6152799999999998E-2</v>
      </c>
      <c r="CB118">
        <v>4.2101699999999999E-2</v>
      </c>
      <c r="CC118">
        <v>6.3704999999999998E-2</v>
      </c>
      <c r="CD118">
        <v>6.07117E-2</v>
      </c>
      <c r="CE118">
        <v>4.5300899999999998E-2</v>
      </c>
      <c r="CF118">
        <v>1.54857E-2</v>
      </c>
      <c r="CG118">
        <v>1.7486999999999999E-2</v>
      </c>
      <c r="CH118">
        <v>-8.878E-4</v>
      </c>
      <c r="CI118">
        <v>6.8769999999999996E-4</v>
      </c>
      <c r="CJ118">
        <v>5.9489999999999999E-4</v>
      </c>
      <c r="CK118">
        <v>-6.6960000000000001E-4</v>
      </c>
      <c r="CL118" s="25">
        <v>2.9200000000000002E-5</v>
      </c>
      <c r="CM118" s="25">
        <v>2.83E-5</v>
      </c>
      <c r="CN118" s="25">
        <v>3.0899999999999999E-5</v>
      </c>
      <c r="CO118" s="25">
        <v>2.97E-5</v>
      </c>
      <c r="CP118" s="25">
        <v>2.65E-5</v>
      </c>
      <c r="CQ118" s="25">
        <v>2.5899999999999999E-5</v>
      </c>
      <c r="CR118" s="25">
        <v>2.6100000000000001E-5</v>
      </c>
      <c r="CS118" s="25">
        <v>2.0599999999999999E-5</v>
      </c>
      <c r="CT118" s="25">
        <v>1.4100000000000001E-5</v>
      </c>
      <c r="CU118" s="25">
        <v>7.9300000000000003E-6</v>
      </c>
      <c r="CV118" s="25">
        <v>2.79E-6</v>
      </c>
      <c r="CW118" s="25">
        <v>7.7400000000000002E-7</v>
      </c>
      <c r="CX118" s="25">
        <v>3.45E-6</v>
      </c>
      <c r="CY118" s="25">
        <v>1.29E-5</v>
      </c>
      <c r="CZ118" s="25">
        <v>2.0800000000000001E-5</v>
      </c>
      <c r="DA118" s="25">
        <v>2.87E-5</v>
      </c>
      <c r="DB118" s="25">
        <v>3.96E-5</v>
      </c>
      <c r="DC118" s="25">
        <v>5.0099999999999998E-5</v>
      </c>
      <c r="DD118" s="25">
        <v>5.0899999999999997E-5</v>
      </c>
      <c r="DE118" s="25">
        <v>4.6400000000000003E-5</v>
      </c>
      <c r="DF118" s="25">
        <v>3.5899999999999998E-5</v>
      </c>
      <c r="DG118" s="25">
        <v>3.4999999999999997E-5</v>
      </c>
      <c r="DH118" s="25">
        <v>3.18E-5</v>
      </c>
      <c r="DI118" s="25">
        <v>3.0499999999999999E-5</v>
      </c>
    </row>
    <row r="119" spans="1:113" x14ac:dyDescent="0.25">
      <c r="A119" t="str">
        <f t="shared" si="1"/>
        <v>All_All_All_All_All_0 to 20 kW_44040</v>
      </c>
      <c r="B119" t="s">
        <v>155</v>
      </c>
      <c r="C119" t="s">
        <v>217</v>
      </c>
      <c r="D119" t="s">
        <v>2</v>
      </c>
      <c r="E119" t="s">
        <v>2</v>
      </c>
      <c r="F119" t="s">
        <v>2</v>
      </c>
      <c r="G119" t="s">
        <v>2</v>
      </c>
      <c r="H119" t="s">
        <v>2</v>
      </c>
      <c r="I119" t="s">
        <v>208</v>
      </c>
      <c r="J119" s="11">
        <v>44040</v>
      </c>
      <c r="K119">
        <v>15</v>
      </c>
      <c r="L119">
        <v>18</v>
      </c>
      <c r="M119">
        <v>86852</v>
      </c>
      <c r="N119">
        <v>0</v>
      </c>
      <c r="O119">
        <v>0</v>
      </c>
      <c r="P119">
        <v>0</v>
      </c>
      <c r="Q119">
        <v>0</v>
      </c>
      <c r="R119">
        <v>1.223779</v>
      </c>
      <c r="S119">
        <v>1.182248</v>
      </c>
      <c r="T119">
        <v>1.148612</v>
      </c>
      <c r="U119">
        <v>1.1329480000000001</v>
      </c>
      <c r="V119">
        <v>1.1325339999999999</v>
      </c>
      <c r="W119">
        <v>1.170391</v>
      </c>
      <c r="X119">
        <v>1.1418029999999999</v>
      </c>
      <c r="Y119">
        <v>1.2968820000000001</v>
      </c>
      <c r="Z119">
        <v>1.596489</v>
      </c>
      <c r="AA119">
        <v>1.8292550000000001</v>
      </c>
      <c r="AB119">
        <v>2.012629</v>
      </c>
      <c r="AC119">
        <v>2.1487530000000001</v>
      </c>
      <c r="AD119">
        <v>2.2257009999999999</v>
      </c>
      <c r="AE119">
        <v>2.332201</v>
      </c>
      <c r="AF119">
        <v>2.4034819999999999</v>
      </c>
      <c r="AG119">
        <v>2.400274</v>
      </c>
      <c r="AH119">
        <v>2.2791160000000001</v>
      </c>
      <c r="AI119">
        <v>1.953902</v>
      </c>
      <c r="AJ119">
        <v>1.739384</v>
      </c>
      <c r="AK119">
        <v>1.591961</v>
      </c>
      <c r="AL119">
        <v>1.5811459999999999</v>
      </c>
      <c r="AM119">
        <v>1.5014449999999999</v>
      </c>
      <c r="AN119">
        <v>1.391065</v>
      </c>
      <c r="AO119">
        <v>1.3041860000000001</v>
      </c>
      <c r="AP119">
        <v>70.669430000000006</v>
      </c>
      <c r="AQ119">
        <v>68.807760000000002</v>
      </c>
      <c r="AR119">
        <v>67.335130000000007</v>
      </c>
      <c r="AS119">
        <v>66.053139999999999</v>
      </c>
      <c r="AT119">
        <v>64.449280000000002</v>
      </c>
      <c r="AU119">
        <v>63.254989999999999</v>
      </c>
      <c r="AV119">
        <v>62.478340000000003</v>
      </c>
      <c r="AW119">
        <v>63.498640000000002</v>
      </c>
      <c r="AX119">
        <v>66.979529999999997</v>
      </c>
      <c r="AY119">
        <v>70.738609999999994</v>
      </c>
      <c r="AZ119">
        <v>74.737740000000002</v>
      </c>
      <c r="BA119">
        <v>78.804770000000005</v>
      </c>
      <c r="BB119">
        <v>82.692719999999994</v>
      </c>
      <c r="BC119">
        <v>85.803520000000006</v>
      </c>
      <c r="BD119">
        <v>88.078299999999999</v>
      </c>
      <c r="BE119">
        <v>89.703280000000007</v>
      </c>
      <c r="BF119">
        <v>90.295199999999994</v>
      </c>
      <c r="BG119">
        <v>89.995009999999994</v>
      </c>
      <c r="BH119">
        <v>88.419920000000005</v>
      </c>
      <c r="BI119">
        <v>85.874420000000001</v>
      </c>
      <c r="BJ119">
        <v>81.605149999999995</v>
      </c>
      <c r="BK119">
        <v>77.634829999999994</v>
      </c>
      <c r="BL119">
        <v>74.955399999999997</v>
      </c>
      <c r="BM119">
        <v>72.879059999999996</v>
      </c>
      <c r="BN119">
        <v>-2.7123E-3</v>
      </c>
      <c r="BO119">
        <v>-1.2398000000000001E-3</v>
      </c>
      <c r="BP119">
        <v>2.5829999999999999E-4</v>
      </c>
      <c r="BQ119">
        <v>2.1318000000000001E-3</v>
      </c>
      <c r="BR119">
        <v>2.9531000000000002E-3</v>
      </c>
      <c r="BS119">
        <v>9.8850000000000001E-4</v>
      </c>
      <c r="BT119">
        <v>-2.7312E-3</v>
      </c>
      <c r="BU119">
        <v>3.3313000000000001E-3</v>
      </c>
      <c r="BV119">
        <v>-2.0075000000000002E-3</v>
      </c>
      <c r="BW119">
        <v>-2.7311000000000002E-3</v>
      </c>
      <c r="BX119">
        <v>4.5000000000000003E-5</v>
      </c>
      <c r="BY119">
        <v>1.1536000000000001E-3</v>
      </c>
      <c r="BZ119">
        <v>6.7191000000000004E-3</v>
      </c>
      <c r="CA119">
        <v>1.35668E-2</v>
      </c>
      <c r="CB119">
        <v>3.5383400000000002E-2</v>
      </c>
      <c r="CC119">
        <v>4.1293099999999999E-2</v>
      </c>
      <c r="CD119">
        <v>3.8742899999999997E-2</v>
      </c>
      <c r="CE119">
        <v>3.0548700000000002E-2</v>
      </c>
      <c r="CF119">
        <v>9.4041000000000003E-3</v>
      </c>
      <c r="CG119">
        <v>7.2002999999999998E-3</v>
      </c>
      <c r="CH119">
        <v>2.364E-4</v>
      </c>
      <c r="CI119">
        <v>-4.0413000000000003E-3</v>
      </c>
      <c r="CJ119">
        <v>-4.3876000000000002E-3</v>
      </c>
      <c r="CK119">
        <v>-2.4393000000000001E-3</v>
      </c>
      <c r="CL119" s="25">
        <v>3.3399999999999999E-5</v>
      </c>
      <c r="CM119" s="25">
        <v>3.2499999999999997E-5</v>
      </c>
      <c r="CN119" s="25">
        <v>3.5099999999999999E-5</v>
      </c>
      <c r="CO119" s="25">
        <v>3.4100000000000002E-5</v>
      </c>
      <c r="CP119" s="25">
        <v>3.0300000000000001E-5</v>
      </c>
      <c r="CQ119" s="25">
        <v>2.8099999999999999E-5</v>
      </c>
      <c r="CR119" s="25">
        <v>2.8600000000000001E-5</v>
      </c>
      <c r="CS119" s="25">
        <v>2.1999999999999999E-5</v>
      </c>
      <c r="CT119" s="25">
        <v>1.4800000000000001E-5</v>
      </c>
      <c r="CU119" s="25">
        <v>7.4900000000000003E-6</v>
      </c>
      <c r="CV119" s="25">
        <v>2.2199999999999999E-6</v>
      </c>
      <c r="CW119" s="25">
        <v>6.7000000000000004E-7</v>
      </c>
      <c r="CX119" s="25">
        <v>3.1E-6</v>
      </c>
      <c r="CY119" s="25">
        <v>1.38E-5</v>
      </c>
      <c r="CZ119" s="25">
        <v>2.3499999999999999E-5</v>
      </c>
      <c r="DA119" s="25">
        <v>3.2400000000000001E-5</v>
      </c>
      <c r="DB119" s="25">
        <v>4.6999999999999997E-5</v>
      </c>
      <c r="DC119" s="25">
        <v>6.0600000000000003E-5</v>
      </c>
      <c r="DD119" s="25">
        <v>6.2199999999999994E-5</v>
      </c>
      <c r="DE119" s="25">
        <v>5.5699999999999999E-5</v>
      </c>
      <c r="DF119" s="25">
        <v>4.1199999999999999E-5</v>
      </c>
      <c r="DG119" s="25">
        <v>3.8399999999999998E-5</v>
      </c>
      <c r="DH119" s="25">
        <v>3.5800000000000003E-5</v>
      </c>
      <c r="DI119" s="25">
        <v>3.6399999999999997E-5</v>
      </c>
    </row>
    <row r="120" spans="1:113" x14ac:dyDescent="0.25">
      <c r="A120" t="str">
        <f t="shared" si="1"/>
        <v>All_All_All_All_All_0 to 20 kW_44042</v>
      </c>
      <c r="B120" t="s">
        <v>155</v>
      </c>
      <c r="C120" t="s">
        <v>217</v>
      </c>
      <c r="D120" t="s">
        <v>2</v>
      </c>
      <c r="E120" t="s">
        <v>2</v>
      </c>
      <c r="F120" t="s">
        <v>2</v>
      </c>
      <c r="G120" t="s">
        <v>2</v>
      </c>
      <c r="H120" t="s">
        <v>2</v>
      </c>
      <c r="I120" t="s">
        <v>208</v>
      </c>
      <c r="J120" s="11">
        <v>44042</v>
      </c>
      <c r="K120">
        <v>15</v>
      </c>
      <c r="L120">
        <v>18</v>
      </c>
      <c r="M120">
        <v>86854</v>
      </c>
      <c r="N120">
        <v>0</v>
      </c>
      <c r="O120">
        <v>0</v>
      </c>
      <c r="P120">
        <v>0</v>
      </c>
      <c r="Q120">
        <v>0</v>
      </c>
      <c r="R120">
        <v>1.2310129999999999</v>
      </c>
      <c r="S120">
        <v>1.187665</v>
      </c>
      <c r="T120">
        <v>1.1563429999999999</v>
      </c>
      <c r="U120">
        <v>1.137416</v>
      </c>
      <c r="V120">
        <v>1.1441969999999999</v>
      </c>
      <c r="W120">
        <v>1.173962</v>
      </c>
      <c r="X120">
        <v>1.1475340000000001</v>
      </c>
      <c r="Y120">
        <v>1.3051349999999999</v>
      </c>
      <c r="Z120">
        <v>1.5948899999999999</v>
      </c>
      <c r="AA120">
        <v>1.8114760000000001</v>
      </c>
      <c r="AB120">
        <v>1.985244</v>
      </c>
      <c r="AC120">
        <v>2.1206100000000001</v>
      </c>
      <c r="AD120">
        <v>2.2078690000000001</v>
      </c>
      <c r="AE120">
        <v>2.3137759999999998</v>
      </c>
      <c r="AF120">
        <v>2.3821219999999999</v>
      </c>
      <c r="AG120">
        <v>2.3880319999999999</v>
      </c>
      <c r="AH120">
        <v>2.2645059999999999</v>
      </c>
      <c r="AI120">
        <v>1.948518</v>
      </c>
      <c r="AJ120">
        <v>1.728817</v>
      </c>
      <c r="AK120">
        <v>1.5812550000000001</v>
      </c>
      <c r="AL120">
        <v>1.5694520000000001</v>
      </c>
      <c r="AM120">
        <v>1.4864280000000001</v>
      </c>
      <c r="AN120">
        <v>1.369632</v>
      </c>
      <c r="AO120">
        <v>1.281212</v>
      </c>
      <c r="AP120">
        <v>69.276920000000004</v>
      </c>
      <c r="AQ120">
        <v>68.170529999999999</v>
      </c>
      <c r="AR120">
        <v>66.432389999999998</v>
      </c>
      <c r="AS120">
        <v>64.753020000000006</v>
      </c>
      <c r="AT120">
        <v>63.482559999999999</v>
      </c>
      <c r="AU120">
        <v>62.742440000000002</v>
      </c>
      <c r="AV120">
        <v>62.20194</v>
      </c>
      <c r="AW120">
        <v>63.216729999999998</v>
      </c>
      <c r="AX120">
        <v>65.722759999999994</v>
      </c>
      <c r="AY120">
        <v>68.895840000000007</v>
      </c>
      <c r="AZ120">
        <v>72.49776</v>
      </c>
      <c r="BA120">
        <v>76.553700000000006</v>
      </c>
      <c r="BB120">
        <v>80.577950000000001</v>
      </c>
      <c r="BC120">
        <v>84.227119999999999</v>
      </c>
      <c r="BD120">
        <v>87.135300000000001</v>
      </c>
      <c r="BE120">
        <v>89.083709999999996</v>
      </c>
      <c r="BF120">
        <v>89.840699999999998</v>
      </c>
      <c r="BG120">
        <v>89.552710000000005</v>
      </c>
      <c r="BH120">
        <v>87.852919999999997</v>
      </c>
      <c r="BI120">
        <v>85.346670000000003</v>
      </c>
      <c r="BJ120">
        <v>81.106539999999995</v>
      </c>
      <c r="BK120">
        <v>76.889799999999994</v>
      </c>
      <c r="BL120">
        <v>73.641800000000003</v>
      </c>
      <c r="BM120">
        <v>70.962360000000004</v>
      </c>
      <c r="BN120">
        <v>-4.6183999999999999E-3</v>
      </c>
      <c r="BO120">
        <v>-3.8137000000000002E-3</v>
      </c>
      <c r="BP120">
        <v>-2.1670000000000001E-3</v>
      </c>
      <c r="BQ120" s="25">
        <v>-1.3948000000000001E-3</v>
      </c>
      <c r="BR120">
        <v>8.832E-4</v>
      </c>
      <c r="BS120">
        <v>-7.1000000000000002E-4</v>
      </c>
      <c r="BT120">
        <v>-3.2509000000000001E-3</v>
      </c>
      <c r="BU120">
        <v>3.7301999999999999E-3</v>
      </c>
      <c r="BV120">
        <v>3.01E-4</v>
      </c>
      <c r="BW120">
        <v>1.0813999999999999E-3</v>
      </c>
      <c r="BX120">
        <v>1.6898E-3</v>
      </c>
      <c r="BY120">
        <v>9.5410000000000004E-4</v>
      </c>
      <c r="BZ120">
        <v>5.2496000000000001E-3</v>
      </c>
      <c r="CA120">
        <v>1.2326500000000001E-2</v>
      </c>
      <c r="CB120">
        <v>3.3655200000000003E-2</v>
      </c>
      <c r="CC120">
        <v>4.0307099999999998E-2</v>
      </c>
      <c r="CD120">
        <v>3.7525200000000002E-2</v>
      </c>
      <c r="CE120">
        <v>2.8788299999999999E-2</v>
      </c>
      <c r="CF120">
        <v>8.0125000000000005E-3</v>
      </c>
      <c r="CG120">
        <v>5.5049000000000001E-3</v>
      </c>
      <c r="CH120">
        <v>-9.6029999999999998E-4</v>
      </c>
      <c r="CI120">
        <v>-5.4352999999999997E-3</v>
      </c>
      <c r="CJ120">
        <v>-6.3447E-3</v>
      </c>
      <c r="CK120">
        <v>-5.5567000000000004E-3</v>
      </c>
      <c r="CL120" s="25">
        <v>2.8E-5</v>
      </c>
      <c r="CM120" s="25">
        <v>2.7399999999999999E-5</v>
      </c>
      <c r="CN120" s="25">
        <v>2.9899999999999998E-5</v>
      </c>
      <c r="CO120" s="25">
        <v>2.83E-5</v>
      </c>
      <c r="CP120" s="25">
        <v>2.5999999999999998E-5</v>
      </c>
      <c r="CQ120" s="25">
        <v>2.5999999999999998E-5</v>
      </c>
      <c r="CR120" s="25">
        <v>2.5400000000000001E-5</v>
      </c>
      <c r="CS120" s="25">
        <v>1.84E-5</v>
      </c>
      <c r="CT120" s="25">
        <v>1.1600000000000001E-5</v>
      </c>
      <c r="CU120" s="25">
        <v>5.7899999999999996E-6</v>
      </c>
      <c r="CV120" s="25">
        <v>1.55E-6</v>
      </c>
      <c r="CW120" s="25">
        <v>5.9599999999999999E-7</v>
      </c>
      <c r="CX120" s="25">
        <v>2.3499999999999999E-6</v>
      </c>
      <c r="CY120" s="25">
        <v>1.11E-5</v>
      </c>
      <c r="CZ120" s="25">
        <v>1.95E-5</v>
      </c>
      <c r="DA120" s="25">
        <v>2.8500000000000002E-5</v>
      </c>
      <c r="DB120" s="25">
        <v>4.18E-5</v>
      </c>
      <c r="DC120" s="25">
        <v>5.1400000000000003E-5</v>
      </c>
      <c r="DD120" s="25">
        <v>5.0899999999999997E-5</v>
      </c>
      <c r="DE120" s="25">
        <v>4.6600000000000001E-5</v>
      </c>
      <c r="DF120" s="25">
        <v>3.5200000000000002E-5</v>
      </c>
      <c r="DG120" s="25">
        <v>3.3300000000000003E-5</v>
      </c>
      <c r="DH120" s="25">
        <v>2.9899999999999998E-5</v>
      </c>
      <c r="DI120" s="25">
        <v>2.8799999999999999E-5</v>
      </c>
    </row>
    <row r="121" spans="1:113" x14ac:dyDescent="0.25">
      <c r="A121" t="str">
        <f t="shared" ref="A121:A184" si="2">D121&amp;"_"&amp;E121&amp;"_"&amp;F121&amp;"_"&amp;G121&amp;"_"&amp;H121&amp;"_"&amp;I121&amp;"_"&amp;J121</f>
        <v>All_All_All_All_All_0 to 20 kW_44053</v>
      </c>
      <c r="B121" t="s">
        <v>155</v>
      </c>
      <c r="C121" t="s">
        <v>217</v>
      </c>
      <c r="D121" t="s">
        <v>2</v>
      </c>
      <c r="E121" t="s">
        <v>2</v>
      </c>
      <c r="F121" t="s">
        <v>2</v>
      </c>
      <c r="G121" t="s">
        <v>2</v>
      </c>
      <c r="H121" t="s">
        <v>2</v>
      </c>
      <c r="I121" t="s">
        <v>208</v>
      </c>
      <c r="J121" s="11">
        <v>44053</v>
      </c>
      <c r="K121">
        <v>15</v>
      </c>
      <c r="L121">
        <v>18</v>
      </c>
      <c r="M121">
        <v>86856</v>
      </c>
      <c r="N121">
        <v>0</v>
      </c>
      <c r="O121">
        <v>0</v>
      </c>
      <c r="P121">
        <v>0</v>
      </c>
      <c r="Q121">
        <v>0</v>
      </c>
      <c r="R121">
        <v>1.2365269999999999</v>
      </c>
      <c r="S121">
        <v>1.1969920000000001</v>
      </c>
      <c r="T121">
        <v>1.1667149999999999</v>
      </c>
      <c r="U121">
        <v>1.152733</v>
      </c>
      <c r="V121">
        <v>1.154018</v>
      </c>
      <c r="W121">
        <v>1.207314</v>
      </c>
      <c r="X121">
        <v>1.2193560000000001</v>
      </c>
      <c r="Y121">
        <v>1.3753169999999999</v>
      </c>
      <c r="Z121">
        <v>1.6925859999999999</v>
      </c>
      <c r="AA121">
        <v>1.928636</v>
      </c>
      <c r="AB121">
        <v>2.1170879999999999</v>
      </c>
      <c r="AC121">
        <v>2.2479079999999998</v>
      </c>
      <c r="AD121">
        <v>2.3249870000000001</v>
      </c>
      <c r="AE121">
        <v>2.4222070000000002</v>
      </c>
      <c r="AF121">
        <v>2.4663339999999998</v>
      </c>
      <c r="AG121">
        <v>2.4396580000000001</v>
      </c>
      <c r="AH121">
        <v>2.2945310000000001</v>
      </c>
      <c r="AI121">
        <v>1.9629300000000001</v>
      </c>
      <c r="AJ121">
        <v>1.735646</v>
      </c>
      <c r="AK121">
        <v>1.587909</v>
      </c>
      <c r="AL121">
        <v>1.603496</v>
      </c>
      <c r="AM121">
        <v>1.5037119999999999</v>
      </c>
      <c r="AN121">
        <v>1.3887670000000001</v>
      </c>
      <c r="AO121">
        <v>1.3050649999999999</v>
      </c>
      <c r="AP121">
        <v>71.558869999999999</v>
      </c>
      <c r="AQ121">
        <v>71.689890000000005</v>
      </c>
      <c r="AR121">
        <v>70.311359999999993</v>
      </c>
      <c r="AS121">
        <v>69.226219999999998</v>
      </c>
      <c r="AT121">
        <v>68.243080000000006</v>
      </c>
      <c r="AU121">
        <v>66.470510000000004</v>
      </c>
      <c r="AV121">
        <v>65.588049999999996</v>
      </c>
      <c r="AW121">
        <v>66.122969999999995</v>
      </c>
      <c r="AX121">
        <v>69.815790000000007</v>
      </c>
      <c r="AY121">
        <v>73.799310000000006</v>
      </c>
      <c r="AZ121">
        <v>77.598159999999993</v>
      </c>
      <c r="BA121">
        <v>81.360529999999997</v>
      </c>
      <c r="BB121">
        <v>84.814179999999993</v>
      </c>
      <c r="BC121">
        <v>87.475890000000007</v>
      </c>
      <c r="BD121">
        <v>89.510999999999996</v>
      </c>
      <c r="BE121">
        <v>90.415729999999996</v>
      </c>
      <c r="BF121">
        <v>90.583680000000001</v>
      </c>
      <c r="BG121">
        <v>89.712599999999995</v>
      </c>
      <c r="BH121">
        <v>88.0458</v>
      </c>
      <c r="BI121">
        <v>85.145480000000006</v>
      </c>
      <c r="BJ121">
        <v>81.001540000000006</v>
      </c>
      <c r="BK121">
        <v>77.529579999999996</v>
      </c>
      <c r="BL121">
        <v>74.616479999999996</v>
      </c>
      <c r="BM121">
        <v>72.325919999999996</v>
      </c>
      <c r="BN121">
        <v>-2.287E-3</v>
      </c>
      <c r="BO121">
        <v>3.1833999999999999E-3</v>
      </c>
      <c r="BP121">
        <v>1.9545000000000001E-3</v>
      </c>
      <c r="BQ121">
        <v>2.6714999999999998E-3</v>
      </c>
      <c r="BR121">
        <v>4.3305000000000001E-3</v>
      </c>
      <c r="BS121">
        <v>-5.1980000000000004E-3</v>
      </c>
      <c r="BT121">
        <v>-9.0910000000000003E-4</v>
      </c>
      <c r="BU121">
        <v>-8.9770000000000006E-3</v>
      </c>
      <c r="BV121">
        <v>-1.7247100000000001E-2</v>
      </c>
      <c r="BW121">
        <v>-1.2977499999999999E-2</v>
      </c>
      <c r="BX121">
        <v>-1.0211E-2</v>
      </c>
      <c r="BY121">
        <v>3.1771999999999998E-3</v>
      </c>
      <c r="BZ121">
        <v>1.21034E-2</v>
      </c>
      <c r="CA121">
        <v>1.7909700000000001E-2</v>
      </c>
      <c r="CB121">
        <v>4.4528999999999999E-2</v>
      </c>
      <c r="CC121">
        <v>6.4968399999999996E-2</v>
      </c>
      <c r="CD121">
        <v>6.1107500000000002E-2</v>
      </c>
      <c r="CE121">
        <v>4.5247299999999997E-2</v>
      </c>
      <c r="CF121">
        <v>1.52543E-2</v>
      </c>
      <c r="CG121">
        <v>1.6897100000000002E-2</v>
      </c>
      <c r="CH121">
        <v>-1.1988999999999999E-3</v>
      </c>
      <c r="CI121">
        <v>2.7100000000000001E-5</v>
      </c>
      <c r="CJ121">
        <v>-2.8430000000000003E-4</v>
      </c>
      <c r="CK121">
        <v>-8.2330000000000001E-4</v>
      </c>
      <c r="CL121" s="25">
        <v>2.0999999999999999E-5</v>
      </c>
      <c r="CM121" s="25">
        <v>2.19E-5</v>
      </c>
      <c r="CN121" s="25">
        <v>2.44E-5</v>
      </c>
      <c r="CO121" s="25">
        <v>2.2900000000000001E-5</v>
      </c>
      <c r="CP121" s="25">
        <v>2.0800000000000001E-5</v>
      </c>
      <c r="CQ121" s="25">
        <v>2.0800000000000001E-5</v>
      </c>
      <c r="CR121" s="25">
        <v>1.9899999999999999E-5</v>
      </c>
      <c r="CS121" s="25">
        <v>1.7E-5</v>
      </c>
      <c r="CT121" s="25">
        <v>1.2799999999999999E-5</v>
      </c>
      <c r="CU121" s="25">
        <v>7.0400000000000004E-6</v>
      </c>
      <c r="CV121" s="25">
        <v>2.4499999999999998E-6</v>
      </c>
      <c r="CW121" s="25">
        <v>6.5499999999999998E-7</v>
      </c>
      <c r="CX121" s="25">
        <v>2.74E-6</v>
      </c>
      <c r="CY121" s="25">
        <v>9.9399999999999997E-6</v>
      </c>
      <c r="CZ121" s="25">
        <v>1.6500000000000001E-5</v>
      </c>
      <c r="DA121" s="25">
        <v>2.26E-5</v>
      </c>
      <c r="DB121" s="25">
        <v>3.0300000000000001E-5</v>
      </c>
      <c r="DC121" s="25">
        <v>3.8000000000000002E-5</v>
      </c>
      <c r="DD121" s="25">
        <v>3.8000000000000002E-5</v>
      </c>
      <c r="DE121" s="25">
        <v>3.4E-5</v>
      </c>
      <c r="DF121" s="25">
        <v>2.5700000000000001E-5</v>
      </c>
      <c r="DG121" s="25">
        <v>2.44E-5</v>
      </c>
      <c r="DH121" s="25">
        <v>2.1500000000000001E-5</v>
      </c>
      <c r="DI121" s="25">
        <v>2.05E-5</v>
      </c>
    </row>
    <row r="122" spans="1:113" x14ac:dyDescent="0.25">
      <c r="A122" t="str">
        <f t="shared" si="2"/>
        <v>All_All_All_All_All_0 to 20 kW_44056</v>
      </c>
      <c r="B122" t="s">
        <v>155</v>
      </c>
      <c r="C122" t="s">
        <v>217</v>
      </c>
      <c r="D122" t="s">
        <v>2</v>
      </c>
      <c r="E122" t="s">
        <v>2</v>
      </c>
      <c r="F122" t="s">
        <v>2</v>
      </c>
      <c r="G122" t="s">
        <v>2</v>
      </c>
      <c r="H122" t="s">
        <v>2</v>
      </c>
      <c r="I122" t="s">
        <v>208</v>
      </c>
      <c r="J122" s="11">
        <v>44056</v>
      </c>
      <c r="K122">
        <v>15</v>
      </c>
      <c r="L122">
        <v>18</v>
      </c>
      <c r="M122">
        <v>86856</v>
      </c>
      <c r="N122">
        <v>0</v>
      </c>
      <c r="O122">
        <v>0</v>
      </c>
      <c r="P122">
        <v>0</v>
      </c>
      <c r="Q122">
        <v>0</v>
      </c>
      <c r="R122">
        <v>1.237978</v>
      </c>
      <c r="S122">
        <v>1.2002699999999999</v>
      </c>
      <c r="T122">
        <v>1.1719250000000001</v>
      </c>
      <c r="U122">
        <v>1.152013</v>
      </c>
      <c r="V122">
        <v>1.153856</v>
      </c>
      <c r="W122">
        <v>1.198893</v>
      </c>
      <c r="X122">
        <v>1.2106399999999999</v>
      </c>
      <c r="Y122">
        <v>1.3422460000000001</v>
      </c>
      <c r="Z122">
        <v>1.6546719999999999</v>
      </c>
      <c r="AA122">
        <v>1.8988229999999999</v>
      </c>
      <c r="AB122">
        <v>2.0935239999999999</v>
      </c>
      <c r="AC122">
        <v>2.2336490000000002</v>
      </c>
      <c r="AD122">
        <v>2.3108179999999998</v>
      </c>
      <c r="AE122">
        <v>2.390898</v>
      </c>
      <c r="AF122">
        <v>2.4348679999999998</v>
      </c>
      <c r="AG122">
        <v>2.4131990000000001</v>
      </c>
      <c r="AH122">
        <v>2.2635190000000001</v>
      </c>
      <c r="AI122">
        <v>1.9348350000000001</v>
      </c>
      <c r="AJ122">
        <v>1.70895</v>
      </c>
      <c r="AK122">
        <v>1.5912759999999999</v>
      </c>
      <c r="AL122">
        <v>1.615478</v>
      </c>
      <c r="AM122">
        <v>1.507636</v>
      </c>
      <c r="AN122">
        <v>1.410763</v>
      </c>
      <c r="AO122">
        <v>1.326632</v>
      </c>
      <c r="AP122">
        <v>73.613150000000005</v>
      </c>
      <c r="AQ122">
        <v>70.376949999999994</v>
      </c>
      <c r="AR122">
        <v>68.961519999999993</v>
      </c>
      <c r="AS122">
        <v>67.574380000000005</v>
      </c>
      <c r="AT122">
        <v>66.503129999999999</v>
      </c>
      <c r="AU122">
        <v>65.584540000000004</v>
      </c>
      <c r="AV122">
        <v>64.577359999999999</v>
      </c>
      <c r="AW122">
        <v>65.097930000000005</v>
      </c>
      <c r="AX122">
        <v>69.012550000000005</v>
      </c>
      <c r="AY122">
        <v>73.734250000000003</v>
      </c>
      <c r="AZ122">
        <v>77.938270000000003</v>
      </c>
      <c r="BA122">
        <v>82.224850000000004</v>
      </c>
      <c r="BB122">
        <v>85.754270000000005</v>
      </c>
      <c r="BC122">
        <v>88.051810000000003</v>
      </c>
      <c r="BD122">
        <v>90.325159999999997</v>
      </c>
      <c r="BE122">
        <v>91.783019999999993</v>
      </c>
      <c r="BF122">
        <v>93.048379999999995</v>
      </c>
      <c r="BG122">
        <v>91.950109999999995</v>
      </c>
      <c r="BH122">
        <v>90.395750000000007</v>
      </c>
      <c r="BI122">
        <v>88.182060000000007</v>
      </c>
      <c r="BJ122">
        <v>84.713610000000003</v>
      </c>
      <c r="BK122">
        <v>81.636560000000003</v>
      </c>
      <c r="BL122">
        <v>79.248260000000002</v>
      </c>
      <c r="BM122">
        <v>77.104789999999994</v>
      </c>
      <c r="BN122">
        <v>-2.0996999999999999E-3</v>
      </c>
      <c r="BO122">
        <v>1.2112E-3</v>
      </c>
      <c r="BP122">
        <v>1.7061999999999999E-3</v>
      </c>
      <c r="BQ122">
        <v>2.8977E-3</v>
      </c>
      <c r="BR122">
        <v>4.2894999999999999E-3</v>
      </c>
      <c r="BS122">
        <v>3.0428999999999999E-3</v>
      </c>
      <c r="BT122">
        <v>-2.5165000000000001E-3</v>
      </c>
      <c r="BU122">
        <v>2.9648000000000001E-3</v>
      </c>
      <c r="BV122">
        <v>-4.1060000000000003E-3</v>
      </c>
      <c r="BW122">
        <v>-9.9678000000000006E-3</v>
      </c>
      <c r="BX122">
        <v>-2.4740000000000001E-3</v>
      </c>
      <c r="BY122">
        <v>1.3718999999999999E-3</v>
      </c>
      <c r="BZ122">
        <v>1.0038099999999999E-2</v>
      </c>
      <c r="CA122">
        <v>1.6085599999999999E-2</v>
      </c>
      <c r="CB122">
        <v>3.9479599999999997E-2</v>
      </c>
      <c r="CC122">
        <v>4.4637400000000001E-2</v>
      </c>
      <c r="CD122">
        <v>4.2735099999999998E-2</v>
      </c>
      <c r="CE122">
        <v>3.1680800000000002E-2</v>
      </c>
      <c r="CF122">
        <v>9.7874999999999993E-3</v>
      </c>
      <c r="CG122">
        <v>7.5028999999999998E-3</v>
      </c>
      <c r="CH122">
        <v>7.5630000000000001E-4</v>
      </c>
      <c r="CI122">
        <v>-1.9354999999999999E-3</v>
      </c>
      <c r="CJ122">
        <v>-2.1903000000000001E-3</v>
      </c>
      <c r="CK122">
        <v>-2.9409999999999999E-4</v>
      </c>
      <c r="CL122" s="25">
        <v>3.0199999999999999E-5</v>
      </c>
      <c r="CM122" s="25">
        <v>2.94E-5</v>
      </c>
      <c r="CN122" s="25">
        <v>3.2199999999999997E-5</v>
      </c>
      <c r="CO122" s="25">
        <v>2.9499999999999999E-5</v>
      </c>
      <c r="CP122" s="25">
        <v>2.5599999999999999E-5</v>
      </c>
      <c r="CQ122" s="25">
        <v>2.51E-5</v>
      </c>
      <c r="CR122" s="25">
        <v>2.3499999999999999E-5</v>
      </c>
      <c r="CS122" s="25">
        <v>1.7600000000000001E-5</v>
      </c>
      <c r="CT122" s="25">
        <v>1.17E-5</v>
      </c>
      <c r="CU122" s="25">
        <v>5.9900000000000002E-6</v>
      </c>
      <c r="CV122" s="25">
        <v>1.75E-6</v>
      </c>
      <c r="CW122" s="25">
        <v>6.0200000000000002E-7</v>
      </c>
      <c r="CX122" s="25">
        <v>2.2699999999999999E-6</v>
      </c>
      <c r="CY122" s="25">
        <v>1.0499999999999999E-5</v>
      </c>
      <c r="CZ122" s="25">
        <v>1.91E-5</v>
      </c>
      <c r="DA122" s="25">
        <v>2.7500000000000001E-5</v>
      </c>
      <c r="DB122" s="25">
        <v>4.0299999999999997E-5</v>
      </c>
      <c r="DC122" s="25">
        <v>4.8900000000000003E-5</v>
      </c>
      <c r="DD122" s="25">
        <v>4.8099999999999997E-5</v>
      </c>
      <c r="DE122" s="25">
        <v>4.3999999999999999E-5</v>
      </c>
      <c r="DF122" s="25">
        <v>3.4E-5</v>
      </c>
      <c r="DG122" s="25">
        <v>3.3800000000000002E-5</v>
      </c>
      <c r="DH122" s="25">
        <v>3.1300000000000002E-5</v>
      </c>
      <c r="DI122" s="25">
        <v>3.0800000000000003E-5</v>
      </c>
    </row>
    <row r="123" spans="1:113" x14ac:dyDescent="0.25">
      <c r="A123" t="str">
        <f t="shared" si="2"/>
        <v>All_All_All_All_All_0 to 20 kW_44057</v>
      </c>
      <c r="B123" t="s">
        <v>155</v>
      </c>
      <c r="C123" t="s">
        <v>217</v>
      </c>
      <c r="D123" t="s">
        <v>2</v>
      </c>
      <c r="E123" t="s">
        <v>2</v>
      </c>
      <c r="F123" t="s">
        <v>2</v>
      </c>
      <c r="G123" t="s">
        <v>2</v>
      </c>
      <c r="H123" t="s">
        <v>2</v>
      </c>
      <c r="I123" t="s">
        <v>208</v>
      </c>
      <c r="J123" s="11">
        <v>44057</v>
      </c>
      <c r="K123">
        <v>15</v>
      </c>
      <c r="L123">
        <v>18</v>
      </c>
      <c r="M123">
        <v>86856</v>
      </c>
      <c r="N123">
        <v>0</v>
      </c>
      <c r="O123">
        <v>0</v>
      </c>
      <c r="P123">
        <v>0</v>
      </c>
      <c r="Q123">
        <v>0</v>
      </c>
      <c r="R123">
        <v>1.2668060000000001</v>
      </c>
      <c r="S123">
        <v>1.2307760000000001</v>
      </c>
      <c r="T123">
        <v>1.2071369999999999</v>
      </c>
      <c r="U123">
        <v>1.1940569999999999</v>
      </c>
      <c r="V123">
        <v>1.2043710000000001</v>
      </c>
      <c r="W123">
        <v>1.255503</v>
      </c>
      <c r="X123">
        <v>1.282691</v>
      </c>
      <c r="Y123">
        <v>1.417907</v>
      </c>
      <c r="Z123">
        <v>1.7353449999999999</v>
      </c>
      <c r="AA123">
        <v>2.0101559999999998</v>
      </c>
      <c r="AB123">
        <v>2.2317100000000001</v>
      </c>
      <c r="AC123">
        <v>2.4093659999999999</v>
      </c>
      <c r="AD123">
        <v>2.5004379999999999</v>
      </c>
      <c r="AE123">
        <v>2.5900080000000001</v>
      </c>
      <c r="AF123">
        <v>2.624177</v>
      </c>
      <c r="AG123">
        <v>2.5915379999999999</v>
      </c>
      <c r="AH123">
        <v>2.4510939999999999</v>
      </c>
      <c r="AI123">
        <v>2.147837</v>
      </c>
      <c r="AJ123">
        <v>1.9167689999999999</v>
      </c>
      <c r="AK123">
        <v>1.749214</v>
      </c>
      <c r="AL123">
        <v>1.7458089999999999</v>
      </c>
      <c r="AM123">
        <v>1.6628400000000001</v>
      </c>
      <c r="AN123">
        <v>1.550211</v>
      </c>
      <c r="AO123">
        <v>1.4503490000000001</v>
      </c>
      <c r="AP123">
        <v>76.925169999999994</v>
      </c>
      <c r="AQ123">
        <v>73.371669999999995</v>
      </c>
      <c r="AR123">
        <v>72.503630000000001</v>
      </c>
      <c r="AS123">
        <v>71.731579999999994</v>
      </c>
      <c r="AT123">
        <v>70.954310000000007</v>
      </c>
      <c r="AU123">
        <v>70.317549999999997</v>
      </c>
      <c r="AV123">
        <v>69.704160000000002</v>
      </c>
      <c r="AW123">
        <v>70.638050000000007</v>
      </c>
      <c r="AX123">
        <v>74.077010000000001</v>
      </c>
      <c r="AY123">
        <v>78.306560000000005</v>
      </c>
      <c r="AZ123">
        <v>82.622789999999995</v>
      </c>
      <c r="BA123">
        <v>86.76003</v>
      </c>
      <c r="BB123">
        <v>90.705309999999997</v>
      </c>
      <c r="BC123">
        <v>94.226830000000007</v>
      </c>
      <c r="BD123">
        <v>96.117410000000007</v>
      </c>
      <c r="BE123">
        <v>97.605829999999997</v>
      </c>
      <c r="BF123">
        <v>98.282960000000003</v>
      </c>
      <c r="BG123">
        <v>97.764750000000006</v>
      </c>
      <c r="BH123">
        <v>96.863640000000004</v>
      </c>
      <c r="BI123">
        <v>94.346429999999998</v>
      </c>
      <c r="BJ123">
        <v>90.512420000000006</v>
      </c>
      <c r="BK123">
        <v>86.923400000000001</v>
      </c>
      <c r="BL123">
        <v>84.021100000000004</v>
      </c>
      <c r="BM123">
        <v>81.870289999999997</v>
      </c>
      <c r="BN123">
        <v>-1.1517999999999999E-3</v>
      </c>
      <c r="BO123">
        <v>4.0128999999999998E-3</v>
      </c>
      <c r="BP123">
        <v>4.3487999999999999E-3</v>
      </c>
      <c r="BQ123">
        <v>7.3749999999999996E-3</v>
      </c>
      <c r="BR123">
        <v>8.2264E-3</v>
      </c>
      <c r="BS123">
        <v>8.6241000000000009E-3</v>
      </c>
      <c r="BT123">
        <v>-1.9624999999999998E-3</v>
      </c>
      <c r="BU123">
        <v>-7.0850000000000002E-3</v>
      </c>
      <c r="BV123">
        <v>-2.1718700000000001E-2</v>
      </c>
      <c r="BW123">
        <v>-2.3361400000000001E-2</v>
      </c>
      <c r="BX123">
        <v>-6.5488999999999999E-3</v>
      </c>
      <c r="BY123">
        <v>1.7099999999999999E-3</v>
      </c>
      <c r="BZ123">
        <v>1.5195800000000001E-2</v>
      </c>
      <c r="CA123">
        <v>2.4008700000000001E-2</v>
      </c>
      <c r="CB123">
        <v>5.1158200000000001E-2</v>
      </c>
      <c r="CC123">
        <v>5.8459700000000003E-2</v>
      </c>
      <c r="CD123">
        <v>5.4679100000000001E-2</v>
      </c>
      <c r="CE123">
        <v>4.3712899999999999E-2</v>
      </c>
      <c r="CF123">
        <v>1.4678999999999999E-2</v>
      </c>
      <c r="CG123">
        <v>1.4492400000000001E-2</v>
      </c>
      <c r="CH123">
        <v>3.4139999999999999E-3</v>
      </c>
      <c r="CI123">
        <v>3.3700000000000002E-3</v>
      </c>
      <c r="CJ123">
        <v>3.4056999999999998E-3</v>
      </c>
      <c r="CK123">
        <v>6.0448999999999998E-3</v>
      </c>
      <c r="CL123" s="25">
        <v>2.7399999999999999E-5</v>
      </c>
      <c r="CM123" s="25">
        <v>2.5700000000000001E-5</v>
      </c>
      <c r="CN123" s="25">
        <v>2.9300000000000001E-5</v>
      </c>
      <c r="CO123" s="25">
        <v>2.8500000000000002E-5</v>
      </c>
      <c r="CP123" s="25">
        <v>2.5299999999999998E-5</v>
      </c>
      <c r="CQ123" s="25">
        <v>2.3600000000000001E-5</v>
      </c>
      <c r="CR123" s="25">
        <v>2.41E-5</v>
      </c>
      <c r="CS123" s="25">
        <v>1.9199999999999999E-5</v>
      </c>
      <c r="CT123" s="25">
        <v>1.29E-5</v>
      </c>
      <c r="CU123" s="25">
        <v>6.5200000000000003E-6</v>
      </c>
      <c r="CV123" s="25">
        <v>2.0999999999999998E-6</v>
      </c>
      <c r="CW123" s="25">
        <v>6.2699999999999999E-7</v>
      </c>
      <c r="CX123" s="25">
        <v>2.4600000000000002E-6</v>
      </c>
      <c r="CY123" s="25">
        <v>1.11E-5</v>
      </c>
      <c r="CZ123" s="25">
        <v>2.0299999999999999E-5</v>
      </c>
      <c r="DA123" s="25">
        <v>2.9E-5</v>
      </c>
      <c r="DB123" s="25">
        <v>3.96E-5</v>
      </c>
      <c r="DC123" s="25">
        <v>5.0300000000000003E-5</v>
      </c>
      <c r="DD123" s="25">
        <v>5.4700000000000001E-5</v>
      </c>
      <c r="DE123" s="25">
        <v>5.0599999999999997E-5</v>
      </c>
      <c r="DF123" s="25">
        <v>4.0099999999999999E-5</v>
      </c>
      <c r="DG123" s="25">
        <v>3.8399999999999998E-5</v>
      </c>
      <c r="DH123" s="25">
        <v>3.5899999999999998E-5</v>
      </c>
      <c r="DI123" s="25">
        <v>3.5599999999999998E-5</v>
      </c>
    </row>
    <row r="124" spans="1:113" x14ac:dyDescent="0.25">
      <c r="A124" t="str">
        <f t="shared" si="2"/>
        <v>All_All_All_All_All_0 to 20 kW_44060</v>
      </c>
      <c r="B124" t="s">
        <v>155</v>
      </c>
      <c r="C124" t="s">
        <v>217</v>
      </c>
      <c r="D124" t="s">
        <v>2</v>
      </c>
      <c r="E124" t="s">
        <v>2</v>
      </c>
      <c r="F124" t="s">
        <v>2</v>
      </c>
      <c r="G124" t="s">
        <v>2</v>
      </c>
      <c r="H124" t="s">
        <v>2</v>
      </c>
      <c r="I124" t="s">
        <v>208</v>
      </c>
      <c r="J124" s="11">
        <v>44060</v>
      </c>
      <c r="K124">
        <v>15</v>
      </c>
      <c r="L124">
        <v>18</v>
      </c>
      <c r="M124">
        <v>86857</v>
      </c>
      <c r="N124">
        <v>0</v>
      </c>
      <c r="O124">
        <v>0</v>
      </c>
      <c r="P124">
        <v>0</v>
      </c>
      <c r="Q124">
        <v>0</v>
      </c>
      <c r="R124">
        <v>1.3833850000000001</v>
      </c>
      <c r="S124">
        <v>1.3355729999999999</v>
      </c>
      <c r="T124">
        <v>1.306837</v>
      </c>
      <c r="U124">
        <v>1.2859210000000001</v>
      </c>
      <c r="V124">
        <v>1.300254</v>
      </c>
      <c r="W124">
        <v>1.3692880000000001</v>
      </c>
      <c r="X124">
        <v>1.4393069999999999</v>
      </c>
      <c r="Y124">
        <v>1.617936</v>
      </c>
      <c r="Z124">
        <v>1.9782500000000001</v>
      </c>
      <c r="AA124">
        <v>2.2559969999999998</v>
      </c>
      <c r="AB124">
        <v>2.466793</v>
      </c>
      <c r="AC124">
        <v>2.5963050000000001</v>
      </c>
      <c r="AD124">
        <v>2.642455</v>
      </c>
      <c r="AE124">
        <v>2.6824490000000001</v>
      </c>
      <c r="AF124">
        <v>2.6890000000000001</v>
      </c>
      <c r="AG124">
        <v>2.6277629999999998</v>
      </c>
      <c r="AH124">
        <v>2.4475169999999999</v>
      </c>
      <c r="AI124">
        <v>2.0921249999999998</v>
      </c>
      <c r="AJ124">
        <v>1.846711</v>
      </c>
      <c r="AK124">
        <v>1.748542</v>
      </c>
      <c r="AL124">
        <v>1.756634</v>
      </c>
      <c r="AM124">
        <v>1.6343810000000001</v>
      </c>
      <c r="AN124">
        <v>1.528999</v>
      </c>
      <c r="AO124">
        <v>1.447783</v>
      </c>
      <c r="AP124">
        <v>79.408540000000002</v>
      </c>
      <c r="AQ124">
        <v>78.272769999999994</v>
      </c>
      <c r="AR124">
        <v>76.863129999999998</v>
      </c>
      <c r="AS124">
        <v>75.780959999999993</v>
      </c>
      <c r="AT124">
        <v>74.485820000000004</v>
      </c>
      <c r="AU124">
        <v>73.976240000000004</v>
      </c>
      <c r="AV124">
        <v>73.499110000000002</v>
      </c>
      <c r="AW124">
        <v>73.969809999999995</v>
      </c>
      <c r="AX124">
        <v>76.610730000000004</v>
      </c>
      <c r="AY124">
        <v>80.100499999999997</v>
      </c>
      <c r="AZ124">
        <v>84.794669999999996</v>
      </c>
      <c r="BA124">
        <v>87.612089999999995</v>
      </c>
      <c r="BB124">
        <v>90.259540000000001</v>
      </c>
      <c r="BC124">
        <v>91.449250000000006</v>
      </c>
      <c r="BD124">
        <v>92.826909999999998</v>
      </c>
      <c r="BE124">
        <v>94.026769999999999</v>
      </c>
      <c r="BF124">
        <v>94.085480000000004</v>
      </c>
      <c r="BG124">
        <v>92.564620000000005</v>
      </c>
      <c r="BH124">
        <v>91.110330000000005</v>
      </c>
      <c r="BI124">
        <v>88.956119999999999</v>
      </c>
      <c r="BJ124">
        <v>85.657269999999997</v>
      </c>
      <c r="BK124">
        <v>83.315610000000007</v>
      </c>
      <c r="BL124">
        <v>81.811009999999996</v>
      </c>
      <c r="BM124">
        <v>80.409630000000007</v>
      </c>
      <c r="BN124">
        <v>1.219E-4</v>
      </c>
      <c r="BO124">
        <v>1.09862E-2</v>
      </c>
      <c r="BP124">
        <v>7.1018000000000001E-3</v>
      </c>
      <c r="BQ124">
        <v>1.01332E-2</v>
      </c>
      <c r="BR124">
        <v>9.7639000000000007E-3</v>
      </c>
      <c r="BS124">
        <v>4.7054999999999996E-3</v>
      </c>
      <c r="BT124">
        <v>1.9929999999999999E-4</v>
      </c>
      <c r="BU124">
        <v>-2.4580999999999999E-2</v>
      </c>
      <c r="BV124">
        <v>-4.1893300000000001E-2</v>
      </c>
      <c r="BW124">
        <v>-3.3813900000000001E-2</v>
      </c>
      <c r="BX124">
        <v>-1.7391E-2</v>
      </c>
      <c r="BY124">
        <v>3.7022999999999999E-3</v>
      </c>
      <c r="BZ124">
        <v>1.9170199999999998E-2</v>
      </c>
      <c r="CA124">
        <v>2.38944E-2</v>
      </c>
      <c r="CB124">
        <v>5.2707900000000002E-2</v>
      </c>
      <c r="CC124">
        <v>7.5134099999999995E-2</v>
      </c>
      <c r="CD124">
        <v>7.0429199999999997E-2</v>
      </c>
      <c r="CE124">
        <v>5.1700400000000001E-2</v>
      </c>
      <c r="CF124">
        <v>1.7668099999999999E-2</v>
      </c>
      <c r="CG124">
        <v>2.0722000000000001E-2</v>
      </c>
      <c r="CH124">
        <v>4.9790000000000001E-4</v>
      </c>
      <c r="CI124">
        <v>4.5687999999999996E-3</v>
      </c>
      <c r="CJ124">
        <v>6.1859999999999997E-3</v>
      </c>
      <c r="CK124">
        <v>7.3638999999999996E-3</v>
      </c>
      <c r="CL124" s="25">
        <v>2.3900000000000002E-5</v>
      </c>
      <c r="CM124" s="25">
        <v>2.3799999999999999E-5</v>
      </c>
      <c r="CN124" s="25">
        <v>2.5400000000000001E-5</v>
      </c>
      <c r="CO124" s="25">
        <v>2.4700000000000001E-5</v>
      </c>
      <c r="CP124" s="25">
        <v>2.27E-5</v>
      </c>
      <c r="CQ124" s="25">
        <v>2.3200000000000001E-5</v>
      </c>
      <c r="CR124" s="25">
        <v>2.5299999999999998E-5</v>
      </c>
      <c r="CS124" s="25">
        <v>2.27E-5</v>
      </c>
      <c r="CT124" s="25">
        <v>1.6500000000000001E-5</v>
      </c>
      <c r="CU124" s="25">
        <v>8.4600000000000003E-6</v>
      </c>
      <c r="CV124" s="25">
        <v>2.7E-6</v>
      </c>
      <c r="CW124" s="25">
        <v>8.0800000000000004E-7</v>
      </c>
      <c r="CX124" s="25">
        <v>2.7099999999999999E-6</v>
      </c>
      <c r="CY124" s="25">
        <v>8.6899999999999998E-6</v>
      </c>
      <c r="CZ124" s="25">
        <v>1.3900000000000001E-5</v>
      </c>
      <c r="DA124" s="25">
        <v>1.9700000000000001E-5</v>
      </c>
      <c r="DB124" s="25">
        <v>2.6699999999999998E-5</v>
      </c>
      <c r="DC124" s="25">
        <v>3.3599999999999997E-5</v>
      </c>
      <c r="DD124" s="25">
        <v>3.0800000000000003E-5</v>
      </c>
      <c r="DE124" s="25">
        <v>2.8200000000000001E-5</v>
      </c>
      <c r="DF124" s="25">
        <v>2.3600000000000001E-5</v>
      </c>
      <c r="DG124" s="25">
        <v>2.26E-5</v>
      </c>
      <c r="DH124" s="25">
        <v>2.2200000000000001E-5</v>
      </c>
      <c r="DI124" s="25">
        <v>2.27E-5</v>
      </c>
    </row>
    <row r="125" spans="1:113" x14ac:dyDescent="0.25">
      <c r="A125" t="str">
        <f t="shared" si="2"/>
        <v>All_All_All_All_All_0 to 20 kW_44061</v>
      </c>
      <c r="B125" t="s">
        <v>155</v>
      </c>
      <c r="C125" t="s">
        <v>217</v>
      </c>
      <c r="D125" t="s">
        <v>2</v>
      </c>
      <c r="E125" t="s">
        <v>2</v>
      </c>
      <c r="F125" t="s">
        <v>2</v>
      </c>
      <c r="G125" t="s">
        <v>2</v>
      </c>
      <c r="H125" t="s">
        <v>2</v>
      </c>
      <c r="I125" t="s">
        <v>208</v>
      </c>
      <c r="J125" s="11">
        <v>44061</v>
      </c>
      <c r="K125">
        <v>15</v>
      </c>
      <c r="L125">
        <v>18</v>
      </c>
      <c r="M125">
        <v>86858</v>
      </c>
      <c r="N125">
        <v>0</v>
      </c>
      <c r="O125">
        <v>0</v>
      </c>
      <c r="P125">
        <v>0</v>
      </c>
      <c r="Q125">
        <v>0</v>
      </c>
      <c r="R125">
        <v>1.3873040000000001</v>
      </c>
      <c r="S125">
        <v>1.3441970000000001</v>
      </c>
      <c r="T125">
        <v>1.311698</v>
      </c>
      <c r="U125">
        <v>1.299275</v>
      </c>
      <c r="V125">
        <v>1.3074129999999999</v>
      </c>
      <c r="W125">
        <v>1.3633949999999999</v>
      </c>
      <c r="X125">
        <v>1.4348320000000001</v>
      </c>
      <c r="Y125">
        <v>1.6008359999999999</v>
      </c>
      <c r="Z125">
        <v>1.9745200000000001</v>
      </c>
      <c r="AA125">
        <v>2.2696969999999999</v>
      </c>
      <c r="AB125">
        <v>2.4914849999999999</v>
      </c>
      <c r="AC125">
        <v>2.647268</v>
      </c>
      <c r="AD125">
        <v>2.7035659999999999</v>
      </c>
      <c r="AE125">
        <v>2.7868719999999998</v>
      </c>
      <c r="AF125">
        <v>2.8048519999999999</v>
      </c>
      <c r="AG125">
        <v>2.7739660000000002</v>
      </c>
      <c r="AH125">
        <v>2.5915509999999999</v>
      </c>
      <c r="AI125">
        <v>2.2125940000000002</v>
      </c>
      <c r="AJ125">
        <v>1.949379</v>
      </c>
      <c r="AK125">
        <v>1.8247439999999999</v>
      </c>
      <c r="AL125">
        <v>1.8133539999999999</v>
      </c>
      <c r="AM125">
        <v>1.6819230000000001</v>
      </c>
      <c r="AN125">
        <v>1.5653999999999999</v>
      </c>
      <c r="AO125">
        <v>1.477346</v>
      </c>
      <c r="AP125">
        <v>79.2851</v>
      </c>
      <c r="AQ125">
        <v>77.016120000000001</v>
      </c>
      <c r="AR125">
        <v>75.685040000000001</v>
      </c>
      <c r="AS125">
        <v>74.905670000000001</v>
      </c>
      <c r="AT125">
        <v>74.186989999999994</v>
      </c>
      <c r="AU125">
        <v>73.249889999999994</v>
      </c>
      <c r="AV125">
        <v>72.388980000000004</v>
      </c>
      <c r="AW125">
        <v>72.415260000000004</v>
      </c>
      <c r="AX125">
        <v>75.350639999999999</v>
      </c>
      <c r="AY125">
        <v>79.871250000000003</v>
      </c>
      <c r="AZ125">
        <v>83.973680000000002</v>
      </c>
      <c r="BA125">
        <v>87.848749999999995</v>
      </c>
      <c r="BB125">
        <v>91.126069999999999</v>
      </c>
      <c r="BC125">
        <v>93.877650000000003</v>
      </c>
      <c r="BD125">
        <v>95.803060000000002</v>
      </c>
      <c r="BE125">
        <v>97.020669999999996</v>
      </c>
      <c r="BF125">
        <v>97.502589999999998</v>
      </c>
      <c r="BG125">
        <v>96.827129999999997</v>
      </c>
      <c r="BH125">
        <v>95.020529999999994</v>
      </c>
      <c r="BI125">
        <v>92.338920000000002</v>
      </c>
      <c r="BJ125">
        <v>88.396379999999994</v>
      </c>
      <c r="BK125">
        <v>86.152439999999999</v>
      </c>
      <c r="BL125">
        <v>83.927729999999997</v>
      </c>
      <c r="BM125">
        <v>81.469189999999998</v>
      </c>
      <c r="BN125">
        <v>5.6199999999999997E-5</v>
      </c>
      <c r="BO125">
        <v>8.7790999999999998E-3</v>
      </c>
      <c r="BP125">
        <v>7.1900000000000002E-3</v>
      </c>
      <c r="BQ125">
        <v>1.15105E-2</v>
      </c>
      <c r="BR125">
        <v>1.18155E-2</v>
      </c>
      <c r="BS125">
        <v>1.29059E-2</v>
      </c>
      <c r="BT125">
        <v>-1.5522999999999999E-3</v>
      </c>
      <c r="BU125">
        <v>-1.18139E-2</v>
      </c>
      <c r="BV125">
        <v>-2.5665799999999999E-2</v>
      </c>
      <c r="BW125">
        <v>-2.9534500000000002E-2</v>
      </c>
      <c r="BX125">
        <v>-8.1697999999999996E-3</v>
      </c>
      <c r="BY125">
        <v>1.8047E-3</v>
      </c>
      <c r="BZ125" s="25">
        <v>1.57308E-2</v>
      </c>
      <c r="CA125">
        <v>2.36378E-2</v>
      </c>
      <c r="CB125">
        <v>5.02651E-2</v>
      </c>
      <c r="CC125" s="25">
        <v>5.6565600000000001E-2</v>
      </c>
      <c r="CD125">
        <v>5.33258E-2</v>
      </c>
      <c r="CE125">
        <v>4.1573400000000003E-2</v>
      </c>
      <c r="CF125">
        <v>1.31994E-2</v>
      </c>
      <c r="CG125">
        <v>1.1934500000000001E-2</v>
      </c>
      <c r="CH125">
        <v>2.3814999999999999E-3</v>
      </c>
      <c r="CI125" s="25">
        <v>2.6633999999999998E-3</v>
      </c>
      <c r="CJ125">
        <v>3.5029000000000002E-3</v>
      </c>
      <c r="CK125">
        <v>5.9265999999999998E-3</v>
      </c>
      <c r="CL125" s="25">
        <v>2.73E-5</v>
      </c>
      <c r="CM125" s="25">
        <v>2.51E-5</v>
      </c>
      <c r="CN125" s="25">
        <v>2.6400000000000001E-5</v>
      </c>
      <c r="CO125" s="25">
        <v>2.6599999999999999E-5</v>
      </c>
      <c r="CP125" s="25">
        <v>2.5199999999999999E-5</v>
      </c>
      <c r="CQ125" s="25">
        <v>2.41E-5</v>
      </c>
      <c r="CR125" s="25">
        <v>2.5999999999999998E-5</v>
      </c>
      <c r="CS125" s="25">
        <v>2.1500000000000001E-5</v>
      </c>
      <c r="CT125" s="25">
        <v>1.47E-5</v>
      </c>
      <c r="CU125" s="25">
        <v>7.2799999999999998E-6</v>
      </c>
      <c r="CV125" s="25">
        <v>2.1399999999999998E-6</v>
      </c>
      <c r="CW125" s="25">
        <v>6.5199999999999996E-7</v>
      </c>
      <c r="CX125" s="25">
        <v>2.3300000000000001E-6</v>
      </c>
      <c r="CY125" s="25">
        <v>9.4499999999999993E-6</v>
      </c>
      <c r="CZ125" s="25">
        <v>1.66E-5</v>
      </c>
      <c r="DA125" s="25">
        <v>2.2900000000000001E-5</v>
      </c>
      <c r="DB125" s="25">
        <v>3.3599999999999997E-5</v>
      </c>
      <c r="DC125" s="25">
        <v>4.2200000000000003E-5</v>
      </c>
      <c r="DD125" s="25">
        <v>4.1499999999999999E-5</v>
      </c>
      <c r="DE125" s="25">
        <v>3.7299999999999999E-5</v>
      </c>
      <c r="DF125" s="25">
        <v>2.9200000000000002E-5</v>
      </c>
      <c r="DG125" s="25">
        <v>2.9E-5</v>
      </c>
      <c r="DH125" s="25">
        <v>2.7800000000000001E-5</v>
      </c>
      <c r="DI125" s="25">
        <v>2.8E-5</v>
      </c>
    </row>
    <row r="126" spans="1:113" x14ac:dyDescent="0.25">
      <c r="A126" t="str">
        <f t="shared" si="2"/>
        <v>All_All_All_All_All_0 to 20 kW_44062</v>
      </c>
      <c r="B126" t="s">
        <v>155</v>
      </c>
      <c r="C126" t="s">
        <v>217</v>
      </c>
      <c r="D126" t="s">
        <v>2</v>
      </c>
      <c r="E126" t="s">
        <v>2</v>
      </c>
      <c r="F126" t="s">
        <v>2</v>
      </c>
      <c r="G126" t="s">
        <v>2</v>
      </c>
      <c r="H126" t="s">
        <v>2</v>
      </c>
      <c r="I126" t="s">
        <v>208</v>
      </c>
      <c r="J126" s="11">
        <v>44062</v>
      </c>
      <c r="K126">
        <v>15</v>
      </c>
      <c r="L126">
        <v>18</v>
      </c>
      <c r="M126">
        <v>86859</v>
      </c>
      <c r="N126">
        <v>0</v>
      </c>
      <c r="O126">
        <v>0</v>
      </c>
      <c r="P126">
        <v>0</v>
      </c>
      <c r="Q126">
        <v>0</v>
      </c>
      <c r="R126">
        <v>1.415699</v>
      </c>
      <c r="S126">
        <v>1.3705689999999999</v>
      </c>
      <c r="T126">
        <v>1.339242</v>
      </c>
      <c r="U126">
        <v>1.3179080000000001</v>
      </c>
      <c r="V126">
        <v>1.3247910000000001</v>
      </c>
      <c r="W126">
        <v>1.3808819999999999</v>
      </c>
      <c r="X126">
        <v>1.469158</v>
      </c>
      <c r="Y126">
        <v>1.6150370000000001</v>
      </c>
      <c r="Z126">
        <v>1.9426239999999999</v>
      </c>
      <c r="AA126">
        <v>2.18188</v>
      </c>
      <c r="AB126">
        <v>2.354733</v>
      </c>
      <c r="AC126">
        <v>2.4864220000000001</v>
      </c>
      <c r="AD126">
        <v>2.540292</v>
      </c>
      <c r="AE126">
        <v>2.6020979999999998</v>
      </c>
      <c r="AF126">
        <v>2.6151879999999998</v>
      </c>
      <c r="AG126">
        <v>2.5592980000000001</v>
      </c>
      <c r="AH126">
        <v>2.3689979999999999</v>
      </c>
      <c r="AI126">
        <v>2.0099490000000002</v>
      </c>
      <c r="AJ126">
        <v>1.767903</v>
      </c>
      <c r="AK126">
        <v>1.664811</v>
      </c>
      <c r="AL126">
        <v>1.656962</v>
      </c>
      <c r="AM126">
        <v>1.5303819999999999</v>
      </c>
      <c r="AN126">
        <v>1.4245399999999999</v>
      </c>
      <c r="AO126">
        <v>1.3418760000000001</v>
      </c>
      <c r="AP126">
        <v>77.139790000000005</v>
      </c>
      <c r="AQ126">
        <v>78.296139999999994</v>
      </c>
      <c r="AR126">
        <v>77.137990000000002</v>
      </c>
      <c r="AS126">
        <v>75.620850000000004</v>
      </c>
      <c r="AT126">
        <v>74.204120000000003</v>
      </c>
      <c r="AU126">
        <v>73.579359999999994</v>
      </c>
      <c r="AV126">
        <v>72.484539999999996</v>
      </c>
      <c r="AW126">
        <v>72.417619999999999</v>
      </c>
      <c r="AX126">
        <v>74.812169999999995</v>
      </c>
      <c r="AY126">
        <v>78.457449999999994</v>
      </c>
      <c r="AZ126">
        <v>82.459339999999997</v>
      </c>
      <c r="BA126">
        <v>86.712770000000006</v>
      </c>
      <c r="BB126">
        <v>89.974509999999995</v>
      </c>
      <c r="BC126">
        <v>91.910550000000001</v>
      </c>
      <c r="BD126">
        <v>93.363190000000003</v>
      </c>
      <c r="BE126">
        <v>93.87679</v>
      </c>
      <c r="BF126">
        <v>93.848830000000007</v>
      </c>
      <c r="BG126">
        <v>92.560289999999995</v>
      </c>
      <c r="BH126">
        <v>90.358930000000001</v>
      </c>
      <c r="BI126">
        <v>86.691770000000005</v>
      </c>
      <c r="BJ126">
        <v>82.862380000000002</v>
      </c>
      <c r="BK126">
        <v>80.200800000000001</v>
      </c>
      <c r="BL126">
        <v>78.260350000000003</v>
      </c>
      <c r="BM126">
        <v>76.346040000000002</v>
      </c>
      <c r="BN126">
        <v>-9.5239999999999995E-4</v>
      </c>
      <c r="BO126">
        <v>1.1737600000000001E-2</v>
      </c>
      <c r="BP126">
        <v>1.0185700000000001E-2</v>
      </c>
      <c r="BQ126">
        <v>1.48145E-2</v>
      </c>
      <c r="BR126">
        <v>1.38823E-2</v>
      </c>
      <c r="BS126">
        <v>1.6500600000000001E-2</v>
      </c>
      <c r="BT126">
        <v>-1.2038000000000001E-3</v>
      </c>
      <c r="BU126">
        <v>-1.6177E-2</v>
      </c>
      <c r="BV126">
        <v>-2.65688E-2</v>
      </c>
      <c r="BW126">
        <v>-2.4780199999999999E-2</v>
      </c>
      <c r="BX126">
        <v>-6.6306000000000004E-3</v>
      </c>
      <c r="BY126">
        <v>1.7022999999999999E-3</v>
      </c>
      <c r="BZ126">
        <v>1.4507000000000001E-2</v>
      </c>
      <c r="CA126">
        <v>2.1181800000000001E-2</v>
      </c>
      <c r="CB126">
        <v>4.5451400000000003E-2</v>
      </c>
      <c r="CC126">
        <v>4.9415300000000002E-2</v>
      </c>
      <c r="CD126">
        <v>4.4406800000000003E-2</v>
      </c>
      <c r="CE126">
        <v>3.2454799999999999E-2</v>
      </c>
      <c r="CF126">
        <v>9.1842E-3</v>
      </c>
      <c r="CG126">
        <v>5.4999999999999997E-3</v>
      </c>
      <c r="CH126">
        <v>-3.5790000000000003E-4</v>
      </c>
      <c r="CI126">
        <v>-3.7550000000000001E-3</v>
      </c>
      <c r="CJ126">
        <v>-3.2815000000000001E-3</v>
      </c>
      <c r="CK126">
        <v>-1.2634E-3</v>
      </c>
      <c r="CL126" s="25">
        <v>2.7500000000000001E-5</v>
      </c>
      <c r="CM126" s="25">
        <v>3.2400000000000001E-5</v>
      </c>
      <c r="CN126" s="25">
        <v>3.9499999999999998E-5</v>
      </c>
      <c r="CO126" s="25">
        <v>3.9900000000000001E-5</v>
      </c>
      <c r="CP126" s="25">
        <v>3.5200000000000002E-5</v>
      </c>
      <c r="CQ126" s="25">
        <v>3.3000000000000003E-5</v>
      </c>
      <c r="CR126" s="25">
        <v>3.4600000000000001E-5</v>
      </c>
      <c r="CS126" s="25">
        <v>2.62E-5</v>
      </c>
      <c r="CT126" s="25">
        <v>1.5800000000000001E-5</v>
      </c>
      <c r="CU126" s="25">
        <v>6.7800000000000003E-6</v>
      </c>
      <c r="CV126" s="25">
        <v>1.8199999999999999E-6</v>
      </c>
      <c r="CW126" s="25">
        <v>6.2300000000000001E-7</v>
      </c>
      <c r="CX126" s="25">
        <v>2.03E-6</v>
      </c>
      <c r="CY126" s="25">
        <v>9.1200000000000008E-6</v>
      </c>
      <c r="CZ126" s="25">
        <v>1.63E-5</v>
      </c>
      <c r="DA126" s="25">
        <v>2.26E-5</v>
      </c>
      <c r="DB126" s="25">
        <v>3.1600000000000002E-5</v>
      </c>
      <c r="DC126" s="25">
        <v>3.82E-5</v>
      </c>
      <c r="DD126" s="25">
        <v>3.65E-5</v>
      </c>
      <c r="DE126" s="25">
        <v>3.1699999999999998E-5</v>
      </c>
      <c r="DF126" s="25">
        <v>2.3099999999999999E-5</v>
      </c>
      <c r="DG126" s="25">
        <v>2.27E-5</v>
      </c>
      <c r="DH126" s="25">
        <v>2.23E-5</v>
      </c>
      <c r="DI126" s="25">
        <v>2.1500000000000001E-5</v>
      </c>
    </row>
    <row r="127" spans="1:113" x14ac:dyDescent="0.25">
      <c r="A127" t="str">
        <f t="shared" si="2"/>
        <v>All_All_All_All_All_0 to 20 kW_44080</v>
      </c>
      <c r="B127" t="s">
        <v>155</v>
      </c>
      <c r="C127" t="s">
        <v>217</v>
      </c>
      <c r="D127" t="s">
        <v>2</v>
      </c>
      <c r="E127" t="s">
        <v>2</v>
      </c>
      <c r="F127" t="s">
        <v>2</v>
      </c>
      <c r="G127" t="s">
        <v>2</v>
      </c>
      <c r="H127" t="s">
        <v>2</v>
      </c>
      <c r="I127" t="s">
        <v>208</v>
      </c>
      <c r="J127" s="11">
        <v>44080</v>
      </c>
      <c r="K127">
        <v>15</v>
      </c>
      <c r="L127">
        <v>18</v>
      </c>
      <c r="M127">
        <v>86863</v>
      </c>
      <c r="N127">
        <v>0</v>
      </c>
      <c r="O127">
        <v>0</v>
      </c>
      <c r="P127">
        <v>0</v>
      </c>
      <c r="Q127">
        <v>0</v>
      </c>
      <c r="R127">
        <v>1.308519</v>
      </c>
      <c r="S127">
        <v>1.260381</v>
      </c>
      <c r="T127">
        <v>1.2321679999999999</v>
      </c>
      <c r="U127">
        <v>1.209997</v>
      </c>
      <c r="V127">
        <v>1.202035</v>
      </c>
      <c r="W127">
        <v>1.2084839999999999</v>
      </c>
      <c r="X127">
        <v>1.1846939999999999</v>
      </c>
      <c r="Y127">
        <v>1.090006</v>
      </c>
      <c r="Z127">
        <v>1.1656660000000001</v>
      </c>
      <c r="AA127">
        <v>1.3160419999999999</v>
      </c>
      <c r="AB127">
        <v>1.4966980000000001</v>
      </c>
      <c r="AC127">
        <v>1.6312169999999999</v>
      </c>
      <c r="AD127">
        <v>1.7060379999999999</v>
      </c>
      <c r="AE127">
        <v>1.7731079999999999</v>
      </c>
      <c r="AF127">
        <v>1.8169439999999999</v>
      </c>
      <c r="AG127">
        <v>1.846168</v>
      </c>
      <c r="AH127">
        <v>1.8523989999999999</v>
      </c>
      <c r="AI127">
        <v>1.7964260000000001</v>
      </c>
      <c r="AJ127">
        <v>1.726135</v>
      </c>
      <c r="AK127">
        <v>1.731571</v>
      </c>
      <c r="AL127">
        <v>1.6992039999999999</v>
      </c>
      <c r="AM127">
        <v>1.584932</v>
      </c>
      <c r="AN127">
        <v>1.4789110000000001</v>
      </c>
      <c r="AO127">
        <v>1.3981269999999999</v>
      </c>
      <c r="AP127">
        <v>78.262640000000005</v>
      </c>
      <c r="AQ127">
        <v>75.286370000000005</v>
      </c>
      <c r="AR127">
        <v>74.030590000000004</v>
      </c>
      <c r="AS127">
        <v>72.970950000000002</v>
      </c>
      <c r="AT127">
        <v>71.928489999999996</v>
      </c>
      <c r="AU127">
        <v>71.012640000000005</v>
      </c>
      <c r="AV127">
        <v>70.124260000000007</v>
      </c>
      <c r="AW127">
        <v>69.642150000000001</v>
      </c>
      <c r="AX127">
        <v>72.306449999999998</v>
      </c>
      <c r="AY127">
        <v>79.038070000000005</v>
      </c>
      <c r="AZ127">
        <v>82.944329999999994</v>
      </c>
      <c r="BA127">
        <v>88.379040000000003</v>
      </c>
      <c r="BB127">
        <v>92.953119999999998</v>
      </c>
      <c r="BC127">
        <v>96.451329999999999</v>
      </c>
      <c r="BD127">
        <v>99.204729999999998</v>
      </c>
      <c r="BE127">
        <v>100.98090000000001</v>
      </c>
      <c r="BF127">
        <v>101.8267</v>
      </c>
      <c r="BG127">
        <v>101.0634</v>
      </c>
      <c r="BH127">
        <v>98.811959999999999</v>
      </c>
      <c r="BI127">
        <v>95.06344</v>
      </c>
      <c r="BJ127">
        <v>89.891959999999997</v>
      </c>
      <c r="BK127">
        <v>86.387739999999994</v>
      </c>
      <c r="BL127">
        <v>83.47287</v>
      </c>
      <c r="BM127">
        <v>80.984080000000006</v>
      </c>
      <c r="BN127">
        <v>1.1793100000000001E-2</v>
      </c>
      <c r="BO127" s="25">
        <v>9.4295999999999998E-3</v>
      </c>
      <c r="BP127">
        <v>7.9824000000000006E-3</v>
      </c>
      <c r="BQ127">
        <v>7.3638000000000002E-3</v>
      </c>
      <c r="BR127">
        <v>6.7812000000000002E-3</v>
      </c>
      <c r="BS127">
        <v>6.5340000000000005E-4</v>
      </c>
      <c r="BT127">
        <v>6.1029999999999999E-3</v>
      </c>
      <c r="BU127">
        <v>-3.3368E-3</v>
      </c>
      <c r="BV127">
        <v>-6.8972E-3</v>
      </c>
      <c r="BW127">
        <v>-3.7888000000000002E-3</v>
      </c>
      <c r="BX127">
        <v>-1.0922299999999999E-2</v>
      </c>
      <c r="BY127">
        <v>3.1573999999999999E-3</v>
      </c>
      <c r="BZ127">
        <v>4.7142E-3</v>
      </c>
      <c r="CA127">
        <v>3.4155000000000001E-3</v>
      </c>
      <c r="CB127">
        <v>1.1441700000000001E-2</v>
      </c>
      <c r="CC127">
        <v>2.56189E-2</v>
      </c>
      <c r="CD127">
        <v>3.4858599999999997E-2</v>
      </c>
      <c r="CE127">
        <v>3.3536999999999997E-2</v>
      </c>
      <c r="CF127">
        <v>1.97056E-2</v>
      </c>
      <c r="CG127">
        <v>2.3770199999999998E-2</v>
      </c>
      <c r="CH127">
        <v>1.03804E-2</v>
      </c>
      <c r="CI127">
        <v>1.2451200000000001E-2</v>
      </c>
      <c r="CJ127">
        <v>8.9496999999999997E-3</v>
      </c>
      <c r="CK127">
        <v>8.7168000000000002E-3</v>
      </c>
      <c r="CL127" s="25">
        <v>2.73E-5</v>
      </c>
      <c r="CM127" s="25">
        <v>2.69E-5</v>
      </c>
      <c r="CN127" s="25">
        <v>2.8200000000000001E-5</v>
      </c>
      <c r="CO127" s="25">
        <v>2.72E-5</v>
      </c>
      <c r="CP127" s="25">
        <v>2.5999999999999998E-5</v>
      </c>
      <c r="CQ127" s="25">
        <v>2.73E-5</v>
      </c>
      <c r="CR127" s="25">
        <v>3.0499999999999999E-5</v>
      </c>
      <c r="CS127" s="25">
        <v>2.65E-5</v>
      </c>
      <c r="CT127" s="25">
        <v>2.7699999999999999E-5</v>
      </c>
      <c r="CU127" s="25">
        <v>2.0400000000000001E-5</v>
      </c>
      <c r="CV127" s="25">
        <v>6.8499999999999996E-6</v>
      </c>
      <c r="CW127" s="25">
        <v>2.52E-6</v>
      </c>
      <c r="CX127" s="25">
        <v>7.8199999999999997E-6</v>
      </c>
      <c r="CY127" s="25">
        <v>2.4300000000000001E-5</v>
      </c>
      <c r="CZ127" s="25">
        <v>3.68E-5</v>
      </c>
      <c r="DA127" s="25">
        <v>4.8600000000000002E-5</v>
      </c>
      <c r="DB127" s="25">
        <v>5.9799999999999997E-5</v>
      </c>
      <c r="DC127" s="25">
        <v>6.4800000000000003E-5</v>
      </c>
      <c r="DD127" s="25">
        <v>6.7000000000000002E-5</v>
      </c>
      <c r="DE127" s="25">
        <v>5.1100000000000002E-5</v>
      </c>
      <c r="DF127" s="25">
        <v>4.07E-5</v>
      </c>
      <c r="DG127" s="25">
        <v>5.0000000000000002E-5</v>
      </c>
      <c r="DH127" s="25">
        <v>4.21E-5</v>
      </c>
      <c r="DI127" s="25">
        <v>3.9700000000000003E-5</v>
      </c>
    </row>
    <row r="128" spans="1:113" x14ac:dyDescent="0.25">
      <c r="A128" t="str">
        <f t="shared" si="2"/>
        <v>All_All_All_All_All_0 to 20 kW_2958465</v>
      </c>
      <c r="B128" t="s">
        <v>169</v>
      </c>
      <c r="C128" t="s">
        <v>217</v>
      </c>
      <c r="D128" t="s">
        <v>2</v>
      </c>
      <c r="E128" t="s">
        <v>2</v>
      </c>
      <c r="F128" t="s">
        <v>2</v>
      </c>
      <c r="G128" t="s">
        <v>2</v>
      </c>
      <c r="H128" t="s">
        <v>2</v>
      </c>
      <c r="I128" t="s">
        <v>208</v>
      </c>
      <c r="J128" s="11">
        <v>2958465</v>
      </c>
      <c r="K128">
        <v>15</v>
      </c>
      <c r="L128">
        <v>18</v>
      </c>
      <c r="M128">
        <v>86850.31</v>
      </c>
      <c r="N128">
        <v>0</v>
      </c>
      <c r="O128">
        <v>0</v>
      </c>
      <c r="P128">
        <v>0</v>
      </c>
      <c r="Q128">
        <v>0</v>
      </c>
      <c r="R128">
        <v>1.284964</v>
      </c>
      <c r="S128">
        <v>1.2421409999999999</v>
      </c>
      <c r="T128">
        <v>1.2113370000000001</v>
      </c>
      <c r="U128">
        <v>1.193945</v>
      </c>
      <c r="V128">
        <v>1.1972050000000001</v>
      </c>
      <c r="W128">
        <v>1.233074</v>
      </c>
      <c r="X128">
        <v>1.242235</v>
      </c>
      <c r="Y128">
        <v>1.390995</v>
      </c>
      <c r="Z128">
        <v>1.6925950000000001</v>
      </c>
      <c r="AA128">
        <v>1.935619</v>
      </c>
      <c r="AB128">
        <v>2.1296599999999999</v>
      </c>
      <c r="AC128">
        <v>2.2711480000000002</v>
      </c>
      <c r="AD128">
        <v>2.3446189999999998</v>
      </c>
      <c r="AE128">
        <v>2.4296929999999999</v>
      </c>
      <c r="AF128">
        <v>2.4714800000000001</v>
      </c>
      <c r="AG128">
        <v>2.4484159999999999</v>
      </c>
      <c r="AH128">
        <v>2.3104019999999998</v>
      </c>
      <c r="AI128">
        <v>1.9996879999999999</v>
      </c>
      <c r="AJ128">
        <v>1.7854350000000001</v>
      </c>
      <c r="AK128">
        <v>1.6610480000000001</v>
      </c>
      <c r="AL128">
        <v>1.648061</v>
      </c>
      <c r="AM128">
        <v>1.5560419999999999</v>
      </c>
      <c r="AN128">
        <v>1.443697</v>
      </c>
      <c r="AO128">
        <v>1.3571960000000001</v>
      </c>
      <c r="AP128">
        <v>74.371359999999996</v>
      </c>
      <c r="AQ128">
        <v>72.818809999999999</v>
      </c>
      <c r="AR128">
        <v>71.398920000000004</v>
      </c>
      <c r="AS128">
        <v>70.179900000000004</v>
      </c>
      <c r="AT128">
        <v>69.005619999999993</v>
      </c>
      <c r="AU128">
        <v>68.066299999999998</v>
      </c>
      <c r="AV128">
        <v>67.316540000000003</v>
      </c>
      <c r="AW128">
        <v>68.057069999999996</v>
      </c>
      <c r="AX128">
        <v>71.162229999999994</v>
      </c>
      <c r="AY128">
        <v>75.241969999999995</v>
      </c>
      <c r="AZ128">
        <v>79.189329999999998</v>
      </c>
      <c r="BA128">
        <v>83.127110000000002</v>
      </c>
      <c r="BB128">
        <v>86.652760000000001</v>
      </c>
      <c r="BC128">
        <v>89.39649</v>
      </c>
      <c r="BD128">
        <v>91.48939</v>
      </c>
      <c r="BE128">
        <v>92.758700000000005</v>
      </c>
      <c r="BF128">
        <v>93.273340000000005</v>
      </c>
      <c r="BG128">
        <v>92.588070000000002</v>
      </c>
      <c r="BH128">
        <v>91.036100000000005</v>
      </c>
      <c r="BI128">
        <v>88.339650000000006</v>
      </c>
      <c r="BJ128">
        <v>84.419150000000002</v>
      </c>
      <c r="BK128">
        <v>81.057720000000003</v>
      </c>
      <c r="BL128">
        <v>78.395309999999995</v>
      </c>
      <c r="BM128">
        <v>76.22148</v>
      </c>
      <c r="BN128">
        <v>-1.2645E-3</v>
      </c>
      <c r="BO128">
        <v>3.6657E-3</v>
      </c>
      <c r="BP128">
        <v>3.1641E-3</v>
      </c>
      <c r="BQ128">
        <v>5.0498000000000001E-3</v>
      </c>
      <c r="BR128" s="25">
        <v>5.8316000000000002E-3</v>
      </c>
      <c r="BS128">
        <v>3.3291000000000002E-3</v>
      </c>
      <c r="BT128">
        <v>-1.4261E-3</v>
      </c>
      <c r="BU128">
        <v>-6.3972999999999999E-3</v>
      </c>
      <c r="BV128">
        <v>-1.5333400000000001E-2</v>
      </c>
      <c r="BW128">
        <v>-1.41598E-2</v>
      </c>
      <c r="BX128">
        <v>-5.8024000000000001E-3</v>
      </c>
      <c r="BY128">
        <v>1.9326E-3</v>
      </c>
      <c r="BZ128">
        <v>1.08194E-2</v>
      </c>
      <c r="CA128">
        <v>1.6922800000000002E-2</v>
      </c>
      <c r="CB128">
        <v>4.0044499999999997E-2</v>
      </c>
      <c r="CC128">
        <v>5.0045399999999997E-2</v>
      </c>
      <c r="CD128">
        <v>4.7271300000000002E-2</v>
      </c>
      <c r="CE128">
        <v>3.62402E-2</v>
      </c>
      <c r="CF128">
        <v>1.19407E-2</v>
      </c>
      <c r="CG128">
        <v>1.1379200000000001E-2</v>
      </c>
      <c r="CH128">
        <v>8.1789999999999999E-4</v>
      </c>
      <c r="CI128">
        <v>-1.975E-4</v>
      </c>
      <c r="CJ128">
        <v>-3.2739999999999999E-4</v>
      </c>
      <c r="CK128">
        <v>9.1929999999999996E-4</v>
      </c>
      <c r="CL128" s="25">
        <v>1.9700000000000002E-6</v>
      </c>
      <c r="CM128" s="25">
        <v>1.95E-6</v>
      </c>
      <c r="CN128" s="25">
        <v>2.1299999999999999E-6</v>
      </c>
      <c r="CO128" s="25">
        <v>2.0499999999999999E-6</v>
      </c>
      <c r="CP128" s="25">
        <v>1.8500000000000001E-6</v>
      </c>
      <c r="CQ128" s="25">
        <v>1.79E-6</v>
      </c>
      <c r="CR128" s="25">
        <v>1.8500000000000001E-6</v>
      </c>
      <c r="CS128" s="25">
        <v>1.4699999999999999E-6</v>
      </c>
      <c r="CT128" s="25">
        <v>1.08E-6</v>
      </c>
      <c r="CU128" s="25">
        <v>5.8899999999999999E-7</v>
      </c>
      <c r="CV128" s="25">
        <v>1.8300000000000001E-7</v>
      </c>
      <c r="CW128" s="25">
        <v>6.0399999999999998E-8</v>
      </c>
      <c r="CX128" s="25">
        <v>2.1500000000000001E-7</v>
      </c>
      <c r="CY128" s="25">
        <v>8.2600000000000001E-7</v>
      </c>
      <c r="CZ128" s="25">
        <v>1.3999999999999999E-6</v>
      </c>
      <c r="DA128" s="25">
        <v>1.95E-6</v>
      </c>
      <c r="DB128" s="25">
        <v>2.7E-6</v>
      </c>
      <c r="DC128" s="25">
        <v>3.3299999999999999E-6</v>
      </c>
      <c r="DD128" s="25">
        <v>3.36E-6</v>
      </c>
      <c r="DE128" s="25">
        <v>3.0299999999999998E-6</v>
      </c>
      <c r="DF128" s="25">
        <v>2.3700000000000002E-6</v>
      </c>
      <c r="DG128" s="25">
        <v>2.3199999999999998E-6</v>
      </c>
      <c r="DH128" s="25">
        <v>2.1299999999999999E-6</v>
      </c>
      <c r="DI128" s="25">
        <v>2.0899999999999999E-6</v>
      </c>
    </row>
    <row r="129" spans="1:113" x14ac:dyDescent="0.25">
      <c r="A129" t="str">
        <f t="shared" si="2"/>
        <v>All_All_No_All_All_0 to 20 kW_43978</v>
      </c>
      <c r="B129" t="s">
        <v>155</v>
      </c>
      <c r="C129" t="s">
        <v>218</v>
      </c>
      <c r="D129" t="s">
        <v>2</v>
      </c>
      <c r="E129" t="s">
        <v>2</v>
      </c>
      <c r="F129" t="s">
        <v>206</v>
      </c>
      <c r="G129" t="s">
        <v>2</v>
      </c>
      <c r="H129" t="s">
        <v>2</v>
      </c>
      <c r="I129" t="s">
        <v>208</v>
      </c>
      <c r="J129" s="11">
        <v>43978</v>
      </c>
      <c r="K129">
        <v>15</v>
      </c>
      <c r="L129">
        <v>18</v>
      </c>
      <c r="M129">
        <v>86807</v>
      </c>
      <c r="N129">
        <v>0</v>
      </c>
      <c r="O129">
        <v>0</v>
      </c>
      <c r="P129">
        <v>0</v>
      </c>
      <c r="Q129">
        <v>0</v>
      </c>
      <c r="R129">
        <v>1.237501</v>
      </c>
      <c r="S129">
        <v>1.196577</v>
      </c>
      <c r="T129">
        <v>1.16221</v>
      </c>
      <c r="U129">
        <v>1.1453629999999999</v>
      </c>
      <c r="V129">
        <v>1.143059</v>
      </c>
      <c r="W129">
        <v>1.1486229999999999</v>
      </c>
      <c r="X129">
        <v>1.1241909999999999</v>
      </c>
      <c r="Y129">
        <v>1.33534</v>
      </c>
      <c r="Z129">
        <v>1.6540299999999999</v>
      </c>
      <c r="AA129">
        <v>1.9200820000000001</v>
      </c>
      <c r="AB129">
        <v>2.1210040000000001</v>
      </c>
      <c r="AC129">
        <v>2.257301</v>
      </c>
      <c r="AD129">
        <v>2.3320270000000001</v>
      </c>
      <c r="AE129">
        <v>2.414768</v>
      </c>
      <c r="AF129">
        <v>2.4447510000000001</v>
      </c>
      <c r="AG129">
        <v>2.3989220000000002</v>
      </c>
      <c r="AH129">
        <v>2.2402160000000002</v>
      </c>
      <c r="AI129">
        <v>1.931422</v>
      </c>
      <c r="AJ129">
        <v>1.736713</v>
      </c>
      <c r="AK129">
        <v>1.607677</v>
      </c>
      <c r="AL129">
        <v>1.5869930000000001</v>
      </c>
      <c r="AM129">
        <v>1.5128630000000001</v>
      </c>
      <c r="AN129">
        <v>1.3924479999999999</v>
      </c>
      <c r="AO129">
        <v>1.3078160000000001</v>
      </c>
      <c r="AP129">
        <v>74.321920000000006</v>
      </c>
      <c r="AQ129">
        <v>74.085139999999996</v>
      </c>
      <c r="AR129">
        <v>72.220780000000005</v>
      </c>
      <c r="AS129">
        <v>70.586759999999998</v>
      </c>
      <c r="AT129">
        <v>69.239410000000007</v>
      </c>
      <c r="AU129">
        <v>67.977410000000006</v>
      </c>
      <c r="AV129">
        <v>67.477490000000003</v>
      </c>
      <c r="AW129">
        <v>70.102519999999998</v>
      </c>
      <c r="AX129">
        <v>74.199770000000001</v>
      </c>
      <c r="AY129">
        <v>78.465950000000007</v>
      </c>
      <c r="AZ129">
        <v>82.0364</v>
      </c>
      <c r="BA129">
        <v>85.111549999999994</v>
      </c>
      <c r="BB129">
        <v>88.348889999999997</v>
      </c>
      <c r="BC129">
        <v>90.806799999999996</v>
      </c>
      <c r="BD129">
        <v>92.667529999999999</v>
      </c>
      <c r="BE129">
        <v>93.050929999999994</v>
      </c>
      <c r="BF129">
        <v>93.009519999999995</v>
      </c>
      <c r="BG129">
        <v>92.563339999999997</v>
      </c>
      <c r="BH129">
        <v>91.287520000000001</v>
      </c>
      <c r="BI129">
        <v>88.601420000000005</v>
      </c>
      <c r="BJ129">
        <v>84.563010000000006</v>
      </c>
      <c r="BK129">
        <v>80.686760000000007</v>
      </c>
      <c r="BL129">
        <v>77.490440000000007</v>
      </c>
      <c r="BM129">
        <v>75.324529999999996</v>
      </c>
      <c r="BN129">
        <v>-2.4015999999999998E-3</v>
      </c>
      <c r="BO129">
        <v>4.1929999999999997E-3</v>
      </c>
      <c r="BP129">
        <v>3.2967000000000001E-3</v>
      </c>
      <c r="BQ129">
        <v>5.2423000000000001E-3</v>
      </c>
      <c r="BR129" s="25">
        <v>5.6594999999999996E-3</v>
      </c>
      <c r="BS129">
        <v>4.6744000000000004E-3</v>
      </c>
      <c r="BT129">
        <v>-2.5412999999999998E-3</v>
      </c>
      <c r="BU129">
        <v>-6.7494E-3</v>
      </c>
      <c r="BV129">
        <v>-2.1998E-2</v>
      </c>
      <c r="BW129">
        <v>-2.3289000000000001E-2</v>
      </c>
      <c r="BX129">
        <v>-5.6947999999999999E-3</v>
      </c>
      <c r="BY129">
        <v>1.5253E-3</v>
      </c>
      <c r="BZ129">
        <v>1.2456999999999999E-2</v>
      </c>
      <c r="CA129">
        <v>1.9780099999999998E-2</v>
      </c>
      <c r="CB129">
        <v>4.4260800000000003E-2</v>
      </c>
      <c r="CC129">
        <v>4.80784E-2</v>
      </c>
      <c r="CD129">
        <v>4.4164700000000001E-2</v>
      </c>
      <c r="CE129">
        <v>3.43211E-2</v>
      </c>
      <c r="CF129">
        <v>1.0655299999999999E-2</v>
      </c>
      <c r="CG129">
        <v>8.7833000000000008E-3</v>
      </c>
      <c r="CH129">
        <v>8.7830000000000004E-4</v>
      </c>
      <c r="CI129">
        <v>-2.3065999999999998E-3</v>
      </c>
      <c r="CJ129">
        <v>-2.7910999999999999E-3</v>
      </c>
      <c r="CK129">
        <v>-7.5880000000000001E-4</v>
      </c>
      <c r="CL129">
        <v>1.4600000000000001E-5</v>
      </c>
      <c r="CM129">
        <v>1.4600000000000001E-5</v>
      </c>
      <c r="CN129">
        <v>1.49E-5</v>
      </c>
      <c r="CO129">
        <v>1.36E-5</v>
      </c>
      <c r="CP129">
        <v>1.1800000000000001E-5</v>
      </c>
      <c r="CQ129">
        <v>1.04E-5</v>
      </c>
      <c r="CR129" s="25">
        <v>1.34E-5</v>
      </c>
      <c r="CS129" s="25">
        <v>1.1E-5</v>
      </c>
      <c r="CT129" s="25">
        <v>8.9299999999999992E-6</v>
      </c>
      <c r="CU129" s="25">
        <v>5.0000000000000004E-6</v>
      </c>
      <c r="CV129" s="25">
        <v>1.68E-6</v>
      </c>
      <c r="CW129" s="25">
        <v>5.2E-7</v>
      </c>
      <c r="CX129" s="25">
        <v>1.55E-6</v>
      </c>
      <c r="CY129" s="25">
        <v>4.7199999999999997E-6</v>
      </c>
      <c r="CZ129" s="25">
        <v>8.0299999999999994E-6</v>
      </c>
      <c r="DA129">
        <v>1.0900000000000001E-5</v>
      </c>
      <c r="DB129">
        <v>1.56E-5</v>
      </c>
      <c r="DC129">
        <v>2.0699999999999998E-5</v>
      </c>
      <c r="DD129">
        <v>2.16E-5</v>
      </c>
      <c r="DE129">
        <v>2.19E-5</v>
      </c>
      <c r="DF129">
        <v>1.8300000000000001E-5</v>
      </c>
      <c r="DG129">
        <v>1.6399999999999999E-5</v>
      </c>
      <c r="DH129">
        <v>1.5400000000000002E-5</v>
      </c>
      <c r="DI129">
        <v>1.5099999999999999E-5</v>
      </c>
    </row>
    <row r="130" spans="1:113" x14ac:dyDescent="0.25">
      <c r="A130" t="str">
        <f t="shared" si="2"/>
        <v>All_All_No_All_All_0 to 20 kW_44006</v>
      </c>
      <c r="B130" t="s">
        <v>155</v>
      </c>
      <c r="C130" t="s">
        <v>218</v>
      </c>
      <c r="D130" t="s">
        <v>2</v>
      </c>
      <c r="E130" t="s">
        <v>2</v>
      </c>
      <c r="F130" t="s">
        <v>206</v>
      </c>
      <c r="G130" t="s">
        <v>2</v>
      </c>
      <c r="H130" t="s">
        <v>2</v>
      </c>
      <c r="I130" t="s">
        <v>208</v>
      </c>
      <c r="J130" s="11">
        <v>44006</v>
      </c>
      <c r="K130">
        <v>15</v>
      </c>
      <c r="L130">
        <v>18</v>
      </c>
      <c r="M130">
        <v>86840</v>
      </c>
      <c r="N130">
        <v>0</v>
      </c>
      <c r="O130">
        <v>0</v>
      </c>
      <c r="P130">
        <v>0</v>
      </c>
      <c r="Q130">
        <v>0</v>
      </c>
      <c r="R130">
        <v>1.284853</v>
      </c>
      <c r="S130">
        <v>1.2344569999999999</v>
      </c>
      <c r="T130">
        <v>1.1992879999999999</v>
      </c>
      <c r="U130">
        <v>1.1800870000000001</v>
      </c>
      <c r="V130">
        <v>1.180139</v>
      </c>
      <c r="W130">
        <v>1.1858789999999999</v>
      </c>
      <c r="X130">
        <v>1.170663</v>
      </c>
      <c r="Y130">
        <v>1.381308</v>
      </c>
      <c r="Z130">
        <v>1.694806</v>
      </c>
      <c r="AA130">
        <v>1.93899</v>
      </c>
      <c r="AB130">
        <v>2.1354700000000002</v>
      </c>
      <c r="AC130">
        <v>2.2922920000000002</v>
      </c>
      <c r="AD130">
        <v>2.364598</v>
      </c>
      <c r="AE130">
        <v>2.4680279999999999</v>
      </c>
      <c r="AF130">
        <v>2.5320879999999999</v>
      </c>
      <c r="AG130">
        <v>2.5077430000000001</v>
      </c>
      <c r="AH130">
        <v>2.3744559999999999</v>
      </c>
      <c r="AI130">
        <v>2.0526770000000001</v>
      </c>
      <c r="AJ130">
        <v>1.8334630000000001</v>
      </c>
      <c r="AK130">
        <v>1.683487</v>
      </c>
      <c r="AL130">
        <v>1.625272</v>
      </c>
      <c r="AM130">
        <v>1.5625359999999999</v>
      </c>
      <c r="AN130">
        <v>1.441222</v>
      </c>
      <c r="AO130">
        <v>1.3553329999999999</v>
      </c>
      <c r="AP130">
        <v>73.287329999999997</v>
      </c>
      <c r="AQ130">
        <v>71.165959999999998</v>
      </c>
      <c r="AR130">
        <v>69.505809999999997</v>
      </c>
      <c r="AS130">
        <v>68.032700000000006</v>
      </c>
      <c r="AT130">
        <v>67.073909999999998</v>
      </c>
      <c r="AU130">
        <v>66.166579999999996</v>
      </c>
      <c r="AV130">
        <v>65.816149999999993</v>
      </c>
      <c r="AW130">
        <v>66.572450000000003</v>
      </c>
      <c r="AX130">
        <v>69.502690000000001</v>
      </c>
      <c r="AY130">
        <v>73.0017</v>
      </c>
      <c r="AZ130">
        <v>76.722849999999994</v>
      </c>
      <c r="BA130">
        <v>80.990399999999994</v>
      </c>
      <c r="BB130">
        <v>83.862949999999998</v>
      </c>
      <c r="BC130">
        <v>86.772099999999995</v>
      </c>
      <c r="BD130">
        <v>88.850440000000006</v>
      </c>
      <c r="BE130">
        <v>90.095439999999996</v>
      </c>
      <c r="BF130">
        <v>90.595380000000006</v>
      </c>
      <c r="BG130">
        <v>90.455150000000003</v>
      </c>
      <c r="BH130">
        <v>89.503489999999999</v>
      </c>
      <c r="BI130">
        <v>87.382869999999997</v>
      </c>
      <c r="BJ130">
        <v>84.140289999999993</v>
      </c>
      <c r="BK130">
        <v>80.475030000000004</v>
      </c>
      <c r="BL130">
        <v>77.579880000000003</v>
      </c>
      <c r="BM130">
        <v>75.443560000000005</v>
      </c>
      <c r="BN130">
        <v>-8.1992000000000002E-3</v>
      </c>
      <c r="BO130">
        <v>-3.6911000000000001E-3</v>
      </c>
      <c r="BP130">
        <v>-3.4155000000000001E-3</v>
      </c>
      <c r="BQ130">
        <v>-2.2382999999999999E-3</v>
      </c>
      <c r="BR130">
        <v>5.63E-5</v>
      </c>
      <c r="BS130">
        <v>-9.5980000000000002E-4</v>
      </c>
      <c r="BT130">
        <v>-4.7888000000000002E-3</v>
      </c>
      <c r="BU130">
        <v>-3.6510000000000002E-3</v>
      </c>
      <c r="BV130">
        <v>-7.8435999999999992E-3</v>
      </c>
      <c r="BW130">
        <v>-4.3715000000000004E-3</v>
      </c>
      <c r="BX130">
        <v>1.3255000000000001E-3</v>
      </c>
      <c r="BY130">
        <v>5.2539999999999998E-4</v>
      </c>
      <c r="BZ130">
        <v>6.1465000000000001E-3</v>
      </c>
      <c r="CA130">
        <v>1.30942E-2</v>
      </c>
      <c r="CB130">
        <v>3.31493E-2</v>
      </c>
      <c r="CC130">
        <v>3.9844600000000001E-2</v>
      </c>
      <c r="CD130">
        <v>3.1840500000000001E-2</v>
      </c>
      <c r="CE130">
        <v>2.0873699999999999E-2</v>
      </c>
      <c r="CF130">
        <v>2.5749000000000002E-3</v>
      </c>
      <c r="CG130">
        <v>9.4200000000000002E-4</v>
      </c>
      <c r="CH130">
        <v>-5.1897000000000002E-3</v>
      </c>
      <c r="CI130">
        <v>-6.4780999999999997E-3</v>
      </c>
      <c r="CJ130">
        <v>-4.8114000000000004E-3</v>
      </c>
      <c r="CK130">
        <v>-3.8194000000000001E-3</v>
      </c>
      <c r="CL130">
        <v>1.9700000000000001E-5</v>
      </c>
      <c r="CM130">
        <v>1.9000000000000001E-5</v>
      </c>
      <c r="CN130">
        <v>2.0400000000000001E-5</v>
      </c>
      <c r="CO130">
        <v>1.9000000000000001E-5</v>
      </c>
      <c r="CP130">
        <v>1.6699999999999999E-5</v>
      </c>
      <c r="CQ130">
        <v>1.5500000000000001E-5</v>
      </c>
      <c r="CR130" s="25">
        <v>1.6200000000000001E-5</v>
      </c>
      <c r="CS130" s="25">
        <v>1.1800000000000001E-5</v>
      </c>
      <c r="CT130">
        <v>1.0499999999999999E-5</v>
      </c>
      <c r="CU130" s="25">
        <v>5.9499999999999998E-6</v>
      </c>
      <c r="CV130" s="25">
        <v>1.31E-6</v>
      </c>
      <c r="CW130" s="25">
        <v>5.7400000000000003E-7</v>
      </c>
      <c r="CX130" s="25">
        <v>1.5600000000000001E-6</v>
      </c>
      <c r="CY130" s="25">
        <v>6.7499999999999997E-6</v>
      </c>
      <c r="CZ130">
        <v>1.2300000000000001E-5</v>
      </c>
      <c r="DA130">
        <v>1.7200000000000001E-5</v>
      </c>
      <c r="DB130">
        <v>2.3600000000000001E-5</v>
      </c>
      <c r="DC130">
        <v>3.1399999999999998E-5</v>
      </c>
      <c r="DD130">
        <v>3.2299999999999999E-5</v>
      </c>
      <c r="DE130">
        <v>3.1900000000000003E-5</v>
      </c>
      <c r="DF130">
        <v>2.5700000000000001E-5</v>
      </c>
      <c r="DG130">
        <v>2.41E-5</v>
      </c>
      <c r="DH130">
        <v>2.1999999999999999E-5</v>
      </c>
      <c r="DI130">
        <v>2.1500000000000001E-5</v>
      </c>
    </row>
    <row r="131" spans="1:113" x14ac:dyDescent="0.25">
      <c r="A131" t="str">
        <f t="shared" si="2"/>
        <v>All_All_No_All_All_0 to 20 kW_44007</v>
      </c>
      <c r="B131" t="s">
        <v>155</v>
      </c>
      <c r="C131" t="s">
        <v>218</v>
      </c>
      <c r="D131" t="s">
        <v>2</v>
      </c>
      <c r="E131" t="s">
        <v>2</v>
      </c>
      <c r="F131" t="s">
        <v>206</v>
      </c>
      <c r="G131" t="s">
        <v>2</v>
      </c>
      <c r="H131" t="s">
        <v>2</v>
      </c>
      <c r="I131" t="s">
        <v>208</v>
      </c>
      <c r="J131" s="11">
        <v>44007</v>
      </c>
      <c r="K131">
        <v>15</v>
      </c>
      <c r="L131">
        <v>18</v>
      </c>
      <c r="M131">
        <v>86842</v>
      </c>
      <c r="N131">
        <v>0</v>
      </c>
      <c r="O131">
        <v>0</v>
      </c>
      <c r="P131">
        <v>0</v>
      </c>
      <c r="Q131">
        <v>0</v>
      </c>
      <c r="R131">
        <v>1.290055</v>
      </c>
      <c r="S131">
        <v>1.245166</v>
      </c>
      <c r="T131">
        <v>1.2074389999999999</v>
      </c>
      <c r="U131">
        <v>1.188196</v>
      </c>
      <c r="V131">
        <v>1.1874089999999999</v>
      </c>
      <c r="W131">
        <v>1.1952670000000001</v>
      </c>
      <c r="X131">
        <v>1.180234</v>
      </c>
      <c r="Y131">
        <v>1.395742</v>
      </c>
      <c r="Z131">
        <v>1.718952</v>
      </c>
      <c r="AA131">
        <v>1.9848110000000001</v>
      </c>
      <c r="AB131">
        <v>2.1902339999999998</v>
      </c>
      <c r="AC131">
        <v>2.3410470000000001</v>
      </c>
      <c r="AD131">
        <v>2.4242309999999998</v>
      </c>
      <c r="AE131">
        <v>2.5186570000000001</v>
      </c>
      <c r="AF131">
        <v>2.5660219999999998</v>
      </c>
      <c r="AG131">
        <v>2.551939</v>
      </c>
      <c r="AH131">
        <v>2.4049740000000002</v>
      </c>
      <c r="AI131">
        <v>2.066093</v>
      </c>
      <c r="AJ131">
        <v>1.8440570000000001</v>
      </c>
      <c r="AK131">
        <v>1.692248</v>
      </c>
      <c r="AL131">
        <v>1.642711</v>
      </c>
      <c r="AM131">
        <v>1.590085</v>
      </c>
      <c r="AN131">
        <v>1.460609</v>
      </c>
      <c r="AO131">
        <v>1.367046</v>
      </c>
      <c r="AP131">
        <v>73.885620000000003</v>
      </c>
      <c r="AQ131">
        <v>72.22175</v>
      </c>
      <c r="AR131">
        <v>70.748859999999993</v>
      </c>
      <c r="AS131">
        <v>69.593729999999994</v>
      </c>
      <c r="AT131">
        <v>68.391030000000001</v>
      </c>
      <c r="AU131">
        <v>67.450850000000003</v>
      </c>
      <c r="AV131">
        <v>66.689700000000002</v>
      </c>
      <c r="AW131">
        <v>68.018429999999995</v>
      </c>
      <c r="AX131">
        <v>70.78313</v>
      </c>
      <c r="AY131">
        <v>74.498840000000001</v>
      </c>
      <c r="AZ131">
        <v>78.144130000000004</v>
      </c>
      <c r="BA131">
        <v>81.445570000000004</v>
      </c>
      <c r="BB131">
        <v>84.589489999999998</v>
      </c>
      <c r="BC131">
        <v>87.370580000000004</v>
      </c>
      <c r="BD131">
        <v>89.683620000000005</v>
      </c>
      <c r="BE131">
        <v>90.90352</v>
      </c>
      <c r="BF131">
        <v>91.654129999999995</v>
      </c>
      <c r="BG131">
        <v>91.404480000000007</v>
      </c>
      <c r="BH131">
        <v>90.135850000000005</v>
      </c>
      <c r="BI131">
        <v>87.421779999999998</v>
      </c>
      <c r="BJ131">
        <v>83.835599999999999</v>
      </c>
      <c r="BK131">
        <v>79.940960000000004</v>
      </c>
      <c r="BL131">
        <v>77.058549999999997</v>
      </c>
      <c r="BM131">
        <v>75.21893</v>
      </c>
      <c r="BN131">
        <v>-1.6280999999999999E-3</v>
      </c>
      <c r="BO131">
        <v>2.8712E-3</v>
      </c>
      <c r="BP131">
        <v>2.8930000000000002E-3</v>
      </c>
      <c r="BQ131">
        <v>5.0496999999999998E-3</v>
      </c>
      <c r="BR131">
        <v>5.8757999999999996E-3</v>
      </c>
      <c r="BS131">
        <v>4.8944000000000001E-3</v>
      </c>
      <c r="BT131">
        <v>-2.4218E-3</v>
      </c>
      <c r="BU131">
        <v>-3.3687999999999999E-3</v>
      </c>
      <c r="BV131">
        <v>-1.07752E-2</v>
      </c>
      <c r="BW131">
        <v>-1.05974E-2</v>
      </c>
      <c r="BX131">
        <v>-1.9193999999999999E-3</v>
      </c>
      <c r="BY131">
        <v>1.2702E-3</v>
      </c>
      <c r="BZ131">
        <v>7.8712000000000001E-3</v>
      </c>
      <c r="CA131">
        <v>1.4944799999999999E-2</v>
      </c>
      <c r="CB131">
        <v>3.6998799999999998E-2</v>
      </c>
      <c r="CC131">
        <v>4.2561399999999999E-2</v>
      </c>
      <c r="CD131">
        <v>3.99961E-2</v>
      </c>
      <c r="CE131">
        <v>3.1380499999999999E-2</v>
      </c>
      <c r="CF131">
        <v>9.6153000000000002E-3</v>
      </c>
      <c r="CG131">
        <v>7.1891999999999998E-3</v>
      </c>
      <c r="CH131">
        <v>6.8099999999999996E-4</v>
      </c>
      <c r="CI131">
        <v>-2.3879000000000001E-3</v>
      </c>
      <c r="CJ131">
        <v>-2.8081999999999998E-3</v>
      </c>
      <c r="CK131">
        <v>-4.795E-4</v>
      </c>
      <c r="CL131">
        <v>2.2799999999999999E-5</v>
      </c>
      <c r="CM131">
        <v>2.1999999999999999E-5</v>
      </c>
      <c r="CN131">
        <v>2.3300000000000001E-5</v>
      </c>
      <c r="CO131">
        <v>2.2099999999999998E-5</v>
      </c>
      <c r="CP131">
        <v>2.02E-5</v>
      </c>
      <c r="CQ131">
        <v>1.91E-5</v>
      </c>
      <c r="CR131">
        <v>1.9000000000000001E-5</v>
      </c>
      <c r="CS131">
        <v>1.43E-5</v>
      </c>
      <c r="CT131" s="25">
        <v>9.7999999999999993E-6</v>
      </c>
      <c r="CU131" s="25">
        <v>5.0000000000000004E-6</v>
      </c>
      <c r="CV131" s="25">
        <v>1.4899999999999999E-6</v>
      </c>
      <c r="CW131" s="25">
        <v>5.8699999999999995E-7</v>
      </c>
      <c r="CX131" s="25">
        <v>1.88E-6</v>
      </c>
      <c r="CY131" s="25">
        <v>7.1799999999999999E-6</v>
      </c>
      <c r="CZ131">
        <v>1.27E-5</v>
      </c>
      <c r="DA131">
        <v>1.8099999999999999E-5</v>
      </c>
      <c r="DB131">
        <v>2.6100000000000001E-5</v>
      </c>
      <c r="DC131">
        <v>3.2799999999999998E-5</v>
      </c>
      <c r="DD131">
        <v>3.3300000000000003E-5</v>
      </c>
      <c r="DE131">
        <v>3.2400000000000001E-5</v>
      </c>
      <c r="DF131">
        <v>2.76E-5</v>
      </c>
      <c r="DG131">
        <v>2.4700000000000001E-5</v>
      </c>
      <c r="DH131">
        <v>2.2500000000000001E-5</v>
      </c>
      <c r="DI131">
        <v>2.27E-5</v>
      </c>
    </row>
    <row r="132" spans="1:113" x14ac:dyDescent="0.25">
      <c r="A132" t="str">
        <f t="shared" si="2"/>
        <v>All_All_No_All_All_0 to 20 kW_44039</v>
      </c>
      <c r="B132" t="s">
        <v>155</v>
      </c>
      <c r="C132" t="s">
        <v>218</v>
      </c>
      <c r="D132" t="s">
        <v>2</v>
      </c>
      <c r="E132" t="s">
        <v>2</v>
      </c>
      <c r="F132" t="s">
        <v>206</v>
      </c>
      <c r="G132" t="s">
        <v>2</v>
      </c>
      <c r="H132" t="s">
        <v>2</v>
      </c>
      <c r="I132" t="s">
        <v>208</v>
      </c>
      <c r="J132" s="11">
        <v>44039</v>
      </c>
      <c r="K132">
        <v>15</v>
      </c>
      <c r="L132">
        <v>18</v>
      </c>
      <c r="M132">
        <v>86850</v>
      </c>
      <c r="N132">
        <v>0</v>
      </c>
      <c r="O132">
        <v>0</v>
      </c>
      <c r="P132">
        <v>0</v>
      </c>
      <c r="Q132">
        <v>0</v>
      </c>
      <c r="R132">
        <v>1.201122</v>
      </c>
      <c r="S132">
        <v>1.1629799999999999</v>
      </c>
      <c r="T132">
        <v>1.1377759999999999</v>
      </c>
      <c r="U132">
        <v>1.125372</v>
      </c>
      <c r="V132">
        <v>1.129597</v>
      </c>
      <c r="W132">
        <v>1.172053</v>
      </c>
      <c r="X132">
        <v>1.143891</v>
      </c>
      <c r="Y132">
        <v>1.309264</v>
      </c>
      <c r="Z132">
        <v>1.6009800000000001</v>
      </c>
      <c r="AA132">
        <v>1.817307</v>
      </c>
      <c r="AB132">
        <v>1.989087</v>
      </c>
      <c r="AC132">
        <v>2.112911</v>
      </c>
      <c r="AD132">
        <v>2.1971539999999998</v>
      </c>
      <c r="AE132">
        <v>2.2910759999999999</v>
      </c>
      <c r="AF132">
        <v>2.3495659999999998</v>
      </c>
      <c r="AG132">
        <v>2.331045</v>
      </c>
      <c r="AH132">
        <v>2.2024569999999999</v>
      </c>
      <c r="AI132">
        <v>1.8867080000000001</v>
      </c>
      <c r="AJ132">
        <v>1.676796</v>
      </c>
      <c r="AK132">
        <v>1.5389649999999999</v>
      </c>
      <c r="AL132">
        <v>1.5282960000000001</v>
      </c>
      <c r="AM132">
        <v>1.4694210000000001</v>
      </c>
      <c r="AN132">
        <v>1.365523</v>
      </c>
      <c r="AO132">
        <v>1.280799</v>
      </c>
      <c r="AP132">
        <v>71.438059999999993</v>
      </c>
      <c r="AQ132">
        <v>70.087149999999994</v>
      </c>
      <c r="AR132">
        <v>68.603759999999994</v>
      </c>
      <c r="AS132">
        <v>67.622630000000001</v>
      </c>
      <c r="AT132">
        <v>66.005529999999993</v>
      </c>
      <c r="AU132">
        <v>65.12285</v>
      </c>
      <c r="AV132">
        <v>64.108819999999994</v>
      </c>
      <c r="AW132">
        <v>65.09693</v>
      </c>
      <c r="AX132">
        <v>68.101479999999995</v>
      </c>
      <c r="AY132">
        <v>71.517179999999996</v>
      </c>
      <c r="AZ132">
        <v>75.384420000000006</v>
      </c>
      <c r="BA132">
        <v>79.353589999999997</v>
      </c>
      <c r="BB132">
        <v>83.434200000000004</v>
      </c>
      <c r="BC132">
        <v>86.423699999999997</v>
      </c>
      <c r="BD132">
        <v>88.552350000000004</v>
      </c>
      <c r="BE132">
        <v>90.107190000000003</v>
      </c>
      <c r="BF132">
        <v>90.784909999999996</v>
      </c>
      <c r="BG132">
        <v>90.024159999999995</v>
      </c>
      <c r="BH132">
        <v>88.416340000000005</v>
      </c>
      <c r="BI132">
        <v>85.739620000000002</v>
      </c>
      <c r="BJ132">
        <v>81.724350000000001</v>
      </c>
      <c r="BK132">
        <v>78.425420000000003</v>
      </c>
      <c r="BL132">
        <v>75.411829999999995</v>
      </c>
      <c r="BM132">
        <v>72.830789999999993</v>
      </c>
      <c r="BN132">
        <v>-2.3625999999999999E-3</v>
      </c>
      <c r="BO132" s="25">
        <v>-7.6799999999999993E-6</v>
      </c>
      <c r="BP132">
        <v>-2.0359999999999999E-4</v>
      </c>
      <c r="BQ132">
        <v>8.8800000000000004E-5</v>
      </c>
      <c r="BR132">
        <v>1.2924E-3</v>
      </c>
      <c r="BS132">
        <v>-6.8452000000000001E-3</v>
      </c>
      <c r="BT132">
        <v>-9.6590000000000001E-4</v>
      </c>
      <c r="BU132">
        <v>-7.4495000000000004E-3</v>
      </c>
      <c r="BV132">
        <v>-1.29154E-2</v>
      </c>
      <c r="BW132">
        <v>-5.9477000000000002E-3</v>
      </c>
      <c r="BX132">
        <v>-8.5266999999999999E-3</v>
      </c>
      <c r="BY132">
        <v>3.0685E-3</v>
      </c>
      <c r="BZ132">
        <v>1.07487E-2</v>
      </c>
      <c r="CA132">
        <v>1.6153000000000001E-2</v>
      </c>
      <c r="CB132">
        <v>4.2102199999999999E-2</v>
      </c>
      <c r="CC132">
        <v>6.3705800000000007E-2</v>
      </c>
      <c r="CD132">
        <v>6.07124E-2</v>
      </c>
      <c r="CE132">
        <v>4.5301399999999999E-2</v>
      </c>
      <c r="CF132">
        <v>1.54859E-2</v>
      </c>
      <c r="CG132">
        <v>1.7487200000000001E-2</v>
      </c>
      <c r="CH132">
        <v>-8.878E-4</v>
      </c>
      <c r="CI132">
        <v>6.8769999999999996E-4</v>
      </c>
      <c r="CJ132">
        <v>5.9489999999999999E-4</v>
      </c>
      <c r="CK132">
        <v>-6.6960000000000001E-4</v>
      </c>
      <c r="CL132">
        <v>2.9200000000000002E-5</v>
      </c>
      <c r="CM132">
        <v>2.83E-5</v>
      </c>
      <c r="CN132">
        <v>3.0899999999999999E-5</v>
      </c>
      <c r="CO132">
        <v>2.97E-5</v>
      </c>
      <c r="CP132">
        <v>2.65E-5</v>
      </c>
      <c r="CQ132">
        <v>2.5899999999999999E-5</v>
      </c>
      <c r="CR132">
        <v>2.6100000000000001E-5</v>
      </c>
      <c r="CS132">
        <v>2.0599999999999999E-5</v>
      </c>
      <c r="CT132">
        <v>1.4100000000000001E-5</v>
      </c>
      <c r="CU132" s="25">
        <v>7.9300000000000003E-6</v>
      </c>
      <c r="CV132" s="25">
        <v>2.79E-6</v>
      </c>
      <c r="CW132" s="25">
        <v>7.7400000000000002E-7</v>
      </c>
      <c r="CX132" s="25">
        <v>3.45E-6</v>
      </c>
      <c r="CY132">
        <v>1.29E-5</v>
      </c>
      <c r="CZ132">
        <v>2.0800000000000001E-5</v>
      </c>
      <c r="DA132">
        <v>2.87E-5</v>
      </c>
      <c r="DB132">
        <v>3.96E-5</v>
      </c>
      <c r="DC132">
        <v>5.0099999999999998E-5</v>
      </c>
      <c r="DD132">
        <v>5.0899999999999997E-5</v>
      </c>
      <c r="DE132">
        <v>4.6400000000000003E-5</v>
      </c>
      <c r="DF132">
        <v>3.5899999999999998E-5</v>
      </c>
      <c r="DG132">
        <v>3.4999999999999997E-5</v>
      </c>
      <c r="DH132">
        <v>3.18E-5</v>
      </c>
      <c r="DI132">
        <v>3.0499999999999999E-5</v>
      </c>
    </row>
    <row r="133" spans="1:113" x14ac:dyDescent="0.25">
      <c r="A133" t="str">
        <f t="shared" si="2"/>
        <v>All_All_No_All_All_0 to 20 kW_44040</v>
      </c>
      <c r="B133" t="s">
        <v>155</v>
      </c>
      <c r="C133" t="s">
        <v>218</v>
      </c>
      <c r="D133" t="s">
        <v>2</v>
      </c>
      <c r="E133" t="s">
        <v>2</v>
      </c>
      <c r="F133" t="s">
        <v>206</v>
      </c>
      <c r="G133" t="s">
        <v>2</v>
      </c>
      <c r="H133" t="s">
        <v>2</v>
      </c>
      <c r="I133" t="s">
        <v>208</v>
      </c>
      <c r="J133" s="11">
        <v>44040</v>
      </c>
      <c r="K133">
        <v>15</v>
      </c>
      <c r="L133">
        <v>18</v>
      </c>
      <c r="M133">
        <v>86851</v>
      </c>
      <c r="N133">
        <v>0</v>
      </c>
      <c r="O133">
        <v>0</v>
      </c>
      <c r="P133">
        <v>0</v>
      </c>
      <c r="Q133">
        <v>0</v>
      </c>
      <c r="R133">
        <v>1.2237929999999999</v>
      </c>
      <c r="S133">
        <v>1.1822619999999999</v>
      </c>
      <c r="T133">
        <v>1.1486259999999999</v>
      </c>
      <c r="U133">
        <v>1.1329610000000001</v>
      </c>
      <c r="V133">
        <v>1.132547</v>
      </c>
      <c r="W133">
        <v>1.170404</v>
      </c>
      <c r="X133">
        <v>1.1418159999999999</v>
      </c>
      <c r="Y133">
        <v>1.296897</v>
      </c>
      <c r="Z133">
        <v>1.596508</v>
      </c>
      <c r="AA133">
        <v>1.8292759999999999</v>
      </c>
      <c r="AB133">
        <v>2.0126520000000001</v>
      </c>
      <c r="AC133">
        <v>2.1487780000000001</v>
      </c>
      <c r="AD133">
        <v>2.2257259999999999</v>
      </c>
      <c r="AE133">
        <v>2.3322280000000002</v>
      </c>
      <c r="AF133">
        <v>2.4035099999999998</v>
      </c>
      <c r="AG133">
        <v>2.4003019999999999</v>
      </c>
      <c r="AH133">
        <v>2.2791419999999998</v>
      </c>
      <c r="AI133">
        <v>1.9539249999999999</v>
      </c>
      <c r="AJ133">
        <v>1.739404</v>
      </c>
      <c r="AK133">
        <v>1.591979</v>
      </c>
      <c r="AL133">
        <v>1.581164</v>
      </c>
      <c r="AM133">
        <v>1.5014620000000001</v>
      </c>
      <c r="AN133">
        <v>1.391081</v>
      </c>
      <c r="AO133">
        <v>1.3042009999999999</v>
      </c>
      <c r="AP133">
        <v>71.217250000000007</v>
      </c>
      <c r="AQ133">
        <v>69.341149999999999</v>
      </c>
      <c r="AR133">
        <v>67.857110000000006</v>
      </c>
      <c r="AS133">
        <v>66.565179999999998</v>
      </c>
      <c r="AT133">
        <v>64.948890000000006</v>
      </c>
      <c r="AU133">
        <v>63.745330000000003</v>
      </c>
      <c r="AV133">
        <v>62.962670000000003</v>
      </c>
      <c r="AW133">
        <v>63.990879999999997</v>
      </c>
      <c r="AX133">
        <v>67.498750000000001</v>
      </c>
      <c r="AY133">
        <v>71.286969999999997</v>
      </c>
      <c r="AZ133">
        <v>75.317099999999996</v>
      </c>
      <c r="BA133">
        <v>79.415649999999999</v>
      </c>
      <c r="BB133">
        <v>83.333749999999995</v>
      </c>
      <c r="BC133">
        <v>86.46866</v>
      </c>
      <c r="BD133">
        <v>88.761080000000007</v>
      </c>
      <c r="BE133">
        <v>90.398660000000007</v>
      </c>
      <c r="BF133">
        <v>90.995159999999998</v>
      </c>
      <c r="BG133">
        <v>90.692639999999997</v>
      </c>
      <c r="BH133">
        <v>89.105350000000001</v>
      </c>
      <c r="BI133">
        <v>86.540120000000002</v>
      </c>
      <c r="BJ133">
        <v>82.237740000000002</v>
      </c>
      <c r="BK133">
        <v>78.236649999999997</v>
      </c>
      <c r="BL133">
        <v>75.536450000000002</v>
      </c>
      <c r="BM133">
        <v>73.444010000000006</v>
      </c>
      <c r="BN133">
        <v>-2.7123E-3</v>
      </c>
      <c r="BO133">
        <v>-1.2398000000000001E-3</v>
      </c>
      <c r="BP133">
        <v>2.5829999999999999E-4</v>
      </c>
      <c r="BQ133">
        <v>2.1318999999999999E-3</v>
      </c>
      <c r="BR133">
        <v>2.9532E-3</v>
      </c>
      <c r="BS133">
        <v>9.8850000000000001E-4</v>
      </c>
      <c r="BT133">
        <v>-2.7312E-3</v>
      </c>
      <c r="BU133">
        <v>3.3313000000000001E-3</v>
      </c>
      <c r="BV133">
        <v>-2.0075000000000002E-3</v>
      </c>
      <c r="BW133">
        <v>-2.7311000000000002E-3</v>
      </c>
      <c r="BX133">
        <v>4.5000000000000003E-5</v>
      </c>
      <c r="BY133">
        <v>1.1536999999999999E-3</v>
      </c>
      <c r="BZ133" s="25">
        <v>6.7191999999999998E-3</v>
      </c>
      <c r="CA133">
        <v>1.35669E-2</v>
      </c>
      <c r="CB133">
        <v>3.5383900000000003E-2</v>
      </c>
      <c r="CC133">
        <v>4.12936E-2</v>
      </c>
      <c r="CD133">
        <v>3.8743300000000001E-2</v>
      </c>
      <c r="CE133">
        <v>3.0549099999999999E-2</v>
      </c>
      <c r="CF133">
        <v>9.4041999999999997E-3</v>
      </c>
      <c r="CG133">
        <v>7.2004E-3</v>
      </c>
      <c r="CH133">
        <v>2.364E-4</v>
      </c>
      <c r="CI133">
        <v>-4.0413000000000003E-3</v>
      </c>
      <c r="CJ133">
        <v>-4.3876000000000002E-3</v>
      </c>
      <c r="CK133">
        <v>-2.4393000000000001E-3</v>
      </c>
      <c r="CL133">
        <v>3.3399999999999999E-5</v>
      </c>
      <c r="CM133">
        <v>3.2499999999999997E-5</v>
      </c>
      <c r="CN133">
        <v>3.5099999999999999E-5</v>
      </c>
      <c r="CO133">
        <v>3.4100000000000002E-5</v>
      </c>
      <c r="CP133">
        <v>3.0300000000000001E-5</v>
      </c>
      <c r="CQ133">
        <v>2.8099999999999999E-5</v>
      </c>
      <c r="CR133">
        <v>2.8600000000000001E-5</v>
      </c>
      <c r="CS133">
        <v>2.1999999999999999E-5</v>
      </c>
      <c r="CT133">
        <v>1.4800000000000001E-5</v>
      </c>
      <c r="CU133" s="25">
        <v>7.4900000000000003E-6</v>
      </c>
      <c r="CV133" s="25">
        <v>2.2199999999999999E-6</v>
      </c>
      <c r="CW133" s="25">
        <v>6.7000000000000004E-7</v>
      </c>
      <c r="CX133" s="25">
        <v>3.1E-6</v>
      </c>
      <c r="CY133" s="25">
        <v>1.38E-5</v>
      </c>
      <c r="CZ133">
        <v>2.3499999999999999E-5</v>
      </c>
      <c r="DA133">
        <v>3.2400000000000001E-5</v>
      </c>
      <c r="DB133">
        <v>4.6999999999999997E-5</v>
      </c>
      <c r="DC133">
        <v>6.0600000000000003E-5</v>
      </c>
      <c r="DD133">
        <v>6.2299999999999996E-5</v>
      </c>
      <c r="DE133">
        <v>5.5699999999999999E-5</v>
      </c>
      <c r="DF133">
        <v>4.1199999999999999E-5</v>
      </c>
      <c r="DG133">
        <v>3.8399999999999998E-5</v>
      </c>
      <c r="DH133">
        <v>3.5800000000000003E-5</v>
      </c>
      <c r="DI133">
        <v>3.6399999999999997E-5</v>
      </c>
    </row>
    <row r="134" spans="1:113" x14ac:dyDescent="0.25">
      <c r="A134" t="str">
        <f t="shared" si="2"/>
        <v>All_All_No_All_All_0 to 20 kW_44042</v>
      </c>
      <c r="B134" t="s">
        <v>155</v>
      </c>
      <c r="C134" t="s">
        <v>218</v>
      </c>
      <c r="D134" t="s">
        <v>2</v>
      </c>
      <c r="E134" t="s">
        <v>2</v>
      </c>
      <c r="F134" t="s">
        <v>206</v>
      </c>
      <c r="G134" t="s">
        <v>2</v>
      </c>
      <c r="H134" t="s">
        <v>2</v>
      </c>
      <c r="I134" t="s">
        <v>208</v>
      </c>
      <c r="J134" s="11">
        <v>44042</v>
      </c>
      <c r="K134">
        <v>15</v>
      </c>
      <c r="L134">
        <v>18</v>
      </c>
      <c r="M134">
        <v>86853</v>
      </c>
      <c r="N134">
        <v>0</v>
      </c>
      <c r="O134">
        <v>0</v>
      </c>
      <c r="P134">
        <v>0</v>
      </c>
      <c r="Q134">
        <v>0</v>
      </c>
      <c r="R134">
        <v>1.2310270000000001</v>
      </c>
      <c r="S134">
        <v>1.187678</v>
      </c>
      <c r="T134">
        <v>1.1563559999999999</v>
      </c>
      <c r="U134">
        <v>1.137429</v>
      </c>
      <c r="V134">
        <v>1.1442099999999999</v>
      </c>
      <c r="W134">
        <v>1.173975</v>
      </c>
      <c r="X134">
        <v>1.1475470000000001</v>
      </c>
      <c r="Y134">
        <v>1.30515</v>
      </c>
      <c r="Z134">
        <v>1.594908</v>
      </c>
      <c r="AA134">
        <v>1.8114969999999999</v>
      </c>
      <c r="AB134">
        <v>1.9852669999999999</v>
      </c>
      <c r="AC134">
        <v>2.120635</v>
      </c>
      <c r="AD134">
        <v>2.207894</v>
      </c>
      <c r="AE134">
        <v>2.3138030000000001</v>
      </c>
      <c r="AF134">
        <v>2.3821500000000002</v>
      </c>
      <c r="AG134">
        <v>2.3880590000000002</v>
      </c>
      <c r="AH134">
        <v>2.264532</v>
      </c>
      <c r="AI134">
        <v>1.9485399999999999</v>
      </c>
      <c r="AJ134">
        <v>1.728837</v>
      </c>
      <c r="AK134">
        <v>1.5812729999999999</v>
      </c>
      <c r="AL134">
        <v>1.5694710000000001</v>
      </c>
      <c r="AM134">
        <v>1.486445</v>
      </c>
      <c r="AN134">
        <v>1.369648</v>
      </c>
      <c r="AO134">
        <v>1.2812269999999999</v>
      </c>
      <c r="AP134">
        <v>69.809820000000002</v>
      </c>
      <c r="AQ134">
        <v>68.694919999999996</v>
      </c>
      <c r="AR134">
        <v>66.94341</v>
      </c>
      <c r="AS134">
        <v>65.25112</v>
      </c>
      <c r="AT134">
        <v>63.970889999999997</v>
      </c>
      <c r="AU134">
        <v>63.225070000000002</v>
      </c>
      <c r="AV134">
        <v>62.680419999999998</v>
      </c>
      <c r="AW134">
        <v>63.703009999999999</v>
      </c>
      <c r="AX134">
        <v>66.228319999999997</v>
      </c>
      <c r="AY134">
        <v>69.425799999999995</v>
      </c>
      <c r="AZ134">
        <v>73.055440000000004</v>
      </c>
      <c r="BA134">
        <v>77.142570000000006</v>
      </c>
      <c r="BB134">
        <v>81.197779999999995</v>
      </c>
      <c r="BC134">
        <v>84.875020000000006</v>
      </c>
      <c r="BD134">
        <v>87.805580000000006</v>
      </c>
      <c r="BE134">
        <v>89.768969999999996</v>
      </c>
      <c r="BF134">
        <v>90.531779999999998</v>
      </c>
      <c r="BG134">
        <v>90.241579999999999</v>
      </c>
      <c r="BH134">
        <v>88.528710000000004</v>
      </c>
      <c r="BI134">
        <v>86.00318</v>
      </c>
      <c r="BJ134">
        <v>81.730440000000002</v>
      </c>
      <c r="BK134">
        <v>77.481260000000006</v>
      </c>
      <c r="BL134">
        <v>74.208269999999999</v>
      </c>
      <c r="BM134">
        <v>71.508219999999994</v>
      </c>
      <c r="BN134">
        <v>-4.6183999999999999E-3</v>
      </c>
      <c r="BO134">
        <v>-3.8138E-3</v>
      </c>
      <c r="BP134" s="25">
        <v>-2.1670999999999999E-3</v>
      </c>
      <c r="BQ134">
        <v>-1.3948000000000001E-3</v>
      </c>
      <c r="BR134">
        <v>8.832E-4</v>
      </c>
      <c r="BS134">
        <v>-7.1000000000000002E-4</v>
      </c>
      <c r="BT134">
        <v>-3.2509000000000001E-3</v>
      </c>
      <c r="BU134">
        <v>3.7303000000000002E-3</v>
      </c>
      <c r="BV134">
        <v>3.01E-4</v>
      </c>
      <c r="BW134">
        <v>1.0813999999999999E-3</v>
      </c>
      <c r="BX134">
        <v>1.6899E-3</v>
      </c>
      <c r="BY134">
        <v>9.5410000000000004E-4</v>
      </c>
      <c r="BZ134">
        <v>5.2496000000000001E-3</v>
      </c>
      <c r="CA134">
        <v>1.2326699999999999E-2</v>
      </c>
      <c r="CB134">
        <v>3.3655600000000001E-2</v>
      </c>
      <c r="CC134">
        <v>4.0307599999999999E-2</v>
      </c>
      <c r="CD134">
        <v>3.7525599999999999E-2</v>
      </c>
      <c r="CE134">
        <v>2.8788600000000001E-2</v>
      </c>
      <c r="CF134">
        <v>8.0125999999999999E-3</v>
      </c>
      <c r="CG134">
        <v>5.5050000000000003E-3</v>
      </c>
      <c r="CH134">
        <v>-9.6040000000000003E-4</v>
      </c>
      <c r="CI134">
        <v>-5.4354E-3</v>
      </c>
      <c r="CJ134">
        <v>-6.3448000000000003E-3</v>
      </c>
      <c r="CK134">
        <v>-5.5567999999999998E-3</v>
      </c>
      <c r="CL134">
        <v>2.8E-5</v>
      </c>
      <c r="CM134">
        <v>2.7399999999999999E-5</v>
      </c>
      <c r="CN134">
        <v>2.9899999999999998E-5</v>
      </c>
      <c r="CO134">
        <v>2.83E-5</v>
      </c>
      <c r="CP134">
        <v>2.5999999999999998E-5</v>
      </c>
      <c r="CQ134">
        <v>2.5999999999999998E-5</v>
      </c>
      <c r="CR134">
        <v>2.5400000000000001E-5</v>
      </c>
      <c r="CS134">
        <v>1.84E-5</v>
      </c>
      <c r="CT134">
        <v>1.1600000000000001E-5</v>
      </c>
      <c r="CU134" s="25">
        <v>5.7899999999999996E-6</v>
      </c>
      <c r="CV134" s="25">
        <v>1.55E-6</v>
      </c>
      <c r="CW134" s="25">
        <v>5.9599999999999999E-7</v>
      </c>
      <c r="CX134" s="25">
        <v>2.3499999999999999E-6</v>
      </c>
      <c r="CY134" s="25">
        <v>1.11E-5</v>
      </c>
      <c r="CZ134">
        <v>1.95E-5</v>
      </c>
      <c r="DA134">
        <v>2.8500000000000002E-5</v>
      </c>
      <c r="DB134">
        <v>4.18E-5</v>
      </c>
      <c r="DC134">
        <v>5.1400000000000003E-5</v>
      </c>
      <c r="DD134">
        <v>5.0899999999999997E-5</v>
      </c>
      <c r="DE134">
        <v>4.6600000000000001E-5</v>
      </c>
      <c r="DF134">
        <v>3.5200000000000002E-5</v>
      </c>
      <c r="DG134">
        <v>3.3300000000000003E-5</v>
      </c>
      <c r="DH134">
        <v>2.9899999999999998E-5</v>
      </c>
      <c r="DI134">
        <v>2.8799999999999999E-5</v>
      </c>
    </row>
    <row r="135" spans="1:113" x14ac:dyDescent="0.25">
      <c r="A135" t="str">
        <f t="shared" si="2"/>
        <v>All_All_No_All_All_0 to 20 kW_44053</v>
      </c>
      <c r="B135" t="s">
        <v>155</v>
      </c>
      <c r="C135" t="s">
        <v>218</v>
      </c>
      <c r="D135" t="s">
        <v>2</v>
      </c>
      <c r="E135" t="s">
        <v>2</v>
      </c>
      <c r="F135" t="s">
        <v>206</v>
      </c>
      <c r="G135" t="s">
        <v>2</v>
      </c>
      <c r="H135" t="s">
        <v>2</v>
      </c>
      <c r="I135" t="s">
        <v>208</v>
      </c>
      <c r="J135" s="11">
        <v>44053</v>
      </c>
      <c r="K135">
        <v>15</v>
      </c>
      <c r="L135">
        <v>18</v>
      </c>
      <c r="M135">
        <v>86855</v>
      </c>
      <c r="N135">
        <v>0</v>
      </c>
      <c r="O135">
        <v>0</v>
      </c>
      <c r="P135">
        <v>0</v>
      </c>
      <c r="Q135">
        <v>0</v>
      </c>
      <c r="R135">
        <v>1.2365409999999999</v>
      </c>
      <c r="S135">
        <v>1.1970050000000001</v>
      </c>
      <c r="T135">
        <v>1.166728</v>
      </c>
      <c r="U135">
        <v>1.152746</v>
      </c>
      <c r="V135">
        <v>1.1540319999999999</v>
      </c>
      <c r="W135">
        <v>1.207328</v>
      </c>
      <c r="X135">
        <v>1.2193700000000001</v>
      </c>
      <c r="Y135">
        <v>1.3753329999999999</v>
      </c>
      <c r="Z135">
        <v>1.6926060000000001</v>
      </c>
      <c r="AA135">
        <v>1.928658</v>
      </c>
      <c r="AB135">
        <v>2.1171129999999998</v>
      </c>
      <c r="AC135">
        <v>2.2479339999999999</v>
      </c>
      <c r="AD135">
        <v>2.3250139999999999</v>
      </c>
      <c r="AE135">
        <v>2.4222350000000001</v>
      </c>
      <c r="AF135">
        <v>2.4663620000000002</v>
      </c>
      <c r="AG135">
        <v>2.439686</v>
      </c>
      <c r="AH135">
        <v>2.2945570000000002</v>
      </c>
      <c r="AI135">
        <v>1.9629529999999999</v>
      </c>
      <c r="AJ135">
        <v>1.7356659999999999</v>
      </c>
      <c r="AK135">
        <v>1.5879270000000001</v>
      </c>
      <c r="AL135">
        <v>1.6035140000000001</v>
      </c>
      <c r="AM135">
        <v>1.50373</v>
      </c>
      <c r="AN135">
        <v>1.3887830000000001</v>
      </c>
      <c r="AO135">
        <v>1.30508</v>
      </c>
      <c r="AP135">
        <v>72.10933</v>
      </c>
      <c r="AQ135">
        <v>72.241349999999997</v>
      </c>
      <c r="AR135">
        <v>70.852209999999999</v>
      </c>
      <c r="AS135">
        <v>69.75873</v>
      </c>
      <c r="AT135">
        <v>68.768029999999996</v>
      </c>
      <c r="AU135">
        <v>66.981819999999999</v>
      </c>
      <c r="AV135">
        <v>66.092569999999995</v>
      </c>
      <c r="AW135">
        <v>66.631600000000006</v>
      </c>
      <c r="AX135">
        <v>70.352829999999997</v>
      </c>
      <c r="AY135">
        <v>74.366990000000001</v>
      </c>
      <c r="AZ135">
        <v>78.195059999999998</v>
      </c>
      <c r="BA135">
        <v>81.986379999999997</v>
      </c>
      <c r="BB135">
        <v>85.466589999999997</v>
      </c>
      <c r="BC135">
        <v>88.148780000000002</v>
      </c>
      <c r="BD135">
        <v>90.199550000000002</v>
      </c>
      <c r="BE135">
        <v>91.111230000000006</v>
      </c>
      <c r="BF135">
        <v>91.280479999999997</v>
      </c>
      <c r="BG135">
        <v>90.402690000000007</v>
      </c>
      <c r="BH135">
        <v>88.723079999999996</v>
      </c>
      <c r="BI135">
        <v>85.800439999999995</v>
      </c>
      <c r="BJ135">
        <v>81.624629999999996</v>
      </c>
      <c r="BK135">
        <v>78.125960000000006</v>
      </c>
      <c r="BL135">
        <v>75.190449999999998</v>
      </c>
      <c r="BM135">
        <v>72.882279999999994</v>
      </c>
      <c r="BN135">
        <v>-2.287E-3</v>
      </c>
      <c r="BO135">
        <v>3.1833999999999999E-3</v>
      </c>
      <c r="BP135">
        <v>1.9545000000000001E-3</v>
      </c>
      <c r="BQ135">
        <v>2.6716000000000001E-3</v>
      </c>
      <c r="BR135">
        <v>4.3305000000000001E-3</v>
      </c>
      <c r="BS135">
        <v>-5.1980000000000004E-3</v>
      </c>
      <c r="BT135">
        <v>-9.0910000000000003E-4</v>
      </c>
      <c r="BU135">
        <v>-8.9771E-3</v>
      </c>
      <c r="BV135">
        <v>-1.72473E-2</v>
      </c>
      <c r="BW135">
        <v>-1.2977600000000001E-2</v>
      </c>
      <c r="BX135">
        <v>-1.0211100000000001E-2</v>
      </c>
      <c r="BY135">
        <v>3.1773000000000001E-3</v>
      </c>
      <c r="BZ135">
        <v>1.2103600000000001E-2</v>
      </c>
      <c r="CA135">
        <v>1.7909899999999999E-2</v>
      </c>
      <c r="CB135">
        <v>4.45295E-2</v>
      </c>
      <c r="CC135">
        <v>6.4969200000000005E-2</v>
      </c>
      <c r="CD135">
        <v>6.1108200000000001E-2</v>
      </c>
      <c r="CE135">
        <v>4.5247799999999998E-2</v>
      </c>
      <c r="CF135">
        <v>1.5254500000000001E-2</v>
      </c>
      <c r="CG135">
        <v>1.6897300000000001E-2</v>
      </c>
      <c r="CH135">
        <v>-1.199E-3</v>
      </c>
      <c r="CI135">
        <v>2.7100000000000001E-5</v>
      </c>
      <c r="CJ135">
        <v>-2.8430000000000003E-4</v>
      </c>
      <c r="CK135">
        <v>-8.2330000000000001E-4</v>
      </c>
      <c r="CL135">
        <v>2.0999999999999999E-5</v>
      </c>
      <c r="CM135">
        <v>2.19E-5</v>
      </c>
      <c r="CN135">
        <v>2.44E-5</v>
      </c>
      <c r="CO135">
        <v>2.2900000000000001E-5</v>
      </c>
      <c r="CP135">
        <v>2.0800000000000001E-5</v>
      </c>
      <c r="CQ135">
        <v>2.0800000000000001E-5</v>
      </c>
      <c r="CR135">
        <v>1.9899999999999999E-5</v>
      </c>
      <c r="CS135">
        <v>1.7099999999999999E-5</v>
      </c>
      <c r="CT135">
        <v>1.2799999999999999E-5</v>
      </c>
      <c r="CU135" s="25">
        <v>7.0400000000000004E-6</v>
      </c>
      <c r="CV135" s="25">
        <v>2.4499999999999998E-6</v>
      </c>
      <c r="CW135" s="25">
        <v>6.5499999999999998E-7</v>
      </c>
      <c r="CX135" s="25">
        <v>2.74E-6</v>
      </c>
      <c r="CY135" s="25">
        <v>9.9399999999999997E-6</v>
      </c>
      <c r="CZ135">
        <v>1.6500000000000001E-5</v>
      </c>
      <c r="DA135">
        <v>2.26E-5</v>
      </c>
      <c r="DB135">
        <v>3.0300000000000001E-5</v>
      </c>
      <c r="DC135">
        <v>3.8000000000000002E-5</v>
      </c>
      <c r="DD135">
        <v>3.8000000000000002E-5</v>
      </c>
      <c r="DE135">
        <v>3.4E-5</v>
      </c>
      <c r="DF135">
        <v>2.5700000000000001E-5</v>
      </c>
      <c r="DG135">
        <v>2.44E-5</v>
      </c>
      <c r="DH135">
        <v>2.1500000000000001E-5</v>
      </c>
      <c r="DI135">
        <v>2.05E-5</v>
      </c>
    </row>
    <row r="136" spans="1:113" x14ac:dyDescent="0.25">
      <c r="A136" t="str">
        <f t="shared" si="2"/>
        <v>All_All_No_All_All_0 to 20 kW_44056</v>
      </c>
      <c r="B136" t="s">
        <v>155</v>
      </c>
      <c r="C136" t="s">
        <v>218</v>
      </c>
      <c r="D136" t="s">
        <v>2</v>
      </c>
      <c r="E136" t="s">
        <v>2</v>
      </c>
      <c r="F136" t="s">
        <v>206</v>
      </c>
      <c r="G136" t="s">
        <v>2</v>
      </c>
      <c r="H136" t="s">
        <v>2</v>
      </c>
      <c r="I136" t="s">
        <v>208</v>
      </c>
      <c r="J136" s="11">
        <v>44056</v>
      </c>
      <c r="K136">
        <v>15</v>
      </c>
      <c r="L136">
        <v>18</v>
      </c>
      <c r="M136">
        <v>86855</v>
      </c>
      <c r="N136">
        <v>0</v>
      </c>
      <c r="O136">
        <v>0</v>
      </c>
      <c r="P136">
        <v>0</v>
      </c>
      <c r="Q136">
        <v>0</v>
      </c>
      <c r="R136">
        <v>1.237992</v>
      </c>
      <c r="S136">
        <v>1.2002839999999999</v>
      </c>
      <c r="T136">
        <v>1.1719390000000001</v>
      </c>
      <c r="U136">
        <v>1.152026</v>
      </c>
      <c r="V136">
        <v>1.153869</v>
      </c>
      <c r="W136">
        <v>1.1989069999999999</v>
      </c>
      <c r="X136">
        <v>1.2106539999999999</v>
      </c>
      <c r="Y136">
        <v>1.3422620000000001</v>
      </c>
      <c r="Z136">
        <v>1.6546909999999999</v>
      </c>
      <c r="AA136">
        <v>1.8988449999999999</v>
      </c>
      <c r="AB136">
        <v>2.0935480000000002</v>
      </c>
      <c r="AC136">
        <v>2.2336749999999999</v>
      </c>
      <c r="AD136">
        <v>2.3108439999999999</v>
      </c>
      <c r="AE136">
        <v>2.3909250000000002</v>
      </c>
      <c r="AF136">
        <v>2.4348960000000002</v>
      </c>
      <c r="AG136">
        <v>2.413227</v>
      </c>
      <c r="AH136">
        <v>2.2635450000000001</v>
      </c>
      <c r="AI136">
        <v>1.934857</v>
      </c>
      <c r="AJ136">
        <v>1.708969</v>
      </c>
      <c r="AK136">
        <v>1.591294</v>
      </c>
      <c r="AL136">
        <v>1.615497</v>
      </c>
      <c r="AM136">
        <v>1.507654</v>
      </c>
      <c r="AN136">
        <v>1.410779</v>
      </c>
      <c r="AO136">
        <v>1.3266469999999999</v>
      </c>
      <c r="AP136">
        <v>74.183800000000005</v>
      </c>
      <c r="AQ136">
        <v>70.922510000000003</v>
      </c>
      <c r="AR136">
        <v>69.496099999999998</v>
      </c>
      <c r="AS136">
        <v>68.098219999999998</v>
      </c>
      <c r="AT136">
        <v>67.018659999999997</v>
      </c>
      <c r="AU136">
        <v>66.092939999999999</v>
      </c>
      <c r="AV136">
        <v>65.077960000000004</v>
      </c>
      <c r="AW136">
        <v>65.602559999999997</v>
      </c>
      <c r="AX136">
        <v>69.547529999999995</v>
      </c>
      <c r="AY136">
        <v>74.30583</v>
      </c>
      <c r="AZ136">
        <v>78.542450000000002</v>
      </c>
      <c r="BA136">
        <v>82.862250000000003</v>
      </c>
      <c r="BB136">
        <v>86.419030000000006</v>
      </c>
      <c r="BC136">
        <v>88.734390000000005</v>
      </c>
      <c r="BD136">
        <v>91.025350000000003</v>
      </c>
      <c r="BE136">
        <v>92.494519999999994</v>
      </c>
      <c r="BF136">
        <v>93.769689999999997</v>
      </c>
      <c r="BG136">
        <v>92.662899999999993</v>
      </c>
      <c r="BH136">
        <v>91.096490000000003</v>
      </c>
      <c r="BI136">
        <v>88.865639999999999</v>
      </c>
      <c r="BJ136">
        <v>85.370310000000003</v>
      </c>
      <c r="BK136">
        <v>82.269409999999993</v>
      </c>
      <c r="BL136">
        <v>79.862589999999997</v>
      </c>
      <c r="BM136">
        <v>77.702500000000001</v>
      </c>
      <c r="BN136">
        <v>-2.0996999999999999E-3</v>
      </c>
      <c r="BO136">
        <v>1.2112E-3</v>
      </c>
      <c r="BP136">
        <v>1.7061999999999999E-3</v>
      </c>
      <c r="BQ136">
        <v>2.8977E-3</v>
      </c>
      <c r="BR136">
        <v>4.2894999999999999E-3</v>
      </c>
      <c r="BS136">
        <v>3.0428999999999999E-3</v>
      </c>
      <c r="BT136">
        <v>-2.5165000000000001E-3</v>
      </c>
      <c r="BU136">
        <v>2.9648000000000001E-3</v>
      </c>
      <c r="BV136">
        <v>-4.1060000000000003E-3</v>
      </c>
      <c r="BW136">
        <v>-9.9679E-3</v>
      </c>
      <c r="BX136">
        <v>-2.4740000000000001E-3</v>
      </c>
      <c r="BY136">
        <v>1.372E-3</v>
      </c>
      <c r="BZ136">
        <v>1.0038200000000001E-2</v>
      </c>
      <c r="CA136">
        <v>1.6085700000000001E-2</v>
      </c>
      <c r="CB136">
        <v>3.9480000000000001E-2</v>
      </c>
      <c r="CC136">
        <v>4.4637900000000001E-2</v>
      </c>
      <c r="CD136">
        <v>4.2735599999999999E-2</v>
      </c>
      <c r="CE136">
        <v>3.16812E-2</v>
      </c>
      <c r="CF136">
        <v>9.7876999999999999E-3</v>
      </c>
      <c r="CG136">
        <v>7.5030000000000001E-3</v>
      </c>
      <c r="CH136">
        <v>7.5630000000000001E-4</v>
      </c>
      <c r="CI136">
        <v>-1.9356E-3</v>
      </c>
      <c r="CJ136">
        <v>-2.1903000000000001E-3</v>
      </c>
      <c r="CK136">
        <v>-2.9409999999999999E-4</v>
      </c>
      <c r="CL136">
        <v>3.0199999999999999E-5</v>
      </c>
      <c r="CM136">
        <v>2.94E-5</v>
      </c>
      <c r="CN136">
        <v>3.2199999999999997E-5</v>
      </c>
      <c r="CO136">
        <v>2.9499999999999999E-5</v>
      </c>
      <c r="CP136">
        <v>2.5599999999999999E-5</v>
      </c>
      <c r="CQ136">
        <v>2.51E-5</v>
      </c>
      <c r="CR136" s="25">
        <v>2.3499999999999999E-5</v>
      </c>
      <c r="CS136" s="25">
        <v>1.7600000000000001E-5</v>
      </c>
      <c r="CT136">
        <v>1.17E-5</v>
      </c>
      <c r="CU136" s="25">
        <v>5.9900000000000002E-6</v>
      </c>
      <c r="CV136" s="25">
        <v>1.75E-6</v>
      </c>
      <c r="CW136" s="25">
        <v>6.0200000000000002E-7</v>
      </c>
      <c r="CX136" s="25">
        <v>2.2699999999999999E-6</v>
      </c>
      <c r="CY136">
        <v>1.0499999999999999E-5</v>
      </c>
      <c r="CZ136">
        <v>1.91E-5</v>
      </c>
      <c r="DA136">
        <v>2.7500000000000001E-5</v>
      </c>
      <c r="DB136">
        <v>4.0299999999999997E-5</v>
      </c>
      <c r="DC136">
        <v>4.8900000000000003E-5</v>
      </c>
      <c r="DD136">
        <v>4.8099999999999997E-5</v>
      </c>
      <c r="DE136">
        <v>4.3999999999999999E-5</v>
      </c>
      <c r="DF136">
        <v>3.4E-5</v>
      </c>
      <c r="DG136">
        <v>3.3800000000000002E-5</v>
      </c>
      <c r="DH136">
        <v>3.1300000000000002E-5</v>
      </c>
      <c r="DI136">
        <v>3.0800000000000003E-5</v>
      </c>
    </row>
    <row r="137" spans="1:113" x14ac:dyDescent="0.25">
      <c r="A137" t="str">
        <f t="shared" si="2"/>
        <v>All_All_No_All_All_0 to 20 kW_44057</v>
      </c>
      <c r="B137" t="s">
        <v>155</v>
      </c>
      <c r="C137" t="s">
        <v>218</v>
      </c>
      <c r="D137" t="s">
        <v>2</v>
      </c>
      <c r="E137" t="s">
        <v>2</v>
      </c>
      <c r="F137" t="s">
        <v>206</v>
      </c>
      <c r="G137" t="s">
        <v>2</v>
      </c>
      <c r="H137" t="s">
        <v>2</v>
      </c>
      <c r="I137" t="s">
        <v>208</v>
      </c>
      <c r="J137" s="11">
        <v>44057</v>
      </c>
      <c r="K137">
        <v>15</v>
      </c>
      <c r="L137">
        <v>18</v>
      </c>
      <c r="M137">
        <v>86855</v>
      </c>
      <c r="N137">
        <v>0</v>
      </c>
      <c r="O137">
        <v>0</v>
      </c>
      <c r="P137">
        <v>0</v>
      </c>
      <c r="Q137">
        <v>0</v>
      </c>
      <c r="R137">
        <v>1.2668200000000001</v>
      </c>
      <c r="S137">
        <v>1.2307900000000001</v>
      </c>
      <c r="T137">
        <v>1.2071510000000001</v>
      </c>
      <c r="U137">
        <v>1.1940710000000001</v>
      </c>
      <c r="V137">
        <v>1.204385</v>
      </c>
      <c r="W137">
        <v>1.255517</v>
      </c>
      <c r="X137">
        <v>1.282705</v>
      </c>
      <c r="Y137">
        <v>1.417924</v>
      </c>
      <c r="Z137">
        <v>1.735365</v>
      </c>
      <c r="AA137">
        <v>2.0101789999999999</v>
      </c>
      <c r="AB137">
        <v>2.2317360000000002</v>
      </c>
      <c r="AC137">
        <v>2.4093939999999998</v>
      </c>
      <c r="AD137">
        <v>2.500467</v>
      </c>
      <c r="AE137">
        <v>2.5900370000000001</v>
      </c>
      <c r="AF137">
        <v>2.6242079999999999</v>
      </c>
      <c r="AG137">
        <v>2.5915680000000001</v>
      </c>
      <c r="AH137">
        <v>2.4511219999999998</v>
      </c>
      <c r="AI137">
        <v>2.1478609999999998</v>
      </c>
      <c r="AJ137">
        <v>1.9167909999999999</v>
      </c>
      <c r="AK137">
        <v>1.749234</v>
      </c>
      <c r="AL137">
        <v>1.7458290000000001</v>
      </c>
      <c r="AM137">
        <v>1.6628590000000001</v>
      </c>
      <c r="AN137">
        <v>1.5502290000000001</v>
      </c>
      <c r="AO137">
        <v>1.450366</v>
      </c>
      <c r="AP137">
        <v>77.52149</v>
      </c>
      <c r="AQ137">
        <v>73.940449999999998</v>
      </c>
      <c r="AR137">
        <v>73.065669999999997</v>
      </c>
      <c r="AS137">
        <v>72.287639999999996</v>
      </c>
      <c r="AT137">
        <v>71.504339999999999</v>
      </c>
      <c r="AU137">
        <v>70.862639999999999</v>
      </c>
      <c r="AV137">
        <v>70.244500000000002</v>
      </c>
      <c r="AW137">
        <v>71.185630000000003</v>
      </c>
      <c r="AX137">
        <v>74.651250000000005</v>
      </c>
      <c r="AY137">
        <v>78.913589999999999</v>
      </c>
      <c r="AZ137">
        <v>83.263270000000006</v>
      </c>
      <c r="BA137">
        <v>87.432590000000005</v>
      </c>
      <c r="BB137">
        <v>91.408450000000002</v>
      </c>
      <c r="BC137">
        <v>94.957269999999994</v>
      </c>
      <c r="BD137">
        <v>96.862499999999997</v>
      </c>
      <c r="BE137">
        <v>98.362459999999999</v>
      </c>
      <c r="BF137">
        <v>99.044839999999994</v>
      </c>
      <c r="BG137">
        <v>98.522620000000003</v>
      </c>
      <c r="BH137">
        <v>97.614519999999999</v>
      </c>
      <c r="BI137">
        <v>95.077799999999996</v>
      </c>
      <c r="BJ137">
        <v>91.214070000000007</v>
      </c>
      <c r="BK137">
        <v>87.597219999999993</v>
      </c>
      <c r="BL137">
        <v>84.672430000000006</v>
      </c>
      <c r="BM137">
        <v>82.504940000000005</v>
      </c>
      <c r="BN137">
        <v>-1.1517999999999999E-3</v>
      </c>
      <c r="BO137">
        <v>4.0128999999999998E-3</v>
      </c>
      <c r="BP137">
        <v>4.3487999999999999E-3</v>
      </c>
      <c r="BQ137">
        <v>7.3750999999999999E-3</v>
      </c>
      <c r="BR137">
        <v>8.2264999999999994E-3</v>
      </c>
      <c r="BS137">
        <v>8.6242000000000003E-3</v>
      </c>
      <c r="BT137">
        <v>-1.9624999999999998E-3</v>
      </c>
      <c r="BU137">
        <v>-7.0851000000000004E-3</v>
      </c>
      <c r="BV137">
        <v>-2.1718999999999999E-2</v>
      </c>
      <c r="BW137">
        <v>-2.3361699999999999E-2</v>
      </c>
      <c r="BX137">
        <v>-6.5490000000000001E-3</v>
      </c>
      <c r="BY137">
        <v>1.7099999999999999E-3</v>
      </c>
      <c r="BZ137">
        <v>1.5195999999999999E-2</v>
      </c>
      <c r="CA137">
        <v>2.4008999999999999E-2</v>
      </c>
      <c r="CB137">
        <v>5.1158799999999997E-2</v>
      </c>
      <c r="CC137">
        <v>5.8460400000000003E-2</v>
      </c>
      <c r="CD137">
        <v>5.4679699999999998E-2</v>
      </c>
      <c r="CE137">
        <v>4.3713399999999999E-2</v>
      </c>
      <c r="CF137">
        <v>1.46791E-2</v>
      </c>
      <c r="CG137">
        <v>1.44925E-2</v>
      </c>
      <c r="CH137">
        <v>3.4141000000000002E-3</v>
      </c>
      <c r="CI137">
        <v>3.3700000000000002E-3</v>
      </c>
      <c r="CJ137">
        <v>3.4056999999999998E-3</v>
      </c>
      <c r="CK137">
        <v>6.045E-3</v>
      </c>
      <c r="CL137" s="25">
        <v>2.7399999999999999E-5</v>
      </c>
      <c r="CM137" s="25">
        <v>2.5700000000000001E-5</v>
      </c>
      <c r="CN137" s="25">
        <v>2.9300000000000001E-5</v>
      </c>
      <c r="CO137" s="25">
        <v>2.8500000000000002E-5</v>
      </c>
      <c r="CP137" s="25">
        <v>2.5299999999999998E-5</v>
      </c>
      <c r="CQ137" s="25">
        <v>2.3600000000000001E-5</v>
      </c>
      <c r="CR137" s="25">
        <v>2.41E-5</v>
      </c>
      <c r="CS137" s="25">
        <v>1.9199999999999999E-5</v>
      </c>
      <c r="CT137" s="25">
        <v>1.29E-5</v>
      </c>
      <c r="CU137" s="25">
        <v>6.5200000000000003E-6</v>
      </c>
      <c r="CV137" s="25">
        <v>2.0999999999999998E-6</v>
      </c>
      <c r="CW137" s="25">
        <v>6.2699999999999999E-7</v>
      </c>
      <c r="CX137" s="25">
        <v>2.4600000000000002E-6</v>
      </c>
      <c r="CY137" s="25">
        <v>1.11E-5</v>
      </c>
      <c r="CZ137" s="25">
        <v>2.0299999999999999E-5</v>
      </c>
      <c r="DA137" s="25">
        <v>2.9E-5</v>
      </c>
      <c r="DB137" s="25">
        <v>3.96E-5</v>
      </c>
      <c r="DC137" s="25">
        <v>5.0300000000000003E-5</v>
      </c>
      <c r="DD137" s="25">
        <v>5.4700000000000001E-5</v>
      </c>
      <c r="DE137" s="25">
        <v>5.0599999999999997E-5</v>
      </c>
      <c r="DF137" s="25">
        <v>4.0099999999999999E-5</v>
      </c>
      <c r="DG137" s="25">
        <v>3.8399999999999998E-5</v>
      </c>
      <c r="DH137" s="25">
        <v>3.5899999999999998E-5</v>
      </c>
      <c r="DI137" s="25">
        <v>3.5599999999999998E-5</v>
      </c>
    </row>
    <row r="138" spans="1:113" x14ac:dyDescent="0.25">
      <c r="A138" t="str">
        <f t="shared" si="2"/>
        <v>All_All_No_All_All_0 to 20 kW_44060</v>
      </c>
      <c r="B138" t="s">
        <v>155</v>
      </c>
      <c r="C138" t="s">
        <v>218</v>
      </c>
      <c r="D138" t="s">
        <v>2</v>
      </c>
      <c r="E138" t="s">
        <v>2</v>
      </c>
      <c r="F138" t="s">
        <v>206</v>
      </c>
      <c r="G138" t="s">
        <v>2</v>
      </c>
      <c r="H138" t="s">
        <v>2</v>
      </c>
      <c r="I138" t="s">
        <v>208</v>
      </c>
      <c r="J138" s="11">
        <v>44060</v>
      </c>
      <c r="K138">
        <v>15</v>
      </c>
      <c r="L138">
        <v>18</v>
      </c>
      <c r="M138">
        <v>86856</v>
      </c>
      <c r="N138">
        <v>0</v>
      </c>
      <c r="O138">
        <v>0</v>
      </c>
      <c r="P138">
        <v>0</v>
      </c>
      <c r="Q138">
        <v>0</v>
      </c>
      <c r="R138">
        <v>1.3834010000000001</v>
      </c>
      <c r="S138">
        <v>1.3355889999999999</v>
      </c>
      <c r="T138">
        <v>1.3068519999999999</v>
      </c>
      <c r="U138">
        <v>1.285936</v>
      </c>
      <c r="V138">
        <v>1.3002689999999999</v>
      </c>
      <c r="W138">
        <v>1.3693040000000001</v>
      </c>
      <c r="X138">
        <v>1.439324</v>
      </c>
      <c r="Y138">
        <v>1.617955</v>
      </c>
      <c r="Z138">
        <v>1.9782729999999999</v>
      </c>
      <c r="AA138">
        <v>2.2560220000000002</v>
      </c>
      <c r="AB138">
        <v>2.4668209999999999</v>
      </c>
      <c r="AC138">
        <v>2.5963349999999998</v>
      </c>
      <c r="AD138">
        <v>2.6424850000000002</v>
      </c>
      <c r="AE138">
        <v>2.68248</v>
      </c>
      <c r="AF138">
        <v>2.6890309999999999</v>
      </c>
      <c r="AG138">
        <v>2.627793</v>
      </c>
      <c r="AH138">
        <v>2.447546</v>
      </c>
      <c r="AI138">
        <v>2.092149</v>
      </c>
      <c r="AJ138">
        <v>1.846732</v>
      </c>
      <c r="AK138">
        <v>1.7485619999999999</v>
      </c>
      <c r="AL138">
        <v>1.7566539999999999</v>
      </c>
      <c r="AM138">
        <v>1.6344000000000001</v>
      </c>
      <c r="AN138">
        <v>1.5290170000000001</v>
      </c>
      <c r="AO138">
        <v>1.4478</v>
      </c>
      <c r="AP138">
        <v>80.028919999999999</v>
      </c>
      <c r="AQ138">
        <v>78.884280000000004</v>
      </c>
      <c r="AR138">
        <v>77.463620000000006</v>
      </c>
      <c r="AS138">
        <v>76.373000000000005</v>
      </c>
      <c r="AT138">
        <v>75.067740000000001</v>
      </c>
      <c r="AU138">
        <v>74.554180000000002</v>
      </c>
      <c r="AV138">
        <v>74.073319999999995</v>
      </c>
      <c r="AW138">
        <v>74.547700000000006</v>
      </c>
      <c r="AX138">
        <v>77.209249999999997</v>
      </c>
      <c r="AY138">
        <v>80.726290000000006</v>
      </c>
      <c r="AZ138">
        <v>85.457130000000006</v>
      </c>
      <c r="BA138">
        <v>88.296559999999999</v>
      </c>
      <c r="BB138">
        <v>90.964690000000004</v>
      </c>
      <c r="BC138">
        <v>92.163690000000003</v>
      </c>
      <c r="BD138">
        <v>93.552120000000002</v>
      </c>
      <c r="BE138">
        <v>94.761359999999996</v>
      </c>
      <c r="BF138">
        <v>94.820520000000002</v>
      </c>
      <c r="BG138">
        <v>93.287779999999998</v>
      </c>
      <c r="BH138">
        <v>91.822130000000001</v>
      </c>
      <c r="BI138">
        <v>89.651089999999996</v>
      </c>
      <c r="BJ138">
        <v>86.32647</v>
      </c>
      <c r="BK138">
        <v>83.96651</v>
      </c>
      <c r="BL138">
        <v>82.450159999999997</v>
      </c>
      <c r="BM138">
        <v>81.03783</v>
      </c>
      <c r="BN138">
        <v>1.219E-4</v>
      </c>
      <c r="BO138">
        <v>1.0986299999999999E-2</v>
      </c>
      <c r="BP138">
        <v>7.1019000000000004E-3</v>
      </c>
      <c r="BQ138">
        <v>1.01333E-2</v>
      </c>
      <c r="BR138">
        <v>9.7640000000000001E-3</v>
      </c>
      <c r="BS138">
        <v>4.7054999999999996E-3</v>
      </c>
      <c r="BT138">
        <v>1.9929999999999999E-4</v>
      </c>
      <c r="BU138">
        <v>-2.45813E-2</v>
      </c>
      <c r="BV138">
        <v>-4.1893800000000002E-2</v>
      </c>
      <c r="BW138">
        <v>-3.3814299999999999E-2</v>
      </c>
      <c r="BX138">
        <v>-1.7391199999999999E-2</v>
      </c>
      <c r="BY138">
        <v>3.7023999999999998E-3</v>
      </c>
      <c r="BZ138">
        <v>1.91705E-2</v>
      </c>
      <c r="CA138">
        <v>2.3894700000000001E-2</v>
      </c>
      <c r="CB138">
        <v>5.2708499999999998E-2</v>
      </c>
      <c r="CC138">
        <v>7.5134900000000004E-2</v>
      </c>
      <c r="CD138">
        <v>7.0430000000000006E-2</v>
      </c>
      <c r="CE138">
        <v>5.1700999999999997E-2</v>
      </c>
      <c r="CF138">
        <v>1.7668300000000001E-2</v>
      </c>
      <c r="CG138">
        <v>2.07222E-2</v>
      </c>
      <c r="CH138">
        <v>4.9790000000000001E-4</v>
      </c>
      <c r="CI138">
        <v>4.5687999999999996E-3</v>
      </c>
      <c r="CJ138">
        <v>6.1860999999999999E-3</v>
      </c>
      <c r="CK138">
        <v>7.3639999999999999E-3</v>
      </c>
      <c r="CL138" s="25">
        <v>2.3900000000000002E-5</v>
      </c>
      <c r="CM138" s="25">
        <v>2.3799999999999999E-5</v>
      </c>
      <c r="CN138" s="25">
        <v>2.5400000000000001E-5</v>
      </c>
      <c r="CO138" s="25">
        <v>2.4700000000000001E-5</v>
      </c>
      <c r="CP138" s="25">
        <v>2.27E-5</v>
      </c>
      <c r="CQ138" s="25">
        <v>2.3200000000000001E-5</v>
      </c>
      <c r="CR138" s="25">
        <v>2.5299999999999998E-5</v>
      </c>
      <c r="CS138" s="25">
        <v>2.27E-5</v>
      </c>
      <c r="CT138" s="25">
        <v>1.6500000000000001E-5</v>
      </c>
      <c r="CU138" s="25">
        <v>8.4600000000000003E-6</v>
      </c>
      <c r="CV138" s="25">
        <v>2.7E-6</v>
      </c>
      <c r="CW138" s="25">
        <v>8.0800000000000004E-7</v>
      </c>
      <c r="CX138" s="25">
        <v>2.7099999999999999E-6</v>
      </c>
      <c r="CY138" s="25">
        <v>8.6899999999999998E-6</v>
      </c>
      <c r="CZ138" s="25">
        <v>1.3900000000000001E-5</v>
      </c>
      <c r="DA138" s="25">
        <v>1.9700000000000001E-5</v>
      </c>
      <c r="DB138" s="25">
        <v>2.6699999999999998E-5</v>
      </c>
      <c r="DC138" s="25">
        <v>3.3599999999999997E-5</v>
      </c>
      <c r="DD138" s="25">
        <v>3.0800000000000003E-5</v>
      </c>
      <c r="DE138" s="25">
        <v>2.8200000000000001E-5</v>
      </c>
      <c r="DF138" s="25">
        <v>2.3600000000000001E-5</v>
      </c>
      <c r="DG138" s="25">
        <v>2.26E-5</v>
      </c>
      <c r="DH138" s="25">
        <v>2.2200000000000001E-5</v>
      </c>
      <c r="DI138" s="25">
        <v>2.27E-5</v>
      </c>
    </row>
    <row r="139" spans="1:113" x14ac:dyDescent="0.25">
      <c r="A139" t="str">
        <f t="shared" si="2"/>
        <v>All_All_No_All_All_0 to 20 kW_44061</v>
      </c>
      <c r="B139" t="s">
        <v>155</v>
      </c>
      <c r="C139" t="s">
        <v>218</v>
      </c>
      <c r="D139" t="s">
        <v>2</v>
      </c>
      <c r="E139" t="s">
        <v>2</v>
      </c>
      <c r="F139" t="s">
        <v>206</v>
      </c>
      <c r="G139" t="s">
        <v>2</v>
      </c>
      <c r="H139" t="s">
        <v>2</v>
      </c>
      <c r="I139" t="s">
        <v>208</v>
      </c>
      <c r="J139" s="11">
        <v>44061</v>
      </c>
      <c r="K139">
        <v>15</v>
      </c>
      <c r="L139">
        <v>18</v>
      </c>
      <c r="M139">
        <v>86857</v>
      </c>
      <c r="N139">
        <v>0</v>
      </c>
      <c r="O139">
        <v>0</v>
      </c>
      <c r="P139">
        <v>0</v>
      </c>
      <c r="Q139">
        <v>0</v>
      </c>
      <c r="R139">
        <v>1.3873200000000001</v>
      </c>
      <c r="S139">
        <v>1.344212</v>
      </c>
      <c r="T139">
        <v>1.3117129999999999</v>
      </c>
      <c r="U139">
        <v>1.2992900000000001</v>
      </c>
      <c r="V139">
        <v>1.307428</v>
      </c>
      <c r="W139">
        <v>1.3634109999999999</v>
      </c>
      <c r="X139">
        <v>1.434849</v>
      </c>
      <c r="Y139">
        <v>1.600854</v>
      </c>
      <c r="Z139">
        <v>1.9745429999999999</v>
      </c>
      <c r="AA139">
        <v>2.2697229999999999</v>
      </c>
      <c r="AB139">
        <v>2.491514</v>
      </c>
      <c r="AC139">
        <v>2.6472989999999998</v>
      </c>
      <c r="AD139">
        <v>2.7035969999999998</v>
      </c>
      <c r="AE139">
        <v>2.7869039999999998</v>
      </c>
      <c r="AF139">
        <v>2.8048839999999999</v>
      </c>
      <c r="AG139">
        <v>2.7739980000000002</v>
      </c>
      <c r="AH139">
        <v>2.5915810000000001</v>
      </c>
      <c r="AI139">
        <v>2.2126190000000001</v>
      </c>
      <c r="AJ139">
        <v>1.9494009999999999</v>
      </c>
      <c r="AK139">
        <v>1.824765</v>
      </c>
      <c r="AL139">
        <v>1.813374</v>
      </c>
      <c r="AM139">
        <v>1.681942</v>
      </c>
      <c r="AN139">
        <v>1.565418</v>
      </c>
      <c r="AO139">
        <v>1.477363</v>
      </c>
      <c r="AP139">
        <v>79.904520000000005</v>
      </c>
      <c r="AQ139">
        <v>77.617810000000006</v>
      </c>
      <c r="AR139">
        <v>76.276330000000002</v>
      </c>
      <c r="AS139">
        <v>75.490870000000001</v>
      </c>
      <c r="AT139">
        <v>74.766580000000005</v>
      </c>
      <c r="AU139">
        <v>73.822149999999993</v>
      </c>
      <c r="AV139">
        <v>72.954520000000002</v>
      </c>
      <c r="AW139">
        <v>72.981009999999998</v>
      </c>
      <c r="AX139">
        <v>75.939319999999995</v>
      </c>
      <c r="AY139">
        <v>80.495239999999995</v>
      </c>
      <c r="AZ139">
        <v>84.629720000000006</v>
      </c>
      <c r="BA139">
        <v>88.535070000000005</v>
      </c>
      <c r="BB139">
        <v>91.837990000000005</v>
      </c>
      <c r="BC139">
        <v>94.611069999999998</v>
      </c>
      <c r="BD139">
        <v>96.551519999999996</v>
      </c>
      <c r="BE139">
        <v>97.778639999999996</v>
      </c>
      <c r="BF139">
        <v>98.264330000000001</v>
      </c>
      <c r="BG139">
        <v>97.583600000000004</v>
      </c>
      <c r="BH139">
        <v>95.762870000000007</v>
      </c>
      <c r="BI139">
        <v>93.060310000000001</v>
      </c>
      <c r="BJ139">
        <v>89.086979999999997</v>
      </c>
      <c r="BK139">
        <v>86.825509999999994</v>
      </c>
      <c r="BL139">
        <v>84.583420000000004</v>
      </c>
      <c r="BM139">
        <v>82.10566</v>
      </c>
      <c r="BN139">
        <v>5.6199999999999997E-5</v>
      </c>
      <c r="BO139">
        <v>8.7791999999999992E-3</v>
      </c>
      <c r="BP139">
        <v>7.1900999999999996E-3</v>
      </c>
      <c r="BQ139">
        <v>1.1510599999999999E-2</v>
      </c>
      <c r="BR139">
        <v>1.1815600000000001E-2</v>
      </c>
      <c r="BS139">
        <v>1.29061E-2</v>
      </c>
      <c r="BT139">
        <v>-1.5522999999999999E-3</v>
      </c>
      <c r="BU139">
        <v>-1.1814E-2</v>
      </c>
      <c r="BV139">
        <v>-2.5666100000000001E-2</v>
      </c>
      <c r="BW139">
        <v>-2.95348E-2</v>
      </c>
      <c r="BX139">
        <v>-8.1699000000000008E-3</v>
      </c>
      <c r="BY139">
        <v>1.8047E-3</v>
      </c>
      <c r="BZ139">
        <v>1.5730999999999998E-2</v>
      </c>
      <c r="CA139">
        <v>2.3638099999999999E-2</v>
      </c>
      <c r="CB139">
        <v>5.0265700000000003E-2</v>
      </c>
      <c r="CC139">
        <v>5.6566199999999997E-2</v>
      </c>
      <c r="CD139">
        <v>5.3326400000000003E-2</v>
      </c>
      <c r="CE139">
        <v>4.1573899999999997E-2</v>
      </c>
      <c r="CF139">
        <v>1.3199499999999999E-2</v>
      </c>
      <c r="CG139">
        <v>1.19346E-2</v>
      </c>
      <c r="CH139">
        <v>2.3814999999999999E-3</v>
      </c>
      <c r="CI139">
        <v>2.6635000000000001E-3</v>
      </c>
      <c r="CJ139">
        <v>3.5029000000000002E-3</v>
      </c>
      <c r="CK139">
        <v>5.9265999999999998E-3</v>
      </c>
      <c r="CL139" s="25">
        <v>2.73E-5</v>
      </c>
      <c r="CM139" s="25">
        <v>2.51E-5</v>
      </c>
      <c r="CN139" s="25">
        <v>2.6400000000000001E-5</v>
      </c>
      <c r="CO139" s="25">
        <v>2.6599999999999999E-5</v>
      </c>
      <c r="CP139" s="25">
        <v>2.5199999999999999E-5</v>
      </c>
      <c r="CQ139" s="25">
        <v>2.41E-5</v>
      </c>
      <c r="CR139" s="25">
        <v>2.5999999999999998E-5</v>
      </c>
      <c r="CS139" s="25">
        <v>2.1500000000000001E-5</v>
      </c>
      <c r="CT139" s="25">
        <v>1.47E-5</v>
      </c>
      <c r="CU139" s="25">
        <v>7.2799999999999998E-6</v>
      </c>
      <c r="CV139" s="25">
        <v>2.1399999999999998E-6</v>
      </c>
      <c r="CW139" s="25">
        <v>6.5199999999999996E-7</v>
      </c>
      <c r="CX139" s="25">
        <v>2.3300000000000001E-6</v>
      </c>
      <c r="CY139" s="25">
        <v>9.4499999999999993E-6</v>
      </c>
      <c r="CZ139" s="25">
        <v>1.66E-5</v>
      </c>
      <c r="DA139" s="25">
        <v>2.2900000000000001E-5</v>
      </c>
      <c r="DB139" s="25">
        <v>3.3599999999999997E-5</v>
      </c>
      <c r="DC139" s="25">
        <v>4.2200000000000003E-5</v>
      </c>
      <c r="DD139" s="25">
        <v>4.1499999999999999E-5</v>
      </c>
      <c r="DE139" s="25">
        <v>3.7299999999999999E-5</v>
      </c>
      <c r="DF139" s="25">
        <v>2.9200000000000002E-5</v>
      </c>
      <c r="DG139" s="25">
        <v>2.9E-5</v>
      </c>
      <c r="DH139" s="25">
        <v>2.7800000000000001E-5</v>
      </c>
      <c r="DI139" s="25">
        <v>2.8E-5</v>
      </c>
    </row>
    <row r="140" spans="1:113" x14ac:dyDescent="0.25">
      <c r="A140" t="str">
        <f t="shared" si="2"/>
        <v>All_All_No_All_All_0 to 20 kW_44062</v>
      </c>
      <c r="B140" t="s">
        <v>155</v>
      </c>
      <c r="C140" t="s">
        <v>218</v>
      </c>
      <c r="D140" t="s">
        <v>2</v>
      </c>
      <c r="E140" t="s">
        <v>2</v>
      </c>
      <c r="F140" t="s">
        <v>206</v>
      </c>
      <c r="G140" t="s">
        <v>2</v>
      </c>
      <c r="H140" t="s">
        <v>2</v>
      </c>
      <c r="I140" t="s">
        <v>208</v>
      </c>
      <c r="J140" s="11">
        <v>44062</v>
      </c>
      <c r="K140">
        <v>15</v>
      </c>
      <c r="L140">
        <v>18</v>
      </c>
      <c r="M140">
        <v>86858</v>
      </c>
      <c r="N140">
        <v>0</v>
      </c>
      <c r="O140">
        <v>0</v>
      </c>
      <c r="P140">
        <v>0</v>
      </c>
      <c r="Q140">
        <v>0</v>
      </c>
      <c r="R140">
        <v>1.415716</v>
      </c>
      <c r="S140">
        <v>1.370584</v>
      </c>
      <c r="T140">
        <v>1.3392580000000001</v>
      </c>
      <c r="U140">
        <v>1.317923</v>
      </c>
      <c r="V140">
        <v>1.3248059999999999</v>
      </c>
      <c r="W140">
        <v>1.380898</v>
      </c>
      <c r="X140">
        <v>1.4691749999999999</v>
      </c>
      <c r="Y140">
        <v>1.615056</v>
      </c>
      <c r="Z140">
        <v>1.9426460000000001</v>
      </c>
      <c r="AA140">
        <v>2.181905</v>
      </c>
      <c r="AB140">
        <v>2.3547600000000002</v>
      </c>
      <c r="AC140">
        <v>2.48645</v>
      </c>
      <c r="AD140">
        <v>2.5403210000000001</v>
      </c>
      <c r="AE140">
        <v>2.602128</v>
      </c>
      <c r="AF140">
        <v>2.615218</v>
      </c>
      <c r="AG140">
        <v>2.5593279999999998</v>
      </c>
      <c r="AH140">
        <v>2.3690250000000002</v>
      </c>
      <c r="AI140">
        <v>2.0099719999999999</v>
      </c>
      <c r="AJ140">
        <v>1.7679229999999999</v>
      </c>
      <c r="AK140">
        <v>1.6648309999999999</v>
      </c>
      <c r="AL140">
        <v>1.656981</v>
      </c>
      <c r="AM140">
        <v>1.5304</v>
      </c>
      <c r="AN140">
        <v>1.4245570000000001</v>
      </c>
      <c r="AO140">
        <v>1.3418920000000001</v>
      </c>
      <c r="AP140">
        <v>77.742440000000002</v>
      </c>
      <c r="AQ140">
        <v>78.907830000000004</v>
      </c>
      <c r="AR140">
        <v>77.740629999999996</v>
      </c>
      <c r="AS140">
        <v>76.211640000000003</v>
      </c>
      <c r="AT140">
        <v>74.783839999999998</v>
      </c>
      <c r="AU140">
        <v>74.154200000000003</v>
      </c>
      <c r="AV140">
        <v>73.050830000000005</v>
      </c>
      <c r="AW140">
        <v>72.98339</v>
      </c>
      <c r="AX140">
        <v>75.396640000000005</v>
      </c>
      <c r="AY140">
        <v>79.070400000000006</v>
      </c>
      <c r="AZ140">
        <v>83.103549999999998</v>
      </c>
      <c r="BA140">
        <v>87.390209999999996</v>
      </c>
      <c r="BB140">
        <v>90.677430000000001</v>
      </c>
      <c r="BC140">
        <v>92.628600000000006</v>
      </c>
      <c r="BD140">
        <v>94.092590000000001</v>
      </c>
      <c r="BE140">
        <v>94.610200000000006</v>
      </c>
      <c r="BF140">
        <v>94.582030000000003</v>
      </c>
      <c r="BG140">
        <v>93.283420000000007</v>
      </c>
      <c r="BH140">
        <v>91.064850000000007</v>
      </c>
      <c r="BI140">
        <v>87.369050000000001</v>
      </c>
      <c r="BJ140">
        <v>83.509749999999997</v>
      </c>
      <c r="BK140">
        <v>80.827370000000002</v>
      </c>
      <c r="BL140">
        <v>78.871759999999995</v>
      </c>
      <c r="BM140">
        <v>76.942499999999995</v>
      </c>
      <c r="BN140">
        <v>-9.5239999999999995E-4</v>
      </c>
      <c r="BO140">
        <v>1.17377E-2</v>
      </c>
      <c r="BP140">
        <v>1.01858E-2</v>
      </c>
      <c r="BQ140">
        <v>1.4814600000000001E-2</v>
      </c>
      <c r="BR140">
        <v>1.3882500000000001E-2</v>
      </c>
      <c r="BS140">
        <v>1.6500799999999999E-2</v>
      </c>
      <c r="BT140">
        <v>-1.2038000000000001E-3</v>
      </c>
      <c r="BU140">
        <v>-1.6177199999999999E-2</v>
      </c>
      <c r="BV140">
        <v>-2.6569099999999998E-2</v>
      </c>
      <c r="BW140">
        <v>-2.47805E-2</v>
      </c>
      <c r="BX140">
        <v>-6.6306000000000004E-3</v>
      </c>
      <c r="BY140">
        <v>1.7022999999999999E-3</v>
      </c>
      <c r="BZ140">
        <v>1.45072E-2</v>
      </c>
      <c r="CA140">
        <v>2.1181999999999999E-2</v>
      </c>
      <c r="CB140">
        <v>4.5451900000000003E-2</v>
      </c>
      <c r="CC140">
        <v>4.9415899999999999E-2</v>
      </c>
      <c r="CD140">
        <v>4.4407299999999997E-2</v>
      </c>
      <c r="CE140">
        <v>3.2455199999999997E-2</v>
      </c>
      <c r="CF140">
        <v>9.1842999999999994E-3</v>
      </c>
      <c r="CG140">
        <v>5.4999999999999997E-3</v>
      </c>
      <c r="CH140">
        <v>-3.5790000000000003E-4</v>
      </c>
      <c r="CI140">
        <v>-3.7550999999999999E-3</v>
      </c>
      <c r="CJ140">
        <v>-3.2815000000000001E-3</v>
      </c>
      <c r="CK140">
        <v>-1.2634E-3</v>
      </c>
      <c r="CL140" s="25">
        <v>2.7500000000000001E-5</v>
      </c>
      <c r="CM140" s="25">
        <v>3.2400000000000001E-5</v>
      </c>
      <c r="CN140" s="25">
        <v>3.9499999999999998E-5</v>
      </c>
      <c r="CO140" s="25">
        <v>3.9900000000000001E-5</v>
      </c>
      <c r="CP140" s="25">
        <v>3.5200000000000002E-5</v>
      </c>
      <c r="CQ140" s="25">
        <v>3.3000000000000003E-5</v>
      </c>
      <c r="CR140" s="25">
        <v>3.4600000000000001E-5</v>
      </c>
      <c r="CS140" s="25">
        <v>2.62E-5</v>
      </c>
      <c r="CT140" s="25">
        <v>1.5800000000000001E-5</v>
      </c>
      <c r="CU140" s="25">
        <v>6.7800000000000003E-6</v>
      </c>
      <c r="CV140" s="25">
        <v>1.8199999999999999E-6</v>
      </c>
      <c r="CW140" s="25">
        <v>6.2300000000000001E-7</v>
      </c>
      <c r="CX140" s="25">
        <v>2.03E-6</v>
      </c>
      <c r="CY140" s="25">
        <v>9.1200000000000008E-6</v>
      </c>
      <c r="CZ140" s="25">
        <v>1.63E-5</v>
      </c>
      <c r="DA140" s="25">
        <v>2.26E-5</v>
      </c>
      <c r="DB140" s="25">
        <v>3.1600000000000002E-5</v>
      </c>
      <c r="DC140" s="25">
        <v>3.82E-5</v>
      </c>
      <c r="DD140" s="25">
        <v>3.65E-5</v>
      </c>
      <c r="DE140" s="25">
        <v>3.1699999999999998E-5</v>
      </c>
      <c r="DF140" s="25">
        <v>2.3099999999999999E-5</v>
      </c>
      <c r="DG140" s="25">
        <v>2.27E-5</v>
      </c>
      <c r="DH140" s="25">
        <v>2.23E-5</v>
      </c>
      <c r="DI140" s="25">
        <v>2.1500000000000001E-5</v>
      </c>
    </row>
    <row r="141" spans="1:113" x14ac:dyDescent="0.25">
      <c r="A141" t="str">
        <f t="shared" si="2"/>
        <v>All_All_No_All_All_0 to 20 kW_44080</v>
      </c>
      <c r="B141" t="s">
        <v>155</v>
      </c>
      <c r="C141" t="s">
        <v>218</v>
      </c>
      <c r="D141" t="s">
        <v>2</v>
      </c>
      <c r="E141" t="s">
        <v>2</v>
      </c>
      <c r="F141" t="s">
        <v>206</v>
      </c>
      <c r="G141" t="s">
        <v>2</v>
      </c>
      <c r="H141" t="s">
        <v>2</v>
      </c>
      <c r="I141" t="s">
        <v>208</v>
      </c>
      <c r="J141" s="11">
        <v>44080</v>
      </c>
      <c r="K141">
        <v>15</v>
      </c>
      <c r="L141">
        <v>18</v>
      </c>
      <c r="M141">
        <v>86862</v>
      </c>
      <c r="N141">
        <v>0</v>
      </c>
      <c r="O141">
        <v>0</v>
      </c>
      <c r="P141">
        <v>0</v>
      </c>
      <c r="Q141">
        <v>0</v>
      </c>
      <c r="R141">
        <v>1.3085340000000001</v>
      </c>
      <c r="S141">
        <v>1.2603949999999999</v>
      </c>
      <c r="T141">
        <v>1.232183</v>
      </c>
      <c r="U141">
        <v>1.2100109999999999</v>
      </c>
      <c r="V141">
        <v>1.202048</v>
      </c>
      <c r="W141">
        <v>1.2084980000000001</v>
      </c>
      <c r="X141">
        <v>1.1847080000000001</v>
      </c>
      <c r="Y141">
        <v>1.0900190000000001</v>
      </c>
      <c r="Z141">
        <v>1.1656789999999999</v>
      </c>
      <c r="AA141">
        <v>1.316057</v>
      </c>
      <c r="AB141">
        <v>1.4967159999999999</v>
      </c>
      <c r="AC141">
        <v>1.6312359999999999</v>
      </c>
      <c r="AD141">
        <v>1.7060569999999999</v>
      </c>
      <c r="AE141">
        <v>1.773128</v>
      </c>
      <c r="AF141">
        <v>1.8169649999999999</v>
      </c>
      <c r="AG141">
        <v>1.8461890000000001</v>
      </c>
      <c r="AH141">
        <v>1.8524210000000001</v>
      </c>
      <c r="AI141">
        <v>1.7964469999999999</v>
      </c>
      <c r="AJ141">
        <v>1.7261550000000001</v>
      </c>
      <c r="AK141">
        <v>1.7315910000000001</v>
      </c>
      <c r="AL141">
        <v>1.6992240000000001</v>
      </c>
      <c r="AM141">
        <v>1.584951</v>
      </c>
      <c r="AN141">
        <v>1.478928</v>
      </c>
      <c r="AO141">
        <v>1.3981429999999999</v>
      </c>
      <c r="AP141">
        <v>78.874070000000003</v>
      </c>
      <c r="AQ141">
        <v>75.874539999999996</v>
      </c>
      <c r="AR141">
        <v>74.608959999999996</v>
      </c>
      <c r="AS141">
        <v>73.541030000000006</v>
      </c>
      <c r="AT141">
        <v>72.490430000000003</v>
      </c>
      <c r="AU141">
        <v>71.567419999999998</v>
      </c>
      <c r="AV141">
        <v>70.6721</v>
      </c>
      <c r="AW141">
        <v>70.186229999999995</v>
      </c>
      <c r="AX141">
        <v>72.871340000000004</v>
      </c>
      <c r="AY141">
        <v>79.655559999999994</v>
      </c>
      <c r="AZ141">
        <v>83.592330000000004</v>
      </c>
      <c r="BA141">
        <v>89.069500000000005</v>
      </c>
      <c r="BB141">
        <v>93.679320000000004</v>
      </c>
      <c r="BC141">
        <v>97.204859999999996</v>
      </c>
      <c r="BD141">
        <v>99.979759999999999</v>
      </c>
      <c r="BE141">
        <v>101.7698</v>
      </c>
      <c r="BF141">
        <v>102.62220000000001</v>
      </c>
      <c r="BG141">
        <v>101.85299999999999</v>
      </c>
      <c r="BH141">
        <v>99.583929999999995</v>
      </c>
      <c r="BI141">
        <v>95.806120000000007</v>
      </c>
      <c r="BJ141">
        <v>90.594239999999999</v>
      </c>
      <c r="BK141">
        <v>87.062640000000002</v>
      </c>
      <c r="BL141">
        <v>84.125</v>
      </c>
      <c r="BM141">
        <v>81.616770000000002</v>
      </c>
      <c r="BN141">
        <v>1.17932E-2</v>
      </c>
      <c r="BO141">
        <v>9.4298000000000003E-3</v>
      </c>
      <c r="BP141">
        <v>7.9825E-3</v>
      </c>
      <c r="BQ141">
        <v>7.3638999999999996E-3</v>
      </c>
      <c r="BR141">
        <v>6.7812999999999997E-3</v>
      </c>
      <c r="BS141">
        <v>6.5340000000000005E-4</v>
      </c>
      <c r="BT141">
        <v>6.1029999999999999E-3</v>
      </c>
      <c r="BU141">
        <v>-3.3368999999999998E-3</v>
      </c>
      <c r="BV141">
        <v>-6.8973000000000003E-3</v>
      </c>
      <c r="BW141">
        <v>-3.7888000000000002E-3</v>
      </c>
      <c r="BX141">
        <v>-1.09225E-2</v>
      </c>
      <c r="BY141">
        <v>3.1573999999999999E-3</v>
      </c>
      <c r="BZ141">
        <v>4.7142E-3</v>
      </c>
      <c r="CA141">
        <v>3.4155000000000001E-3</v>
      </c>
      <c r="CB141">
        <v>1.14418E-2</v>
      </c>
      <c r="CC141">
        <v>2.5619200000000002E-2</v>
      </c>
      <c r="CD141">
        <v>3.4859000000000001E-2</v>
      </c>
      <c r="CE141">
        <v>3.3537400000000002E-2</v>
      </c>
      <c r="CF141">
        <v>1.9705899999999998E-2</v>
      </c>
      <c r="CG141">
        <v>2.3770400000000001E-2</v>
      </c>
      <c r="CH141">
        <v>1.0380500000000001E-2</v>
      </c>
      <c r="CI141">
        <v>1.24514E-2</v>
      </c>
      <c r="CJ141">
        <v>8.9498000000000008E-3</v>
      </c>
      <c r="CK141">
        <v>8.7168999999999996E-3</v>
      </c>
      <c r="CL141" s="25">
        <v>2.73E-5</v>
      </c>
      <c r="CM141" s="25">
        <v>2.69E-5</v>
      </c>
      <c r="CN141" s="25">
        <v>2.8200000000000001E-5</v>
      </c>
      <c r="CO141" s="25">
        <v>2.72E-5</v>
      </c>
      <c r="CP141" s="25">
        <v>2.5999999999999998E-5</v>
      </c>
      <c r="CQ141" s="25">
        <v>2.73E-5</v>
      </c>
      <c r="CR141" s="25">
        <v>3.0499999999999999E-5</v>
      </c>
      <c r="CS141" s="25">
        <v>2.65E-5</v>
      </c>
      <c r="CT141" s="25">
        <v>2.7699999999999999E-5</v>
      </c>
      <c r="CU141" s="25">
        <v>2.0400000000000001E-5</v>
      </c>
      <c r="CV141" s="25">
        <v>6.8499999999999996E-6</v>
      </c>
      <c r="CW141" s="25">
        <v>2.52E-6</v>
      </c>
      <c r="CX141" s="25">
        <v>7.8199999999999997E-6</v>
      </c>
      <c r="CY141" s="25">
        <v>2.4300000000000001E-5</v>
      </c>
      <c r="CZ141" s="25">
        <v>3.68E-5</v>
      </c>
      <c r="DA141" s="25">
        <v>4.8600000000000002E-5</v>
      </c>
      <c r="DB141" s="25">
        <v>5.9799999999999997E-5</v>
      </c>
      <c r="DC141" s="25">
        <v>6.4800000000000003E-5</v>
      </c>
      <c r="DD141" s="25">
        <v>6.7000000000000002E-5</v>
      </c>
      <c r="DE141" s="25">
        <v>5.1100000000000002E-5</v>
      </c>
      <c r="DF141" s="25">
        <v>4.07E-5</v>
      </c>
      <c r="DG141" s="25">
        <v>5.0000000000000002E-5</v>
      </c>
      <c r="DH141" s="25">
        <v>4.21E-5</v>
      </c>
      <c r="DI141" s="25">
        <v>3.9700000000000003E-5</v>
      </c>
    </row>
    <row r="142" spans="1:113" x14ac:dyDescent="0.25">
      <c r="A142" t="str">
        <f t="shared" si="2"/>
        <v>All_All_No_All_All_0 to 20 kW_2958465</v>
      </c>
      <c r="B142" t="s">
        <v>169</v>
      </c>
      <c r="C142" t="s">
        <v>218</v>
      </c>
      <c r="D142" t="s">
        <v>2</v>
      </c>
      <c r="E142" t="s">
        <v>2</v>
      </c>
      <c r="F142" t="s">
        <v>206</v>
      </c>
      <c r="G142" t="s">
        <v>2</v>
      </c>
      <c r="H142" t="s">
        <v>2</v>
      </c>
      <c r="I142" t="s">
        <v>208</v>
      </c>
      <c r="J142" s="11">
        <v>2958465</v>
      </c>
      <c r="K142">
        <v>15</v>
      </c>
      <c r="L142">
        <v>18</v>
      </c>
      <c r="M142">
        <v>86849.31</v>
      </c>
      <c r="N142">
        <v>0</v>
      </c>
      <c r="O142">
        <v>0</v>
      </c>
      <c r="P142">
        <v>0</v>
      </c>
      <c r="Q142">
        <v>0</v>
      </c>
      <c r="R142">
        <v>1.284978</v>
      </c>
      <c r="S142">
        <v>1.242156</v>
      </c>
      <c r="T142">
        <v>1.2113510000000001</v>
      </c>
      <c r="U142">
        <v>1.1939580000000001</v>
      </c>
      <c r="V142">
        <v>1.197219</v>
      </c>
      <c r="W142">
        <v>1.233088</v>
      </c>
      <c r="X142">
        <v>1.2422489999999999</v>
      </c>
      <c r="Y142">
        <v>1.391011</v>
      </c>
      <c r="Z142">
        <v>1.692615</v>
      </c>
      <c r="AA142">
        <v>1.9356409999999999</v>
      </c>
      <c r="AB142">
        <v>2.1296849999999998</v>
      </c>
      <c r="AC142">
        <v>2.2711739999999998</v>
      </c>
      <c r="AD142">
        <v>2.3446449999999999</v>
      </c>
      <c r="AE142">
        <v>2.4297209999999998</v>
      </c>
      <c r="AF142">
        <v>2.4715090000000002</v>
      </c>
      <c r="AG142">
        <v>2.4484439999999998</v>
      </c>
      <c r="AH142">
        <v>2.3104279999999999</v>
      </c>
      <c r="AI142">
        <v>1.999711</v>
      </c>
      <c r="AJ142">
        <v>1.7854559999999999</v>
      </c>
      <c r="AK142">
        <v>1.661068</v>
      </c>
      <c r="AL142">
        <v>1.64808</v>
      </c>
      <c r="AM142">
        <v>1.55606</v>
      </c>
      <c r="AN142">
        <v>1.4437139999999999</v>
      </c>
      <c r="AO142">
        <v>1.3572120000000001</v>
      </c>
      <c r="AP142">
        <v>74.948040000000006</v>
      </c>
      <c r="AQ142">
        <v>73.383449999999996</v>
      </c>
      <c r="AR142">
        <v>71.952560000000005</v>
      </c>
      <c r="AS142">
        <v>70.724100000000007</v>
      </c>
      <c r="AT142">
        <v>69.540710000000004</v>
      </c>
      <c r="AU142">
        <v>68.594110000000001</v>
      </c>
      <c r="AV142">
        <v>67.838539999999995</v>
      </c>
      <c r="AW142">
        <v>68.584789999999998</v>
      </c>
      <c r="AX142">
        <v>71.714020000000005</v>
      </c>
      <c r="AY142">
        <v>75.825410000000005</v>
      </c>
      <c r="AZ142">
        <v>79.803370000000001</v>
      </c>
      <c r="BA142">
        <v>83.771680000000003</v>
      </c>
      <c r="BB142">
        <v>87.324659999999994</v>
      </c>
      <c r="BC142">
        <v>90.089659999999995</v>
      </c>
      <c r="BD142">
        <v>92.198769999999996</v>
      </c>
      <c r="BE142">
        <v>93.477919999999997</v>
      </c>
      <c r="BF142">
        <v>93.996539999999996</v>
      </c>
      <c r="BG142">
        <v>93.305949999999996</v>
      </c>
      <c r="BH142">
        <v>91.741929999999996</v>
      </c>
      <c r="BI142">
        <v>89.024569999999997</v>
      </c>
      <c r="BJ142">
        <v>85.073679999999996</v>
      </c>
      <c r="BK142">
        <v>81.686210000000003</v>
      </c>
      <c r="BL142">
        <v>79.003169999999997</v>
      </c>
      <c r="BM142">
        <v>76.8125</v>
      </c>
      <c r="BN142">
        <v>-1.2645E-3</v>
      </c>
      <c r="BO142" s="25">
        <v>3.6657999999999999E-3</v>
      </c>
      <c r="BP142">
        <v>3.1641999999999998E-3</v>
      </c>
      <c r="BQ142">
        <v>5.0499000000000004E-3</v>
      </c>
      <c r="BR142">
        <v>5.8317000000000004E-3</v>
      </c>
      <c r="BS142">
        <v>3.3291000000000002E-3</v>
      </c>
      <c r="BT142">
        <v>-1.4261E-3</v>
      </c>
      <c r="BU142">
        <v>-6.3972999999999999E-3</v>
      </c>
      <c r="BV142">
        <v>-1.5333599999999999E-2</v>
      </c>
      <c r="BW142">
        <v>-1.4160000000000001E-2</v>
      </c>
      <c r="BX142">
        <v>-5.8024000000000001E-3</v>
      </c>
      <c r="BY142">
        <v>1.9326E-3</v>
      </c>
      <c r="BZ142">
        <v>1.0819499999999999E-2</v>
      </c>
      <c r="CA142">
        <v>1.6923000000000001E-2</v>
      </c>
      <c r="CB142">
        <v>4.0044999999999997E-2</v>
      </c>
      <c r="CC142">
        <v>5.0045899999999997E-2</v>
      </c>
      <c r="CD142">
        <v>4.7271800000000003E-2</v>
      </c>
      <c r="CE142">
        <v>3.6240700000000001E-2</v>
      </c>
      <c r="CF142">
        <v>1.19408E-2</v>
      </c>
      <c r="CG142">
        <v>1.13794E-2</v>
      </c>
      <c r="CH142">
        <v>8.1789999999999999E-4</v>
      </c>
      <c r="CI142">
        <v>-1.975E-4</v>
      </c>
      <c r="CJ142">
        <v>-3.2739999999999999E-4</v>
      </c>
      <c r="CK142">
        <v>9.1929999999999996E-4</v>
      </c>
      <c r="CL142" s="25">
        <v>1.9700000000000002E-6</v>
      </c>
      <c r="CM142" s="25">
        <v>1.95E-6</v>
      </c>
      <c r="CN142" s="25">
        <v>2.1299999999999999E-6</v>
      </c>
      <c r="CO142" s="25">
        <v>2.0499999999999999E-6</v>
      </c>
      <c r="CP142" s="25">
        <v>1.8500000000000001E-6</v>
      </c>
      <c r="CQ142" s="25">
        <v>1.79E-6</v>
      </c>
      <c r="CR142" s="25">
        <v>1.8500000000000001E-6</v>
      </c>
      <c r="CS142" s="25">
        <v>1.4699999999999999E-6</v>
      </c>
      <c r="CT142" s="25">
        <v>1.08E-6</v>
      </c>
      <c r="CU142" s="25">
        <v>5.8899999999999999E-7</v>
      </c>
      <c r="CV142" s="25">
        <v>1.8300000000000001E-7</v>
      </c>
      <c r="CW142" s="25">
        <v>6.0399999999999998E-8</v>
      </c>
      <c r="CX142" s="25">
        <v>2.1500000000000001E-7</v>
      </c>
      <c r="CY142" s="25">
        <v>8.2600000000000001E-7</v>
      </c>
      <c r="CZ142" s="25">
        <v>1.3999999999999999E-6</v>
      </c>
      <c r="DA142" s="25">
        <v>1.95E-6</v>
      </c>
      <c r="DB142" s="25">
        <v>2.7E-6</v>
      </c>
      <c r="DC142" s="25">
        <v>3.3299999999999999E-6</v>
      </c>
      <c r="DD142" s="25">
        <v>3.36E-6</v>
      </c>
      <c r="DE142" s="25">
        <v>3.0299999999999998E-6</v>
      </c>
      <c r="DF142" s="25">
        <v>2.3700000000000002E-6</v>
      </c>
      <c r="DG142" s="25">
        <v>2.3199999999999998E-6</v>
      </c>
      <c r="DH142" s="25">
        <v>2.1299999999999999E-6</v>
      </c>
      <c r="DI142" s="25">
        <v>2.0899999999999999E-6</v>
      </c>
    </row>
    <row r="143" spans="1:113" x14ac:dyDescent="0.25">
      <c r="A143" t="str">
        <f t="shared" si="2"/>
        <v>Greater Bay Area_All_All_All_All_0 to 20 kW_43978</v>
      </c>
      <c r="B143" t="s">
        <v>155</v>
      </c>
      <c r="C143" t="s">
        <v>219</v>
      </c>
      <c r="D143" t="s">
        <v>220</v>
      </c>
      <c r="E143" t="s">
        <v>2</v>
      </c>
      <c r="F143" t="s">
        <v>2</v>
      </c>
      <c r="G143" t="s">
        <v>2</v>
      </c>
      <c r="H143" t="s">
        <v>2</v>
      </c>
      <c r="I143" t="s">
        <v>208</v>
      </c>
      <c r="J143" s="11">
        <v>43978</v>
      </c>
      <c r="K143">
        <v>15</v>
      </c>
      <c r="L143">
        <v>18</v>
      </c>
      <c r="M143">
        <v>9254</v>
      </c>
      <c r="N143">
        <v>0</v>
      </c>
      <c r="O143">
        <v>0</v>
      </c>
      <c r="P143">
        <v>0</v>
      </c>
      <c r="Q143">
        <v>0</v>
      </c>
      <c r="R143">
        <v>1.516438</v>
      </c>
      <c r="S143">
        <v>1.4726129999999999</v>
      </c>
      <c r="T143">
        <v>1.424868</v>
      </c>
      <c r="U143">
        <v>1.411797</v>
      </c>
      <c r="V143">
        <v>1.4071</v>
      </c>
      <c r="W143">
        <v>1.4262649999999999</v>
      </c>
      <c r="X143">
        <v>1.3679650000000001</v>
      </c>
      <c r="Y143">
        <v>1.542921</v>
      </c>
      <c r="Z143">
        <v>1.8418220000000001</v>
      </c>
      <c r="AA143">
        <v>2.1197349999999999</v>
      </c>
      <c r="AB143">
        <v>2.3182339999999999</v>
      </c>
      <c r="AC143">
        <v>2.4589560000000001</v>
      </c>
      <c r="AD143">
        <v>2.5245899999999999</v>
      </c>
      <c r="AE143">
        <v>2.602484</v>
      </c>
      <c r="AF143">
        <v>2.6111930000000001</v>
      </c>
      <c r="AG143">
        <v>2.568136</v>
      </c>
      <c r="AH143">
        <v>2.3848859999999998</v>
      </c>
      <c r="AI143">
        <v>2.0695730000000001</v>
      </c>
      <c r="AJ143">
        <v>1.8845540000000001</v>
      </c>
      <c r="AK143">
        <v>1.7926040000000001</v>
      </c>
      <c r="AL143">
        <v>1.7865089999999999</v>
      </c>
      <c r="AM143">
        <v>1.7317579999999999</v>
      </c>
      <c r="AN143">
        <v>1.6071070000000001</v>
      </c>
      <c r="AO143">
        <v>1.522017</v>
      </c>
      <c r="AP143">
        <v>71.597049999999996</v>
      </c>
      <c r="AQ143">
        <v>73.638270000000006</v>
      </c>
      <c r="AR143">
        <v>72.273349999999994</v>
      </c>
      <c r="AS143">
        <v>70.882180000000005</v>
      </c>
      <c r="AT143">
        <v>69.778649999999999</v>
      </c>
      <c r="AU143">
        <v>67.83699</v>
      </c>
      <c r="AV143">
        <v>67.20393</v>
      </c>
      <c r="AW143">
        <v>70.038060000000002</v>
      </c>
      <c r="AX143">
        <v>73.759349999999998</v>
      </c>
      <c r="AY143">
        <v>78.155910000000006</v>
      </c>
      <c r="AZ143">
        <v>81.813220000000001</v>
      </c>
      <c r="BA143">
        <v>84.670029999999997</v>
      </c>
      <c r="BB143">
        <v>87.961910000000003</v>
      </c>
      <c r="BC143">
        <v>89.919319999999999</v>
      </c>
      <c r="BD143">
        <v>91.769049999999993</v>
      </c>
      <c r="BE143">
        <v>91.034630000000007</v>
      </c>
      <c r="BF143">
        <v>90.251840000000001</v>
      </c>
      <c r="BG143">
        <v>88.578569999999999</v>
      </c>
      <c r="BH143">
        <v>86.201459999999997</v>
      </c>
      <c r="BI143">
        <v>83.084509999999995</v>
      </c>
      <c r="BJ143">
        <v>79.154939999999996</v>
      </c>
      <c r="BK143">
        <v>75.440790000000007</v>
      </c>
      <c r="BL143">
        <v>72.357200000000006</v>
      </c>
      <c r="BM143">
        <v>70.642880000000005</v>
      </c>
      <c r="BN143">
        <v>-7.1000000000000004E-3</v>
      </c>
      <c r="BO143">
        <v>-3.0049999999999999E-3</v>
      </c>
      <c r="BP143">
        <v>-2.7720000000000002E-3</v>
      </c>
      <c r="BQ143">
        <v>-1.4892E-3</v>
      </c>
      <c r="BR143">
        <v>-3.82E-5</v>
      </c>
      <c r="BS143">
        <v>-1.4919E-3</v>
      </c>
      <c r="BT143">
        <v>-6.1231000000000002E-3</v>
      </c>
      <c r="BU143">
        <v>-4.3616000000000002E-3</v>
      </c>
      <c r="BV143">
        <v>-1.37035E-2</v>
      </c>
      <c r="BW143">
        <v>-1.34334E-2</v>
      </c>
      <c r="BX143">
        <v>-3.8164000000000002E-3</v>
      </c>
      <c r="BY143">
        <v>1.5306E-3</v>
      </c>
      <c r="BZ143">
        <v>1.0512199999999999E-2</v>
      </c>
      <c r="CA143">
        <v>1.67601E-2</v>
      </c>
      <c r="CB143">
        <v>3.9890799999999997E-2</v>
      </c>
      <c r="CC143">
        <v>4.1082399999999998E-2</v>
      </c>
      <c r="CD143">
        <v>3.5632200000000003E-2</v>
      </c>
      <c r="CE143">
        <v>2.3074999999999998E-2</v>
      </c>
      <c r="CF143">
        <v>4.5183000000000003E-3</v>
      </c>
      <c r="CG143">
        <v>-4.0860000000000001E-4</v>
      </c>
      <c r="CH143">
        <v>-3.8880999999999998E-3</v>
      </c>
      <c r="CI143">
        <v>-1.1147300000000001E-2</v>
      </c>
      <c r="CJ143">
        <v>-1.2294599999999999E-2</v>
      </c>
      <c r="CK143">
        <v>-1.09882E-2</v>
      </c>
      <c r="CL143" s="25">
        <v>3.8899999999999997E-5</v>
      </c>
      <c r="CM143" s="25">
        <v>4.1300000000000001E-5</v>
      </c>
      <c r="CN143" s="25">
        <v>4.0800000000000002E-5</v>
      </c>
      <c r="CO143" s="25">
        <v>3.9100000000000002E-5</v>
      </c>
      <c r="CP143" s="25">
        <v>3.6699999999999998E-5</v>
      </c>
      <c r="CQ143" s="25">
        <v>3.6699999999999998E-5</v>
      </c>
      <c r="CR143" s="25">
        <v>1.121E-4</v>
      </c>
      <c r="CS143" s="25">
        <v>9.5400000000000001E-5</v>
      </c>
      <c r="CT143" s="25">
        <v>6.86E-5</v>
      </c>
      <c r="CU143" s="25">
        <v>3.4E-5</v>
      </c>
      <c r="CV143" s="25">
        <v>9.3200000000000006E-6</v>
      </c>
      <c r="CW143" s="25">
        <v>3.05E-6</v>
      </c>
      <c r="CX143" s="25">
        <v>8.7199999999999995E-6</v>
      </c>
      <c r="CY143" s="25">
        <v>2.0800000000000001E-5</v>
      </c>
      <c r="CZ143" s="25">
        <v>3.4600000000000001E-5</v>
      </c>
      <c r="DA143" s="25">
        <v>4.8000000000000001E-5</v>
      </c>
      <c r="DB143" s="25">
        <v>7.4099999999999999E-5</v>
      </c>
      <c r="DC143" s="25">
        <v>1.1680000000000001E-4</v>
      </c>
      <c r="DD143" s="25">
        <v>7.36E-5</v>
      </c>
      <c r="DE143" s="25">
        <v>7.1899999999999999E-5</v>
      </c>
      <c r="DF143" s="25">
        <v>5.41E-5</v>
      </c>
      <c r="DG143" s="25">
        <v>4.6300000000000001E-5</v>
      </c>
      <c r="DH143" s="25">
        <v>4.1699999999999997E-5</v>
      </c>
      <c r="DI143" s="25">
        <v>3.9799999999999998E-5</v>
      </c>
    </row>
    <row r="144" spans="1:113" x14ac:dyDescent="0.25">
      <c r="A144" t="str">
        <f t="shared" si="2"/>
        <v>Greater Bay Area_All_All_All_All_0 to 20 kW_44006</v>
      </c>
      <c r="B144" t="s">
        <v>155</v>
      </c>
      <c r="C144" t="s">
        <v>219</v>
      </c>
      <c r="D144" t="s">
        <v>220</v>
      </c>
      <c r="E144" t="s">
        <v>2</v>
      </c>
      <c r="F144" t="s">
        <v>2</v>
      </c>
      <c r="G144" t="s">
        <v>2</v>
      </c>
      <c r="H144" t="s">
        <v>2</v>
      </c>
      <c r="I144" t="s">
        <v>208</v>
      </c>
      <c r="J144" s="11">
        <v>44006</v>
      </c>
      <c r="K144">
        <v>15</v>
      </c>
      <c r="L144">
        <v>18</v>
      </c>
      <c r="M144">
        <v>9255</v>
      </c>
      <c r="N144">
        <v>0</v>
      </c>
      <c r="O144">
        <v>0</v>
      </c>
      <c r="P144">
        <v>0</v>
      </c>
      <c r="Q144">
        <v>0</v>
      </c>
      <c r="R144">
        <v>1.4529460000000001</v>
      </c>
      <c r="S144">
        <v>1.4141539999999999</v>
      </c>
      <c r="T144">
        <v>1.386666</v>
      </c>
      <c r="U144">
        <v>1.380142</v>
      </c>
      <c r="V144">
        <v>1.38313</v>
      </c>
      <c r="W144">
        <v>1.396164</v>
      </c>
      <c r="X144">
        <v>1.3318479999999999</v>
      </c>
      <c r="Y144">
        <v>1.4798880000000001</v>
      </c>
      <c r="Z144">
        <v>1.7266570000000001</v>
      </c>
      <c r="AA144">
        <v>1.956383</v>
      </c>
      <c r="AB144">
        <v>2.1464850000000002</v>
      </c>
      <c r="AC144">
        <v>2.3062809999999998</v>
      </c>
      <c r="AD144">
        <v>2.4115769999999999</v>
      </c>
      <c r="AE144">
        <v>2.5305879999999998</v>
      </c>
      <c r="AF144">
        <v>2.600832</v>
      </c>
      <c r="AG144">
        <v>2.597321</v>
      </c>
      <c r="AH144">
        <v>2.4556629999999999</v>
      </c>
      <c r="AI144">
        <v>2.146703</v>
      </c>
      <c r="AJ144">
        <v>1.9166719999999999</v>
      </c>
      <c r="AK144">
        <v>1.771155</v>
      </c>
      <c r="AL144">
        <v>1.7413989999999999</v>
      </c>
      <c r="AM144">
        <v>1.7156469999999999</v>
      </c>
      <c r="AN144">
        <v>1.6014980000000001</v>
      </c>
      <c r="AO144">
        <v>1.5264800000000001</v>
      </c>
      <c r="AP144">
        <v>65.956500000000005</v>
      </c>
      <c r="AQ144">
        <v>64.703670000000002</v>
      </c>
      <c r="AR144">
        <v>63.511400000000002</v>
      </c>
      <c r="AS144">
        <v>62.751950000000001</v>
      </c>
      <c r="AT144">
        <v>62.488630000000001</v>
      </c>
      <c r="AU144">
        <v>62.156529999999997</v>
      </c>
      <c r="AV144">
        <v>61.839860000000002</v>
      </c>
      <c r="AW144">
        <v>62.309289999999997</v>
      </c>
      <c r="AX144">
        <v>64.757220000000004</v>
      </c>
      <c r="AY144">
        <v>68.135630000000006</v>
      </c>
      <c r="AZ144">
        <v>72.192710000000005</v>
      </c>
      <c r="BA144">
        <v>75.990889999999993</v>
      </c>
      <c r="BB144">
        <v>79.572580000000002</v>
      </c>
      <c r="BC144">
        <v>82.726889999999997</v>
      </c>
      <c r="BD144">
        <v>84.974310000000003</v>
      </c>
      <c r="BE144">
        <v>85.467230000000001</v>
      </c>
      <c r="BF144">
        <v>85.293729999999996</v>
      </c>
      <c r="BG144">
        <v>84.591639999999998</v>
      </c>
      <c r="BH144">
        <v>82.907150000000001</v>
      </c>
      <c r="BI144">
        <v>79.298699999999997</v>
      </c>
      <c r="BJ144">
        <v>75.161330000000007</v>
      </c>
      <c r="BK144">
        <v>71.91816</v>
      </c>
      <c r="BL144">
        <v>69.479339999999993</v>
      </c>
      <c r="BM144">
        <v>67.340540000000004</v>
      </c>
      <c r="BN144">
        <v>-1.1915E-2</v>
      </c>
      <c r="BO144">
        <v>-1.3025699999999999E-2</v>
      </c>
      <c r="BP144">
        <v>-9.3404000000000004E-3</v>
      </c>
      <c r="BQ144">
        <v>-9.3466E-3</v>
      </c>
      <c r="BR144">
        <v>-5.9804999999999997E-3</v>
      </c>
      <c r="BS144">
        <v>-8.4787000000000005E-3</v>
      </c>
      <c r="BT144">
        <v>-7.9042000000000001E-3</v>
      </c>
      <c r="BU144">
        <v>5.9700000000000001E-5</v>
      </c>
      <c r="BV144">
        <v>6.7536000000000002E-3</v>
      </c>
      <c r="BW144">
        <v>1.4541E-2</v>
      </c>
      <c r="BX144">
        <v>7.293E-3</v>
      </c>
      <c r="BY144">
        <v>4.0460000000000002E-4</v>
      </c>
      <c r="BZ144">
        <v>-8.8500000000000004E-4</v>
      </c>
      <c r="CA144">
        <v>5.2138999999999996E-3</v>
      </c>
      <c r="CB144">
        <v>2.1887E-2</v>
      </c>
      <c r="CC144">
        <v>2.56399E-2</v>
      </c>
      <c r="CD144">
        <v>1.6821800000000001E-2</v>
      </c>
      <c r="CE144">
        <v>5.6562000000000001E-3</v>
      </c>
      <c r="CF144">
        <v>-4.9078999999999998E-3</v>
      </c>
      <c r="CG144">
        <v>-1.09839E-2</v>
      </c>
      <c r="CH144">
        <v>-1.1485799999999999E-2</v>
      </c>
      <c r="CI144">
        <v>-1.8425899999999999E-2</v>
      </c>
      <c r="CJ144">
        <v>-1.6636700000000001E-2</v>
      </c>
      <c r="CK144">
        <v>-1.5815900000000001E-2</v>
      </c>
      <c r="CL144" s="25">
        <v>6.69E-5</v>
      </c>
      <c r="CM144" s="25">
        <v>6.4800000000000003E-5</v>
      </c>
      <c r="CN144" s="25">
        <v>7.2700000000000005E-5</v>
      </c>
      <c r="CO144" s="25">
        <v>7.0400000000000004E-5</v>
      </c>
      <c r="CP144" s="25">
        <v>6.3100000000000002E-5</v>
      </c>
      <c r="CQ144" s="25">
        <v>6.2199999999999994E-5</v>
      </c>
      <c r="CR144" s="25">
        <v>8.1100000000000006E-5</v>
      </c>
      <c r="CS144" s="25">
        <v>6.0999999999999999E-5</v>
      </c>
      <c r="CT144" s="25">
        <v>5.2599999999999998E-5</v>
      </c>
      <c r="CU144" s="25">
        <v>3.1600000000000002E-5</v>
      </c>
      <c r="CV144" s="25">
        <v>7.4000000000000003E-6</v>
      </c>
      <c r="CW144" s="25">
        <v>3.0599999999999999E-6</v>
      </c>
      <c r="CX144" s="25">
        <v>7.8699999999999992E-6</v>
      </c>
      <c r="CY144" s="25">
        <v>3.2799999999999998E-5</v>
      </c>
      <c r="CZ144" s="25">
        <v>5.7800000000000002E-5</v>
      </c>
      <c r="DA144" s="25">
        <v>7.7600000000000002E-5</v>
      </c>
      <c r="DB144" s="25">
        <v>1.037E-4</v>
      </c>
      <c r="DC144" s="25">
        <v>1.3190000000000001E-4</v>
      </c>
      <c r="DD144" s="25">
        <v>1.227E-4</v>
      </c>
      <c r="DE144" s="25">
        <v>1.1849999999999999E-4</v>
      </c>
      <c r="DF144" s="25">
        <v>9.09E-5</v>
      </c>
      <c r="DG144" s="25">
        <v>7.9099999999999998E-5</v>
      </c>
      <c r="DH144" s="25">
        <v>7.3999999999999996E-5</v>
      </c>
      <c r="DI144" s="25">
        <v>7.3499999999999998E-5</v>
      </c>
    </row>
    <row r="145" spans="1:113" x14ac:dyDescent="0.25">
      <c r="A145" t="str">
        <f t="shared" si="2"/>
        <v>Greater Bay Area_All_All_All_All_0 to 20 kW_44007</v>
      </c>
      <c r="B145" t="s">
        <v>155</v>
      </c>
      <c r="C145" t="s">
        <v>219</v>
      </c>
      <c r="D145" t="s">
        <v>220</v>
      </c>
      <c r="E145" t="s">
        <v>2</v>
      </c>
      <c r="F145" t="s">
        <v>2</v>
      </c>
      <c r="G145" t="s">
        <v>2</v>
      </c>
      <c r="H145" t="s">
        <v>2</v>
      </c>
      <c r="I145" t="s">
        <v>208</v>
      </c>
      <c r="J145" s="11">
        <v>44007</v>
      </c>
      <c r="K145">
        <v>15</v>
      </c>
      <c r="L145">
        <v>18</v>
      </c>
      <c r="M145">
        <v>9255</v>
      </c>
      <c r="N145">
        <v>0</v>
      </c>
      <c r="O145">
        <v>0</v>
      </c>
      <c r="P145">
        <v>0</v>
      </c>
      <c r="Q145">
        <v>0</v>
      </c>
      <c r="R145">
        <v>1.4769939999999999</v>
      </c>
      <c r="S145">
        <v>1.444218</v>
      </c>
      <c r="T145">
        <v>1.4125239999999999</v>
      </c>
      <c r="U145">
        <v>1.3950670000000001</v>
      </c>
      <c r="V145">
        <v>1.393114</v>
      </c>
      <c r="W145">
        <v>1.4140029999999999</v>
      </c>
      <c r="X145">
        <v>1.354266</v>
      </c>
      <c r="Y145">
        <v>1.490516</v>
      </c>
      <c r="Z145">
        <v>1.7542059999999999</v>
      </c>
      <c r="AA145">
        <v>2.0147219999999999</v>
      </c>
      <c r="AB145">
        <v>2.2214939999999999</v>
      </c>
      <c r="AC145">
        <v>2.385761</v>
      </c>
      <c r="AD145">
        <v>2.4668929999999998</v>
      </c>
      <c r="AE145">
        <v>2.5673170000000001</v>
      </c>
      <c r="AF145">
        <v>2.6134569999999999</v>
      </c>
      <c r="AG145">
        <v>2.6130360000000001</v>
      </c>
      <c r="AH145">
        <v>2.4698899999999999</v>
      </c>
      <c r="AI145">
        <v>2.1333519999999999</v>
      </c>
      <c r="AJ145">
        <v>1.903159</v>
      </c>
      <c r="AK145">
        <v>1.779317</v>
      </c>
      <c r="AL145">
        <v>1.7575430000000001</v>
      </c>
      <c r="AM145">
        <v>1.7566580000000001</v>
      </c>
      <c r="AN145">
        <v>1.6243320000000001</v>
      </c>
      <c r="AO145">
        <v>1.5444279999999999</v>
      </c>
      <c r="AP145">
        <v>67.615409999999997</v>
      </c>
      <c r="AQ145">
        <v>65.246690000000001</v>
      </c>
      <c r="AR145">
        <v>64.532060000000001</v>
      </c>
      <c r="AS145">
        <v>63.875970000000002</v>
      </c>
      <c r="AT145">
        <v>63.041409999999999</v>
      </c>
      <c r="AU145">
        <v>62.405279999999998</v>
      </c>
      <c r="AV145">
        <v>62.021850000000001</v>
      </c>
      <c r="AW145">
        <v>62.778590000000001</v>
      </c>
      <c r="AX145">
        <v>64.772499999999994</v>
      </c>
      <c r="AY145">
        <v>67.934780000000003</v>
      </c>
      <c r="AZ145">
        <v>72.116349999999997</v>
      </c>
      <c r="BA145">
        <v>76.184830000000005</v>
      </c>
      <c r="BB145">
        <v>79.706699999999998</v>
      </c>
      <c r="BC145">
        <v>82.725549999999998</v>
      </c>
      <c r="BD145">
        <v>84.018010000000004</v>
      </c>
      <c r="BE145">
        <v>84.787750000000003</v>
      </c>
      <c r="BF145">
        <v>84.471369999999993</v>
      </c>
      <c r="BG145">
        <v>83.34008</v>
      </c>
      <c r="BH145">
        <v>81.82226</v>
      </c>
      <c r="BI145">
        <v>78.1511</v>
      </c>
      <c r="BJ145">
        <v>75.231030000000004</v>
      </c>
      <c r="BK145">
        <v>72.456999999999994</v>
      </c>
      <c r="BL145">
        <v>70.284419999999997</v>
      </c>
      <c r="BM145">
        <v>69.244230000000002</v>
      </c>
      <c r="BN145">
        <v>-6.2916999999999999E-3</v>
      </c>
      <c r="BO145">
        <v>-8.0275999999999993E-3</v>
      </c>
      <c r="BP145">
        <v>-4.5817999999999996E-3</v>
      </c>
      <c r="BQ145">
        <v>-4.0010999999999996E-3</v>
      </c>
      <c r="BR145">
        <v>-1.6883E-3</v>
      </c>
      <c r="BS145">
        <v>-3.8465000000000001E-3</v>
      </c>
      <c r="BT145">
        <v>-6.0622999999999996E-3</v>
      </c>
      <c r="BU145">
        <v>2.0406000000000001E-3</v>
      </c>
      <c r="BV145">
        <v>8.8176999999999995E-3</v>
      </c>
      <c r="BW145">
        <v>1.38715E-2</v>
      </c>
      <c r="BX145">
        <v>5.8872999999999998E-3</v>
      </c>
      <c r="BY145">
        <v>1.0874000000000001E-3</v>
      </c>
      <c r="BZ145">
        <v>-9.4699999999999998E-5</v>
      </c>
      <c r="CA145">
        <v>5.8387999999999999E-3</v>
      </c>
      <c r="CB145">
        <v>2.1866500000000001E-2</v>
      </c>
      <c r="CC145">
        <v>2.4571599999999999E-2</v>
      </c>
      <c r="CD145">
        <v>2.06199E-2</v>
      </c>
      <c r="CE145">
        <v>1.20211E-2</v>
      </c>
      <c r="CF145">
        <v>6.4939999999999996E-4</v>
      </c>
      <c r="CG145">
        <v>-5.6613000000000002E-3</v>
      </c>
      <c r="CH145">
        <v>-5.5443999999999997E-3</v>
      </c>
      <c r="CI145">
        <v>-1.4009499999999999E-2</v>
      </c>
      <c r="CJ145">
        <v>-1.44333E-2</v>
      </c>
      <c r="CK145">
        <v>-1.27358E-2</v>
      </c>
      <c r="CL145" s="25">
        <v>6.2500000000000001E-5</v>
      </c>
      <c r="CM145" s="25">
        <v>6.3700000000000003E-5</v>
      </c>
      <c r="CN145" s="25">
        <v>7.0199999999999999E-5</v>
      </c>
      <c r="CO145" s="25">
        <v>6.7700000000000006E-5</v>
      </c>
      <c r="CP145" s="25">
        <v>6.5300000000000002E-5</v>
      </c>
      <c r="CQ145" s="25">
        <v>6.8300000000000007E-5</v>
      </c>
      <c r="CR145" s="25">
        <v>7.6899999999999999E-5</v>
      </c>
      <c r="CS145" s="25">
        <v>5.3000000000000001E-5</v>
      </c>
      <c r="CT145" s="25">
        <v>4.1399999999999997E-5</v>
      </c>
      <c r="CU145" s="25">
        <v>2.5199999999999999E-5</v>
      </c>
      <c r="CV145" s="25">
        <v>7.8099999999999998E-6</v>
      </c>
      <c r="CW145" s="25">
        <v>2.92E-6</v>
      </c>
      <c r="CX145" s="25">
        <v>9.1800000000000002E-6</v>
      </c>
      <c r="CY145" s="25">
        <v>3.04E-5</v>
      </c>
      <c r="CZ145" s="25">
        <v>5.0399999999999999E-5</v>
      </c>
      <c r="DA145" s="25">
        <v>6.8499999999999998E-5</v>
      </c>
      <c r="DB145" s="25">
        <v>9.0000000000000006E-5</v>
      </c>
      <c r="DC145" s="25">
        <v>1.013E-4</v>
      </c>
      <c r="DD145" s="25">
        <v>9.9099999999999996E-5</v>
      </c>
      <c r="DE145" s="25">
        <v>9.8999999999999994E-5</v>
      </c>
      <c r="DF145" s="25">
        <v>7.9200000000000001E-5</v>
      </c>
      <c r="DG145" s="25">
        <v>6.6299999999999999E-5</v>
      </c>
      <c r="DH145" s="25">
        <v>6.2799999999999995E-5</v>
      </c>
      <c r="DI145" s="25">
        <v>6.2899999999999997E-5</v>
      </c>
    </row>
    <row r="146" spans="1:113" x14ac:dyDescent="0.25">
      <c r="A146" t="str">
        <f t="shared" si="2"/>
        <v>Greater Bay Area_All_All_All_All_0 to 20 kW_44039</v>
      </c>
      <c r="B146" t="s">
        <v>155</v>
      </c>
      <c r="C146" t="s">
        <v>219</v>
      </c>
      <c r="D146" t="s">
        <v>220</v>
      </c>
      <c r="E146" t="s">
        <v>2</v>
      </c>
      <c r="F146" t="s">
        <v>2</v>
      </c>
      <c r="G146" t="s">
        <v>2</v>
      </c>
      <c r="H146" t="s">
        <v>2</v>
      </c>
      <c r="I146" t="s">
        <v>208</v>
      </c>
      <c r="J146" s="11">
        <v>44039</v>
      </c>
      <c r="K146">
        <v>15</v>
      </c>
      <c r="L146">
        <v>18</v>
      </c>
      <c r="M146">
        <v>9257</v>
      </c>
      <c r="N146">
        <v>0</v>
      </c>
      <c r="O146">
        <v>0</v>
      </c>
      <c r="P146">
        <v>0</v>
      </c>
      <c r="Q146">
        <v>0</v>
      </c>
      <c r="R146">
        <v>1.3974880000000001</v>
      </c>
      <c r="S146">
        <v>1.3691789999999999</v>
      </c>
      <c r="T146">
        <v>1.342716</v>
      </c>
      <c r="U146">
        <v>1.3323370000000001</v>
      </c>
      <c r="V146">
        <v>1.3485849999999999</v>
      </c>
      <c r="W146">
        <v>1.3930439999999999</v>
      </c>
      <c r="X146">
        <v>1.3506860000000001</v>
      </c>
      <c r="Y146">
        <v>1.462261</v>
      </c>
      <c r="Z146">
        <v>1.7118059999999999</v>
      </c>
      <c r="AA146">
        <v>1.9088529999999999</v>
      </c>
      <c r="AB146">
        <v>2.0759799999999999</v>
      </c>
      <c r="AC146">
        <v>2.1959050000000002</v>
      </c>
      <c r="AD146">
        <v>2.2941159999999998</v>
      </c>
      <c r="AE146">
        <v>2.3859319999999999</v>
      </c>
      <c r="AF146">
        <v>2.4518469999999999</v>
      </c>
      <c r="AG146">
        <v>2.4234460000000002</v>
      </c>
      <c r="AH146">
        <v>2.2939639999999999</v>
      </c>
      <c r="AI146">
        <v>1.980308</v>
      </c>
      <c r="AJ146">
        <v>1.7912030000000001</v>
      </c>
      <c r="AK146">
        <v>1.670078</v>
      </c>
      <c r="AL146">
        <v>1.6974929999999999</v>
      </c>
      <c r="AM146">
        <v>1.664304</v>
      </c>
      <c r="AN146">
        <v>1.560686</v>
      </c>
      <c r="AO146">
        <v>1.4966600000000001</v>
      </c>
      <c r="AP146">
        <v>66.150689999999997</v>
      </c>
      <c r="AQ146">
        <v>65.803989999999999</v>
      </c>
      <c r="AR146">
        <v>64.64555</v>
      </c>
      <c r="AS146">
        <v>63.859940000000002</v>
      </c>
      <c r="AT146">
        <v>62.526350000000001</v>
      </c>
      <c r="AU146">
        <v>61.860140000000001</v>
      </c>
      <c r="AV146">
        <v>61.316070000000003</v>
      </c>
      <c r="AW146">
        <v>61.378639999999997</v>
      </c>
      <c r="AX146">
        <v>63.101210000000002</v>
      </c>
      <c r="AY146">
        <v>65.697850000000003</v>
      </c>
      <c r="AZ146">
        <v>69.454160000000002</v>
      </c>
      <c r="BA146">
        <v>74.166309999999996</v>
      </c>
      <c r="BB146">
        <v>78.312299999999993</v>
      </c>
      <c r="BC146">
        <v>81.074830000000006</v>
      </c>
      <c r="BD146">
        <v>83.253789999999995</v>
      </c>
      <c r="BE146">
        <v>84.074520000000007</v>
      </c>
      <c r="BF146">
        <v>83.872839999999997</v>
      </c>
      <c r="BG146">
        <v>82.5625</v>
      </c>
      <c r="BH146">
        <v>80.422229999999999</v>
      </c>
      <c r="BI146">
        <v>77.045450000000002</v>
      </c>
      <c r="BJ146">
        <v>72.692539999999994</v>
      </c>
      <c r="BK146">
        <v>70.022310000000004</v>
      </c>
      <c r="BL146">
        <v>67.853229999999996</v>
      </c>
      <c r="BM146">
        <v>66.231200000000001</v>
      </c>
      <c r="BN146">
        <v>-4.9030999999999996E-3</v>
      </c>
      <c r="BO146">
        <v>-7.7714000000000004E-3</v>
      </c>
      <c r="BP146">
        <v>-5.4263999999999996E-3</v>
      </c>
      <c r="BQ146">
        <v>-6.1668000000000001E-3</v>
      </c>
      <c r="BR146">
        <v>-3.6156999999999999E-3</v>
      </c>
      <c r="BS146">
        <v>-1.3800400000000001E-2</v>
      </c>
      <c r="BT146">
        <v>-4.6563000000000004E-3</v>
      </c>
      <c r="BU146">
        <v>-6.2221000000000004E-3</v>
      </c>
      <c r="BV146">
        <v>-7.4229999999999999E-4</v>
      </c>
      <c r="BW146">
        <v>1.25481E-2</v>
      </c>
      <c r="BX146">
        <v>-2.0471999999999999E-3</v>
      </c>
      <c r="BY146">
        <v>3.0108000000000001E-3</v>
      </c>
      <c r="BZ146">
        <v>2.7198999999999999E-3</v>
      </c>
      <c r="CA146">
        <v>6.0748E-3</v>
      </c>
      <c r="CB146">
        <v>2.7788899999999998E-2</v>
      </c>
      <c r="CC146">
        <v>4.70304E-2</v>
      </c>
      <c r="CD146">
        <v>4.2379199999999999E-2</v>
      </c>
      <c r="CE146">
        <v>2.7082100000000001E-2</v>
      </c>
      <c r="CF146">
        <v>5.9402999999999999E-3</v>
      </c>
      <c r="CG146">
        <v>3.7666000000000002E-3</v>
      </c>
      <c r="CH146">
        <v>-8.1446999999999995E-3</v>
      </c>
      <c r="CI146">
        <v>-1.12198E-2</v>
      </c>
      <c r="CJ146">
        <v>-1.0801699999999999E-2</v>
      </c>
      <c r="CK146">
        <v>-1.1010799999999999E-2</v>
      </c>
      <c r="CL146" s="25">
        <v>1.3410000000000001E-4</v>
      </c>
      <c r="CM146" s="25">
        <v>1.3439999999999999E-4</v>
      </c>
      <c r="CN146" s="25">
        <v>1.5080000000000001E-4</v>
      </c>
      <c r="CO146" s="25">
        <v>1.4750000000000001E-4</v>
      </c>
      <c r="CP146" s="25">
        <v>1.36E-4</v>
      </c>
      <c r="CQ146" s="25">
        <v>1.45E-4</v>
      </c>
      <c r="CR146" s="25">
        <v>1.3960000000000001E-4</v>
      </c>
      <c r="CS146" s="25">
        <v>1.061E-4</v>
      </c>
      <c r="CT146" s="25">
        <v>7.4900000000000005E-5</v>
      </c>
      <c r="CU146" s="25">
        <v>4.3800000000000001E-5</v>
      </c>
      <c r="CV146" s="25">
        <v>1.5500000000000001E-5</v>
      </c>
      <c r="CW146" s="25">
        <v>4.8500000000000002E-6</v>
      </c>
      <c r="CX146" s="25">
        <v>1.7900000000000001E-5</v>
      </c>
      <c r="CY146" s="25">
        <v>7.2700000000000005E-5</v>
      </c>
      <c r="CZ146" s="25">
        <v>1.1629999999999999E-4</v>
      </c>
      <c r="DA146" s="25">
        <v>1.5469999999999999E-4</v>
      </c>
      <c r="DB146" s="25">
        <v>2.0019999999999999E-4</v>
      </c>
      <c r="DC146" s="25">
        <v>2.318E-4</v>
      </c>
      <c r="DD146" s="25">
        <v>2.3729999999999999E-4</v>
      </c>
      <c r="DE146" s="25">
        <v>2.053E-4</v>
      </c>
      <c r="DF146" s="25">
        <v>1.4809999999999999E-4</v>
      </c>
      <c r="DG146" s="25">
        <v>1.4119999999999999E-4</v>
      </c>
      <c r="DH146" s="25">
        <v>1.3320000000000001E-4</v>
      </c>
      <c r="DI146" s="25">
        <v>1.3559999999999999E-4</v>
      </c>
    </row>
    <row r="147" spans="1:113" x14ac:dyDescent="0.25">
      <c r="A147" t="str">
        <f t="shared" si="2"/>
        <v>Greater Bay Area_All_All_All_All_0 to 20 kW_44040</v>
      </c>
      <c r="B147" t="s">
        <v>155</v>
      </c>
      <c r="C147" t="s">
        <v>219</v>
      </c>
      <c r="D147" t="s">
        <v>220</v>
      </c>
      <c r="E147" t="s">
        <v>2</v>
      </c>
      <c r="F147" t="s">
        <v>2</v>
      </c>
      <c r="G147" t="s">
        <v>2</v>
      </c>
      <c r="H147" t="s">
        <v>2</v>
      </c>
      <c r="I147" t="s">
        <v>208</v>
      </c>
      <c r="J147" s="11">
        <v>44040</v>
      </c>
      <c r="K147">
        <v>15</v>
      </c>
      <c r="L147">
        <v>18</v>
      </c>
      <c r="M147">
        <v>9257</v>
      </c>
      <c r="N147">
        <v>0</v>
      </c>
      <c r="O147">
        <v>0</v>
      </c>
      <c r="P147">
        <v>0</v>
      </c>
      <c r="Q147">
        <v>0</v>
      </c>
      <c r="R147">
        <v>1.444169</v>
      </c>
      <c r="S147">
        <v>1.411392</v>
      </c>
      <c r="T147">
        <v>1.374735</v>
      </c>
      <c r="U147">
        <v>1.352897</v>
      </c>
      <c r="V147">
        <v>1.359254</v>
      </c>
      <c r="W147">
        <v>1.4106939999999999</v>
      </c>
      <c r="X147">
        <v>1.359774</v>
      </c>
      <c r="Y147">
        <v>1.4673860000000001</v>
      </c>
      <c r="Z147">
        <v>1.727374</v>
      </c>
      <c r="AA147">
        <v>1.9678370000000001</v>
      </c>
      <c r="AB147">
        <v>2.122592</v>
      </c>
      <c r="AC147">
        <v>2.2432370000000001</v>
      </c>
      <c r="AD147">
        <v>2.302387</v>
      </c>
      <c r="AE147">
        <v>2.394962</v>
      </c>
      <c r="AF147">
        <v>2.486891</v>
      </c>
      <c r="AG147">
        <v>2.4818880000000001</v>
      </c>
      <c r="AH147">
        <v>2.3765429999999999</v>
      </c>
      <c r="AI147">
        <v>2.0332170000000001</v>
      </c>
      <c r="AJ147">
        <v>1.829445</v>
      </c>
      <c r="AK147">
        <v>1.7058629999999999</v>
      </c>
      <c r="AL147">
        <v>1.7585189999999999</v>
      </c>
      <c r="AM147">
        <v>1.7026600000000001</v>
      </c>
      <c r="AN147">
        <v>1.5988830000000001</v>
      </c>
      <c r="AO147">
        <v>1.5220720000000001</v>
      </c>
      <c r="AP147">
        <v>65.996960000000001</v>
      </c>
      <c r="AQ147">
        <v>64.130790000000005</v>
      </c>
      <c r="AR147">
        <v>63.02055</v>
      </c>
      <c r="AS147">
        <v>62.056069999999998</v>
      </c>
      <c r="AT147">
        <v>61.169240000000002</v>
      </c>
      <c r="AU147">
        <v>60.667879999999997</v>
      </c>
      <c r="AV147">
        <v>60.323329999999999</v>
      </c>
      <c r="AW147">
        <v>60.842590000000001</v>
      </c>
      <c r="AX147">
        <v>62.622340000000001</v>
      </c>
      <c r="AY147">
        <v>65.179450000000003</v>
      </c>
      <c r="AZ147">
        <v>68.990390000000005</v>
      </c>
      <c r="BA147">
        <v>73.113190000000003</v>
      </c>
      <c r="BB147">
        <v>77.075599999999994</v>
      </c>
      <c r="BC147">
        <v>79.946010000000001</v>
      </c>
      <c r="BD147">
        <v>82.294790000000006</v>
      </c>
      <c r="BE147">
        <v>83.57114</v>
      </c>
      <c r="BF147">
        <v>83.688109999999995</v>
      </c>
      <c r="BG147">
        <v>83.2517</v>
      </c>
      <c r="BH147">
        <v>81.191919999999996</v>
      </c>
      <c r="BI147">
        <v>78.689909999999998</v>
      </c>
      <c r="BJ147">
        <v>74.744029999999995</v>
      </c>
      <c r="BK147">
        <v>71.023219999999995</v>
      </c>
      <c r="BL147">
        <v>69.084239999999994</v>
      </c>
      <c r="BM147">
        <v>67.817130000000006</v>
      </c>
      <c r="BN147">
        <v>-6.4317000000000003E-3</v>
      </c>
      <c r="BO147">
        <v>-9.3782999999999991E-3</v>
      </c>
      <c r="BP147">
        <v>-5.3298E-3</v>
      </c>
      <c r="BQ147">
        <v>-4.9234999999999999E-3</v>
      </c>
      <c r="BR147">
        <v>-2.5999999999999999E-3</v>
      </c>
      <c r="BS147">
        <v>-4.8852000000000001E-3</v>
      </c>
      <c r="BT147">
        <v>-5.9649999999999998E-3</v>
      </c>
      <c r="BU147">
        <v>4.3774E-3</v>
      </c>
      <c r="BV147">
        <v>1.1250400000000001E-2</v>
      </c>
      <c r="BW147">
        <v>1.6859200000000001E-2</v>
      </c>
      <c r="BX147">
        <v>7.4283999999999999E-3</v>
      </c>
      <c r="BY147">
        <v>9.4709999999999998E-4</v>
      </c>
      <c r="BZ147">
        <v>-2.9217000000000002E-3</v>
      </c>
      <c r="CA147">
        <v>2.2212999999999998E-3</v>
      </c>
      <c r="CB147">
        <v>1.88941E-2</v>
      </c>
      <c r="CC147">
        <v>2.2463299999999999E-2</v>
      </c>
      <c r="CD147">
        <v>2.0501700000000001E-2</v>
      </c>
      <c r="CE147">
        <v>1.35116E-2</v>
      </c>
      <c r="CF147">
        <v>1.2634E-3</v>
      </c>
      <c r="CG147">
        <v>-4.3939000000000001E-3</v>
      </c>
      <c r="CH147">
        <v>-5.3470999999999996E-3</v>
      </c>
      <c r="CI147">
        <v>-1.47463E-2</v>
      </c>
      <c r="CJ147">
        <v>-1.51732E-2</v>
      </c>
      <c r="CK147">
        <v>-1.32482E-2</v>
      </c>
      <c r="CL147" s="25">
        <v>9.6500000000000001E-5</v>
      </c>
      <c r="CM147" s="25">
        <v>9.7899999999999994E-5</v>
      </c>
      <c r="CN147" s="25">
        <v>1.066E-4</v>
      </c>
      <c r="CO147" s="25">
        <v>1.053E-4</v>
      </c>
      <c r="CP147" s="25">
        <v>9.87E-5</v>
      </c>
      <c r="CQ147" s="25">
        <v>1.008E-4</v>
      </c>
      <c r="CR147" s="25">
        <v>1.1010000000000001E-4</v>
      </c>
      <c r="CS147" s="25">
        <v>8.5799999999999998E-5</v>
      </c>
      <c r="CT147" s="25">
        <v>5.9200000000000002E-5</v>
      </c>
      <c r="CU147" s="25">
        <v>3.4499999999999998E-5</v>
      </c>
      <c r="CV147" s="25">
        <v>1.0699999999999999E-5</v>
      </c>
      <c r="CW147" s="25">
        <v>3.1599999999999998E-6</v>
      </c>
      <c r="CX147" s="25">
        <v>1.3200000000000001E-5</v>
      </c>
      <c r="CY147" s="25">
        <v>5.5000000000000002E-5</v>
      </c>
      <c r="CZ147" s="25">
        <v>8.8499999999999996E-5</v>
      </c>
      <c r="DA147" s="25">
        <v>1.166E-4</v>
      </c>
      <c r="DB147" s="25">
        <v>1.5430000000000001E-4</v>
      </c>
      <c r="DC147" s="25">
        <v>1.786E-4</v>
      </c>
      <c r="DD147" s="25">
        <v>1.8770000000000001E-4</v>
      </c>
      <c r="DE147" s="25">
        <v>1.5909999999999999E-4</v>
      </c>
      <c r="DF147" s="25">
        <v>1.116E-4</v>
      </c>
      <c r="DG147" s="25">
        <v>9.8400000000000007E-5</v>
      </c>
      <c r="DH147" s="25">
        <v>9.4400000000000004E-5</v>
      </c>
      <c r="DI147" s="25">
        <v>9.7299999999999993E-5</v>
      </c>
    </row>
    <row r="148" spans="1:113" x14ac:dyDescent="0.25">
      <c r="A148" t="str">
        <f t="shared" si="2"/>
        <v>Greater Bay Area_All_All_All_All_0 to 20 kW_44042</v>
      </c>
      <c r="B148" t="s">
        <v>155</v>
      </c>
      <c r="C148" t="s">
        <v>219</v>
      </c>
      <c r="D148" t="s">
        <v>220</v>
      </c>
      <c r="E148" t="s">
        <v>2</v>
      </c>
      <c r="F148" t="s">
        <v>2</v>
      </c>
      <c r="G148" t="s">
        <v>2</v>
      </c>
      <c r="H148" t="s">
        <v>2</v>
      </c>
      <c r="I148" t="s">
        <v>208</v>
      </c>
      <c r="J148" s="11">
        <v>44042</v>
      </c>
      <c r="K148">
        <v>15</v>
      </c>
      <c r="L148">
        <v>18</v>
      </c>
      <c r="M148">
        <v>9257</v>
      </c>
      <c r="N148">
        <v>0</v>
      </c>
      <c r="O148">
        <v>0</v>
      </c>
      <c r="P148">
        <v>0</v>
      </c>
      <c r="Q148">
        <v>0</v>
      </c>
      <c r="R148">
        <v>1.45082</v>
      </c>
      <c r="S148">
        <v>1.4122809999999999</v>
      </c>
      <c r="T148">
        <v>1.3775059999999999</v>
      </c>
      <c r="U148">
        <v>1.374058</v>
      </c>
      <c r="V148">
        <v>1.3725309999999999</v>
      </c>
      <c r="W148">
        <v>1.4212629999999999</v>
      </c>
      <c r="X148">
        <v>1.3863209999999999</v>
      </c>
      <c r="Y148">
        <v>1.4661789999999999</v>
      </c>
      <c r="Z148">
        <v>1.7239739999999999</v>
      </c>
      <c r="AA148">
        <v>1.925921</v>
      </c>
      <c r="AB148">
        <v>2.0816210000000002</v>
      </c>
      <c r="AC148">
        <v>2.1898140000000001</v>
      </c>
      <c r="AD148">
        <v>2.2539639999999999</v>
      </c>
      <c r="AE148">
        <v>2.3582519999999998</v>
      </c>
      <c r="AF148">
        <v>2.4646810000000001</v>
      </c>
      <c r="AG148">
        <v>2.4529749999999999</v>
      </c>
      <c r="AH148">
        <v>2.336023</v>
      </c>
      <c r="AI148">
        <v>2.025954</v>
      </c>
      <c r="AJ148">
        <v>1.820449</v>
      </c>
      <c r="AK148">
        <v>1.707141</v>
      </c>
      <c r="AL148">
        <v>1.7439979999999999</v>
      </c>
      <c r="AM148">
        <v>1.673143</v>
      </c>
      <c r="AN148">
        <v>1.566063</v>
      </c>
      <c r="AO148">
        <v>1.4979830000000001</v>
      </c>
      <c r="AP148">
        <v>65.639409999999998</v>
      </c>
      <c r="AQ148">
        <v>64.326250000000002</v>
      </c>
      <c r="AR148">
        <v>62.824480000000001</v>
      </c>
      <c r="AS148">
        <v>61.957560000000001</v>
      </c>
      <c r="AT148">
        <v>61.430970000000002</v>
      </c>
      <c r="AU148">
        <v>60.988700000000001</v>
      </c>
      <c r="AV148">
        <v>60.763390000000001</v>
      </c>
      <c r="AW148">
        <v>61.210949999999997</v>
      </c>
      <c r="AX148">
        <v>62.249960000000002</v>
      </c>
      <c r="AY148">
        <v>64.580590000000001</v>
      </c>
      <c r="AZ148">
        <v>66.986819999999994</v>
      </c>
      <c r="BA148">
        <v>70.392470000000003</v>
      </c>
      <c r="BB148">
        <v>74.679029999999997</v>
      </c>
      <c r="BC148">
        <v>78.561629999999994</v>
      </c>
      <c r="BD148">
        <v>81.894859999999994</v>
      </c>
      <c r="BE148">
        <v>83.646199999999993</v>
      </c>
      <c r="BF148">
        <v>83.849090000000004</v>
      </c>
      <c r="BG148">
        <v>83.237449999999995</v>
      </c>
      <c r="BH148">
        <v>81.097570000000005</v>
      </c>
      <c r="BI148">
        <v>78.377489999999995</v>
      </c>
      <c r="BJ148">
        <v>74.355050000000006</v>
      </c>
      <c r="BK148">
        <v>70.44332</v>
      </c>
      <c r="BL148">
        <v>67.931690000000003</v>
      </c>
      <c r="BM148">
        <v>66.491630000000001</v>
      </c>
      <c r="BN148">
        <v>-7.3930000000000003E-3</v>
      </c>
      <c r="BO148">
        <v>-1.0723999999999999E-2</v>
      </c>
      <c r="BP148">
        <v>-6.5427000000000003E-3</v>
      </c>
      <c r="BQ148">
        <v>-6.2589999999999998E-3</v>
      </c>
      <c r="BR148">
        <v>-3.3294000000000002E-3</v>
      </c>
      <c r="BS148">
        <v>-5.5627000000000003E-3</v>
      </c>
      <c r="BT148">
        <v>-6.2335000000000003E-3</v>
      </c>
      <c r="BU148">
        <v>4.3201999999999997E-3</v>
      </c>
      <c r="BV148">
        <v>1.19127E-2</v>
      </c>
      <c r="BW148">
        <v>1.78041E-2</v>
      </c>
      <c r="BX148">
        <v>8.2661000000000002E-3</v>
      </c>
      <c r="BY148">
        <v>8.3520000000000003E-4</v>
      </c>
      <c r="BZ148">
        <v>-5.4123000000000001E-3</v>
      </c>
      <c r="CA148">
        <v>-2.48E-5</v>
      </c>
      <c r="CB148">
        <v>1.6831599999999999E-2</v>
      </c>
      <c r="CC148">
        <v>2.19256E-2</v>
      </c>
      <c r="CD148">
        <v>1.8873899999999999E-2</v>
      </c>
      <c r="CE148">
        <v>1.14742E-2</v>
      </c>
      <c r="CF148">
        <v>4.4799999999999998E-5</v>
      </c>
      <c r="CG148">
        <v>-5.9733E-3</v>
      </c>
      <c r="CH148">
        <v>-6.3955000000000001E-3</v>
      </c>
      <c r="CI148">
        <v>-1.59118E-2</v>
      </c>
      <c r="CJ148">
        <v>-1.6212799999999999E-2</v>
      </c>
      <c r="CK148">
        <v>-1.46385E-2</v>
      </c>
      <c r="CL148" s="25">
        <v>1.4229999999999999E-4</v>
      </c>
      <c r="CM148" s="25">
        <v>1.472E-4</v>
      </c>
      <c r="CN148" s="25">
        <v>1.6809999999999999E-4</v>
      </c>
      <c r="CO148" s="25">
        <v>1.628E-4</v>
      </c>
      <c r="CP148" s="25">
        <v>1.4999999999999999E-4</v>
      </c>
      <c r="CQ148" s="25">
        <v>1.5210000000000001E-4</v>
      </c>
      <c r="CR148" s="25">
        <v>1.484E-4</v>
      </c>
      <c r="CS148" s="25">
        <v>1.014E-4</v>
      </c>
      <c r="CT148" s="25">
        <v>5.9700000000000001E-5</v>
      </c>
      <c r="CU148" s="25">
        <v>3.2700000000000002E-5</v>
      </c>
      <c r="CV148" s="25">
        <v>9.6600000000000007E-6</v>
      </c>
      <c r="CW148" s="25">
        <v>3.4199999999999999E-6</v>
      </c>
      <c r="CX148" s="25">
        <v>1.36E-5</v>
      </c>
      <c r="CY148" s="25">
        <v>6.5500000000000006E-5</v>
      </c>
      <c r="CZ148" s="25">
        <v>1.128E-4</v>
      </c>
      <c r="DA148" s="25">
        <v>1.5909999999999999E-4</v>
      </c>
      <c r="DB148" s="25">
        <v>2.2049999999999999E-4</v>
      </c>
      <c r="DC148" s="25">
        <v>2.497E-4</v>
      </c>
      <c r="DD148" s="25">
        <v>2.4899999999999998E-4</v>
      </c>
      <c r="DE148" s="25">
        <v>2.184E-4</v>
      </c>
      <c r="DF148" s="25">
        <v>1.582E-4</v>
      </c>
      <c r="DG148" s="25">
        <v>1.5229999999999999E-4</v>
      </c>
      <c r="DH148" s="25">
        <v>1.4109999999999999E-4</v>
      </c>
      <c r="DI148" s="25">
        <v>1.4300000000000001E-4</v>
      </c>
    </row>
    <row r="149" spans="1:113" x14ac:dyDescent="0.25">
      <c r="A149" t="str">
        <f t="shared" si="2"/>
        <v>Greater Bay Area_All_All_All_All_0 to 20 kW_44053</v>
      </c>
      <c r="B149" t="s">
        <v>155</v>
      </c>
      <c r="C149" t="s">
        <v>219</v>
      </c>
      <c r="D149" t="s">
        <v>220</v>
      </c>
      <c r="E149" t="s">
        <v>2</v>
      </c>
      <c r="F149" t="s">
        <v>2</v>
      </c>
      <c r="G149" t="s">
        <v>2</v>
      </c>
      <c r="H149" t="s">
        <v>2</v>
      </c>
      <c r="I149" t="s">
        <v>208</v>
      </c>
      <c r="J149" s="11">
        <v>44053</v>
      </c>
      <c r="K149">
        <v>15</v>
      </c>
      <c r="L149">
        <v>18</v>
      </c>
      <c r="M149">
        <v>9257</v>
      </c>
      <c r="N149">
        <v>0</v>
      </c>
      <c r="O149">
        <v>0</v>
      </c>
      <c r="P149">
        <v>0</v>
      </c>
      <c r="Q149">
        <v>0</v>
      </c>
      <c r="R149">
        <v>1.471158</v>
      </c>
      <c r="S149">
        <v>1.4374229999999999</v>
      </c>
      <c r="T149">
        <v>1.397597</v>
      </c>
      <c r="U149">
        <v>1.3878539999999999</v>
      </c>
      <c r="V149">
        <v>1.3984730000000001</v>
      </c>
      <c r="W149">
        <v>1.4791570000000001</v>
      </c>
      <c r="X149">
        <v>1.438366</v>
      </c>
      <c r="Y149">
        <v>1.530789</v>
      </c>
      <c r="Z149">
        <v>1.8286929999999999</v>
      </c>
      <c r="AA149">
        <v>2.0548280000000001</v>
      </c>
      <c r="AB149">
        <v>2.2399</v>
      </c>
      <c r="AC149">
        <v>2.3639299999999999</v>
      </c>
      <c r="AD149">
        <v>2.4416030000000002</v>
      </c>
      <c r="AE149">
        <v>2.5375960000000002</v>
      </c>
      <c r="AF149">
        <v>2.5974300000000001</v>
      </c>
      <c r="AG149">
        <v>2.583682</v>
      </c>
      <c r="AH149">
        <v>2.4168240000000001</v>
      </c>
      <c r="AI149">
        <v>2.0872579999999998</v>
      </c>
      <c r="AJ149">
        <v>1.815949</v>
      </c>
      <c r="AK149">
        <v>1.6933229999999999</v>
      </c>
      <c r="AL149">
        <v>1.7532859999999999</v>
      </c>
      <c r="AM149">
        <v>1.662893</v>
      </c>
      <c r="AN149">
        <v>1.5668169999999999</v>
      </c>
      <c r="AO149">
        <v>1.496988</v>
      </c>
      <c r="AP149">
        <v>67.240979999999993</v>
      </c>
      <c r="AQ149">
        <v>68.727599999999995</v>
      </c>
      <c r="AR149">
        <v>67.986829999999998</v>
      </c>
      <c r="AS149">
        <v>66.664990000000003</v>
      </c>
      <c r="AT149">
        <v>65.640230000000003</v>
      </c>
      <c r="AU149">
        <v>64.199510000000004</v>
      </c>
      <c r="AV149">
        <v>63.29242</v>
      </c>
      <c r="AW149">
        <v>63.320979999999999</v>
      </c>
      <c r="AX149">
        <v>65.405360000000002</v>
      </c>
      <c r="AY149">
        <v>69.244870000000006</v>
      </c>
      <c r="AZ149">
        <v>73.443610000000007</v>
      </c>
      <c r="BA149">
        <v>77.393330000000006</v>
      </c>
      <c r="BB149">
        <v>80.847359999999995</v>
      </c>
      <c r="BC149">
        <v>83.610939999999999</v>
      </c>
      <c r="BD149">
        <v>85.112840000000006</v>
      </c>
      <c r="BE149">
        <v>85.374769999999998</v>
      </c>
      <c r="BF149">
        <v>84.744739999999993</v>
      </c>
      <c r="BG149">
        <v>83.295630000000003</v>
      </c>
      <c r="BH149">
        <v>80.919070000000005</v>
      </c>
      <c r="BI149">
        <v>77.183959999999999</v>
      </c>
      <c r="BJ149">
        <v>72.872050000000002</v>
      </c>
      <c r="BK149">
        <v>70.073189999999997</v>
      </c>
      <c r="BL149">
        <v>68.238519999999994</v>
      </c>
      <c r="BM149">
        <v>66.652680000000004</v>
      </c>
      <c r="BN149">
        <v>-4.9557000000000004E-3</v>
      </c>
      <c r="BO149">
        <v>-5.6052999999999997E-3</v>
      </c>
      <c r="BP149">
        <v>-4.3071999999999997E-3</v>
      </c>
      <c r="BQ149">
        <v>-4.9652000000000003E-3</v>
      </c>
      <c r="BR149">
        <v>-2.3188000000000002E-3</v>
      </c>
      <c r="BS149">
        <v>-1.30641E-2</v>
      </c>
      <c r="BT149">
        <v>-4.7939999999999997E-3</v>
      </c>
      <c r="BU149">
        <v>-7.1015999999999996E-3</v>
      </c>
      <c r="BV149">
        <v>-2.4618000000000001E-3</v>
      </c>
      <c r="BW149">
        <v>5.7079000000000001E-3</v>
      </c>
      <c r="BX149">
        <v>-4.3277000000000003E-3</v>
      </c>
      <c r="BY149">
        <v>3.1105999999999998E-3</v>
      </c>
      <c r="BZ149">
        <v>5.0673999999999997E-3</v>
      </c>
      <c r="CA149">
        <v>8.9075000000000005E-3</v>
      </c>
      <c r="CB149">
        <v>3.09479E-2</v>
      </c>
      <c r="CC149">
        <v>4.9003900000000003E-2</v>
      </c>
      <c r="CD149">
        <v>4.2740300000000002E-2</v>
      </c>
      <c r="CE149">
        <v>2.6532900000000002E-2</v>
      </c>
      <c r="CF149">
        <v>5.3743000000000003E-3</v>
      </c>
      <c r="CG149">
        <v>2.7602E-3</v>
      </c>
      <c r="CH149">
        <v>-8.6610999999999997E-3</v>
      </c>
      <c r="CI149">
        <v>-1.18183E-2</v>
      </c>
      <c r="CJ149">
        <v>-1.1148399999999999E-2</v>
      </c>
      <c r="CK149">
        <v>-1.1268200000000001E-2</v>
      </c>
      <c r="CL149" s="25">
        <v>8.8900000000000006E-5</v>
      </c>
      <c r="CM149" s="25">
        <v>9.4199999999999999E-5</v>
      </c>
      <c r="CN149" s="25">
        <v>1.058E-4</v>
      </c>
      <c r="CO149" s="25">
        <v>1.008E-4</v>
      </c>
      <c r="CP149" s="25">
        <v>9.3900000000000006E-5</v>
      </c>
      <c r="CQ149" s="25">
        <v>1.077E-4</v>
      </c>
      <c r="CR149" s="25">
        <v>1.2630000000000001E-4</v>
      </c>
      <c r="CS149" s="25">
        <v>1.0679999999999999E-4</v>
      </c>
      <c r="CT149" s="25">
        <v>8.8999999999999995E-5</v>
      </c>
      <c r="CU149" s="25">
        <v>4.4199999999999997E-5</v>
      </c>
      <c r="CV149" s="25">
        <v>1.43E-5</v>
      </c>
      <c r="CW149" s="25">
        <v>4.4399999999999998E-6</v>
      </c>
      <c r="CX149" s="25">
        <v>1.56E-5</v>
      </c>
      <c r="CY149" s="25">
        <v>5.5899999999999997E-5</v>
      </c>
      <c r="CZ149" s="25">
        <v>9.0400000000000002E-5</v>
      </c>
      <c r="DA149" s="25">
        <v>1.2239999999999999E-4</v>
      </c>
      <c r="DB149" s="25">
        <v>1.627E-4</v>
      </c>
      <c r="DC149" s="25">
        <v>2.1469999999999999E-4</v>
      </c>
      <c r="DD149" s="25">
        <v>1.729E-4</v>
      </c>
      <c r="DE149" s="25">
        <v>1.483E-4</v>
      </c>
      <c r="DF149" s="25">
        <v>1.043E-4</v>
      </c>
      <c r="DG149" s="25">
        <v>9.2700000000000004E-5</v>
      </c>
      <c r="DH149" s="25">
        <v>8.5199999999999997E-5</v>
      </c>
      <c r="DI149" s="25">
        <v>8.4699999999999999E-5</v>
      </c>
    </row>
    <row r="150" spans="1:113" x14ac:dyDescent="0.25">
      <c r="A150" t="str">
        <f t="shared" si="2"/>
        <v>Greater Bay Area_All_All_All_All_0 to 20 kW_44056</v>
      </c>
      <c r="B150" t="s">
        <v>155</v>
      </c>
      <c r="C150" t="s">
        <v>219</v>
      </c>
      <c r="D150" t="s">
        <v>220</v>
      </c>
      <c r="E150" t="s">
        <v>2</v>
      </c>
      <c r="F150" t="s">
        <v>2</v>
      </c>
      <c r="G150" t="s">
        <v>2</v>
      </c>
      <c r="H150" t="s">
        <v>2</v>
      </c>
      <c r="I150" t="s">
        <v>208</v>
      </c>
      <c r="J150" s="11">
        <v>44056</v>
      </c>
      <c r="K150">
        <v>15</v>
      </c>
      <c r="L150">
        <v>18</v>
      </c>
      <c r="M150">
        <v>9257</v>
      </c>
      <c r="N150">
        <v>0</v>
      </c>
      <c r="O150">
        <v>0</v>
      </c>
      <c r="P150">
        <v>0</v>
      </c>
      <c r="Q150">
        <v>0</v>
      </c>
      <c r="R150">
        <v>1.463695</v>
      </c>
      <c r="S150">
        <v>1.444345</v>
      </c>
      <c r="T150">
        <v>1.4066080000000001</v>
      </c>
      <c r="U150">
        <v>1.3822110000000001</v>
      </c>
      <c r="V150">
        <v>1.396515</v>
      </c>
      <c r="W150">
        <v>1.456941</v>
      </c>
      <c r="X150">
        <v>1.4605939999999999</v>
      </c>
      <c r="Y150">
        <v>1.521053</v>
      </c>
      <c r="Z150">
        <v>1.843143</v>
      </c>
      <c r="AA150">
        <v>2.1033019999999998</v>
      </c>
      <c r="AB150">
        <v>2.2991640000000002</v>
      </c>
      <c r="AC150">
        <v>2.489331</v>
      </c>
      <c r="AD150">
        <v>2.597451</v>
      </c>
      <c r="AE150">
        <v>2.707748</v>
      </c>
      <c r="AF150">
        <v>2.8263569999999998</v>
      </c>
      <c r="AG150">
        <v>2.8255439999999998</v>
      </c>
      <c r="AH150">
        <v>2.70749</v>
      </c>
      <c r="AI150">
        <v>2.310756</v>
      </c>
      <c r="AJ150">
        <v>1.9956499999999999</v>
      </c>
      <c r="AK150">
        <v>1.8906559999999999</v>
      </c>
      <c r="AL150">
        <v>1.9426779999999999</v>
      </c>
      <c r="AM150">
        <v>1.817296</v>
      </c>
      <c r="AN150">
        <v>1.699279</v>
      </c>
      <c r="AO150">
        <v>1.613008</v>
      </c>
      <c r="AP150">
        <v>72.457909999999998</v>
      </c>
      <c r="AQ150">
        <v>67.626429999999999</v>
      </c>
      <c r="AR150">
        <v>66.715490000000003</v>
      </c>
      <c r="AS150">
        <v>65.39931</v>
      </c>
      <c r="AT150">
        <v>64.698260000000005</v>
      </c>
      <c r="AU150">
        <v>64.166700000000006</v>
      </c>
      <c r="AV150">
        <v>63.457979999999999</v>
      </c>
      <c r="AW150">
        <v>63.763599999999997</v>
      </c>
      <c r="AX150">
        <v>67.110870000000006</v>
      </c>
      <c r="AY150">
        <v>71.580439999999996</v>
      </c>
      <c r="AZ150">
        <v>76.521690000000007</v>
      </c>
      <c r="BA150">
        <v>82.322969999999998</v>
      </c>
      <c r="BB150">
        <v>86.129859999999994</v>
      </c>
      <c r="BC150">
        <v>86.484909999999999</v>
      </c>
      <c r="BD150">
        <v>89.748990000000006</v>
      </c>
      <c r="BE150">
        <v>92.018280000000004</v>
      </c>
      <c r="BF150">
        <v>94.554509999999993</v>
      </c>
      <c r="BG150">
        <v>91.180800000000005</v>
      </c>
      <c r="BH150">
        <v>86.761279999999999</v>
      </c>
      <c r="BI150">
        <v>84.44614</v>
      </c>
      <c r="BJ150">
        <v>81.872619999999998</v>
      </c>
      <c r="BK150">
        <v>80.496480000000005</v>
      </c>
      <c r="BL150">
        <v>78.840059999999994</v>
      </c>
      <c r="BM150">
        <v>77.413039999999995</v>
      </c>
      <c r="BN150">
        <v>-6.5865000000000003E-3</v>
      </c>
      <c r="BO150">
        <v>-8.0497999999999993E-3</v>
      </c>
      <c r="BP150">
        <v>-4.5764000000000004E-3</v>
      </c>
      <c r="BQ150">
        <v>-4.1554000000000001E-3</v>
      </c>
      <c r="BR150">
        <v>-1.5605E-3</v>
      </c>
      <c r="BS150">
        <v>-3.5614000000000002E-3</v>
      </c>
      <c r="BT150">
        <v>-6.0045000000000003E-3</v>
      </c>
      <c r="BU150">
        <v>4.1229999999999999E-3</v>
      </c>
      <c r="BV150">
        <v>8.6300999999999999E-3</v>
      </c>
      <c r="BW150">
        <v>5.5630000000000002E-3</v>
      </c>
      <c r="BX150">
        <v>5.1480000000000004E-4</v>
      </c>
      <c r="BY150">
        <v>1.3868000000000001E-3</v>
      </c>
      <c r="BZ150">
        <v>8.6283000000000002E-3</v>
      </c>
      <c r="CA150">
        <v>1.3498400000000001E-2</v>
      </c>
      <c r="CB150">
        <v>3.7135099999999997E-2</v>
      </c>
      <c r="CC150">
        <v>4.4173799999999999E-2</v>
      </c>
      <c r="CD150">
        <v>4.4930999999999999E-2</v>
      </c>
      <c r="CE150">
        <v>2.8525700000000001E-2</v>
      </c>
      <c r="CF150">
        <v>6.1349999999999998E-3</v>
      </c>
      <c r="CG150">
        <v>1.3395E-3</v>
      </c>
      <c r="CH150">
        <v>-2.9247000000000001E-3</v>
      </c>
      <c r="CI150">
        <v>-8.6164999999999992E-3</v>
      </c>
      <c r="CJ150">
        <v>-9.7257999999999997E-3</v>
      </c>
      <c r="CK150">
        <v>-7.7616999999999998E-3</v>
      </c>
      <c r="CL150" s="25">
        <v>9.6600000000000003E-5</v>
      </c>
      <c r="CM150" s="25">
        <v>9.3399999999999993E-5</v>
      </c>
      <c r="CN150" s="25">
        <v>1.0569999999999999E-4</v>
      </c>
      <c r="CO150" s="25">
        <v>9.9900000000000002E-5</v>
      </c>
      <c r="CP150" s="25">
        <v>9.1700000000000006E-5</v>
      </c>
      <c r="CQ150" s="25">
        <v>9.6399999999999999E-5</v>
      </c>
      <c r="CR150" s="25">
        <v>1.199E-4</v>
      </c>
      <c r="CS150" s="25">
        <v>9.8499999999999995E-5</v>
      </c>
      <c r="CT150" s="25">
        <v>7.3399999999999995E-5</v>
      </c>
      <c r="CU150" s="25">
        <v>3.43E-5</v>
      </c>
      <c r="CV150" s="25">
        <v>9.6700000000000006E-6</v>
      </c>
      <c r="CW150" s="25">
        <v>3.1599999999999998E-6</v>
      </c>
      <c r="CX150" s="25">
        <v>1.1600000000000001E-5</v>
      </c>
      <c r="CY150" s="25">
        <v>4.7899999999999999E-5</v>
      </c>
      <c r="CZ150" s="25">
        <v>8.7200000000000005E-5</v>
      </c>
      <c r="DA150" s="25">
        <v>1.2750000000000001E-4</v>
      </c>
      <c r="DB150" s="25">
        <v>1.9540000000000001E-4</v>
      </c>
      <c r="DC150" s="25">
        <v>2.0369999999999999E-4</v>
      </c>
      <c r="DD150" s="25">
        <v>1.8760000000000001E-4</v>
      </c>
      <c r="DE150" s="25">
        <v>1.616E-4</v>
      </c>
      <c r="DF150" s="25">
        <v>1.172E-4</v>
      </c>
      <c r="DG150" s="25">
        <v>1.143E-4</v>
      </c>
      <c r="DH150" s="25">
        <v>1.072E-4</v>
      </c>
      <c r="DI150" s="25">
        <v>1.081E-4</v>
      </c>
    </row>
    <row r="151" spans="1:113" x14ac:dyDescent="0.25">
      <c r="A151" t="str">
        <f t="shared" si="2"/>
        <v>Greater Bay Area_All_All_All_All_0 to 20 kW_44057</v>
      </c>
      <c r="B151" t="s">
        <v>155</v>
      </c>
      <c r="C151" t="s">
        <v>219</v>
      </c>
      <c r="D151" t="s">
        <v>220</v>
      </c>
      <c r="E151" t="s">
        <v>2</v>
      </c>
      <c r="F151" t="s">
        <v>2</v>
      </c>
      <c r="G151" t="s">
        <v>2</v>
      </c>
      <c r="H151" t="s">
        <v>2</v>
      </c>
      <c r="I151" t="s">
        <v>208</v>
      </c>
      <c r="J151" s="11">
        <v>44057</v>
      </c>
      <c r="K151">
        <v>15</v>
      </c>
      <c r="L151">
        <v>18</v>
      </c>
      <c r="M151">
        <v>9257</v>
      </c>
      <c r="N151">
        <v>0</v>
      </c>
      <c r="O151">
        <v>0</v>
      </c>
      <c r="P151">
        <v>0</v>
      </c>
      <c r="Q151">
        <v>0</v>
      </c>
      <c r="R151">
        <v>1.5624359999999999</v>
      </c>
      <c r="S151">
        <v>1.5307189999999999</v>
      </c>
      <c r="T151">
        <v>1.5021409999999999</v>
      </c>
      <c r="U151">
        <v>1.4829190000000001</v>
      </c>
      <c r="V151">
        <v>1.513442</v>
      </c>
      <c r="W151">
        <v>1.576209</v>
      </c>
      <c r="X151">
        <v>1.6337489999999999</v>
      </c>
      <c r="Y151">
        <v>1.711848</v>
      </c>
      <c r="Z151">
        <v>2.0244040000000001</v>
      </c>
      <c r="AA151">
        <v>2.339</v>
      </c>
      <c r="AB151">
        <v>2.5680269999999998</v>
      </c>
      <c r="AC151">
        <v>2.7612040000000002</v>
      </c>
      <c r="AD151">
        <v>2.8639410000000001</v>
      </c>
      <c r="AE151">
        <v>2.9622410000000001</v>
      </c>
      <c r="AF151">
        <v>3.0076079999999998</v>
      </c>
      <c r="AG151">
        <v>2.9822669999999998</v>
      </c>
      <c r="AH151">
        <v>2.8454769999999998</v>
      </c>
      <c r="AI151">
        <v>2.4953530000000002</v>
      </c>
      <c r="AJ151">
        <v>2.2486329999999999</v>
      </c>
      <c r="AK151">
        <v>2.1129829999999998</v>
      </c>
      <c r="AL151">
        <v>2.1417989999999998</v>
      </c>
      <c r="AM151">
        <v>1.993541</v>
      </c>
      <c r="AN151">
        <v>1.8532329999999999</v>
      </c>
      <c r="AO151">
        <v>1.767258</v>
      </c>
      <c r="AP151">
        <v>77.054050000000004</v>
      </c>
      <c r="AQ151">
        <v>74.040279999999996</v>
      </c>
      <c r="AR151">
        <v>73.840869999999995</v>
      </c>
      <c r="AS151">
        <v>73.783249999999995</v>
      </c>
      <c r="AT151">
        <v>72.927359999999993</v>
      </c>
      <c r="AU151">
        <v>72.465720000000005</v>
      </c>
      <c r="AV151">
        <v>72.107470000000006</v>
      </c>
      <c r="AW151">
        <v>73.169300000000007</v>
      </c>
      <c r="AX151">
        <v>76.379459999999995</v>
      </c>
      <c r="AY151">
        <v>80.433179999999993</v>
      </c>
      <c r="AZ151">
        <v>83.705709999999996</v>
      </c>
      <c r="BA151">
        <v>87.968350000000001</v>
      </c>
      <c r="BB151">
        <v>91.577699999999993</v>
      </c>
      <c r="BC151">
        <v>94.637529999999998</v>
      </c>
      <c r="BD151">
        <v>96.278899999999993</v>
      </c>
      <c r="BE151">
        <v>98.217259999999996</v>
      </c>
      <c r="BF151">
        <v>97.840620000000001</v>
      </c>
      <c r="BG151">
        <v>97.000739999999993</v>
      </c>
      <c r="BH151">
        <v>96.036670000000001</v>
      </c>
      <c r="BI151">
        <v>93.089500000000001</v>
      </c>
      <c r="BJ151">
        <v>88.954719999999995</v>
      </c>
      <c r="BK151">
        <v>85.781130000000005</v>
      </c>
      <c r="BL151">
        <v>83.423330000000007</v>
      </c>
      <c r="BM151">
        <v>81.528670000000005</v>
      </c>
      <c r="BN151">
        <v>-7.1507999999999997E-3</v>
      </c>
      <c r="BO151">
        <v>-3.7913000000000001E-3</v>
      </c>
      <c r="BP151">
        <v>-2.3203999999999998E-3</v>
      </c>
      <c r="BQ151">
        <v>4.4460000000000002E-4</v>
      </c>
      <c r="BR151">
        <v>1.4773E-3</v>
      </c>
      <c r="BS151">
        <v>1.8110999999999999E-3</v>
      </c>
      <c r="BT151">
        <v>-5.9575000000000001E-3</v>
      </c>
      <c r="BU151">
        <v>-7.7943999999999999E-3</v>
      </c>
      <c r="BV151">
        <v>-1.74494E-2</v>
      </c>
      <c r="BW151">
        <v>-1.9949999999999999E-2</v>
      </c>
      <c r="BX151">
        <v>-5.6163999999999997E-3</v>
      </c>
      <c r="BY151">
        <v>1.6103000000000001E-3</v>
      </c>
      <c r="BZ151">
        <v>1.4993599999999999E-2</v>
      </c>
      <c r="CA151">
        <v>2.3605399999999999E-2</v>
      </c>
      <c r="CB151">
        <v>5.0141400000000003E-2</v>
      </c>
      <c r="CC151">
        <v>5.8548500000000003E-2</v>
      </c>
      <c r="CD151">
        <v>5.2764400000000003E-2</v>
      </c>
      <c r="CE151">
        <v>3.9411500000000002E-2</v>
      </c>
      <c r="CF151">
        <v>1.2452400000000001E-2</v>
      </c>
      <c r="CG151">
        <v>9.7952000000000004E-3</v>
      </c>
      <c r="CH151">
        <v>-4.8050000000000002E-4</v>
      </c>
      <c r="CI151">
        <v>-3.9690999999999997E-3</v>
      </c>
      <c r="CJ151">
        <v>-5.0610000000000004E-3</v>
      </c>
      <c r="CK151">
        <v>-3.2157000000000002E-3</v>
      </c>
      <c r="CL151" s="25">
        <v>7.2899999999999997E-5</v>
      </c>
      <c r="CM151" s="25">
        <v>6.69E-5</v>
      </c>
      <c r="CN151" s="25">
        <v>7.8200000000000003E-5</v>
      </c>
      <c r="CO151" s="25">
        <v>7.9400000000000006E-5</v>
      </c>
      <c r="CP151" s="25">
        <v>7.1799999999999997E-5</v>
      </c>
      <c r="CQ151" s="25">
        <v>7.1699999999999995E-5</v>
      </c>
      <c r="CR151" s="25">
        <v>1.4109999999999999E-4</v>
      </c>
      <c r="CS151" s="25">
        <v>1.248E-4</v>
      </c>
      <c r="CT151" s="25">
        <v>8.6700000000000007E-5</v>
      </c>
      <c r="CU151" s="25">
        <v>4.1499999999999999E-5</v>
      </c>
      <c r="CV151" s="25">
        <v>1.17E-5</v>
      </c>
      <c r="CW151" s="25">
        <v>3.7000000000000002E-6</v>
      </c>
      <c r="CX151" s="25">
        <v>1.2799999999999999E-5</v>
      </c>
      <c r="CY151" s="25">
        <v>4.4400000000000002E-5</v>
      </c>
      <c r="CZ151" s="25">
        <v>7.9699999999999999E-5</v>
      </c>
      <c r="DA151" s="25">
        <v>1.17E-4</v>
      </c>
      <c r="DB151" s="25">
        <v>1.506E-4</v>
      </c>
      <c r="DC151" s="25">
        <v>2.109E-4</v>
      </c>
      <c r="DD151" s="25">
        <v>1.827E-4</v>
      </c>
      <c r="DE151" s="25">
        <v>1.6090000000000001E-4</v>
      </c>
      <c r="DF151" s="25">
        <v>1.192E-4</v>
      </c>
      <c r="DG151" s="25">
        <v>1.089E-4</v>
      </c>
      <c r="DH151" s="25">
        <v>1.019E-4</v>
      </c>
      <c r="DI151" s="25">
        <v>9.6500000000000001E-5</v>
      </c>
    </row>
    <row r="152" spans="1:113" x14ac:dyDescent="0.25">
      <c r="A152" t="str">
        <f t="shared" si="2"/>
        <v>Greater Bay Area_All_All_All_All_0 to 20 kW_44060</v>
      </c>
      <c r="B152" t="s">
        <v>155</v>
      </c>
      <c r="C152" t="s">
        <v>219</v>
      </c>
      <c r="D152" t="s">
        <v>220</v>
      </c>
      <c r="E152" t="s">
        <v>2</v>
      </c>
      <c r="F152" t="s">
        <v>2</v>
      </c>
      <c r="G152" t="s">
        <v>2</v>
      </c>
      <c r="H152" t="s">
        <v>2</v>
      </c>
      <c r="I152" t="s">
        <v>208</v>
      </c>
      <c r="J152" s="11">
        <v>44060</v>
      </c>
      <c r="K152">
        <v>15</v>
      </c>
      <c r="L152">
        <v>18</v>
      </c>
      <c r="M152">
        <v>9258</v>
      </c>
      <c r="N152">
        <v>0</v>
      </c>
      <c r="O152">
        <v>0</v>
      </c>
      <c r="P152">
        <v>0</v>
      </c>
      <c r="Q152">
        <v>0</v>
      </c>
      <c r="R152">
        <v>1.6609940000000001</v>
      </c>
      <c r="S152">
        <v>1.612689</v>
      </c>
      <c r="T152">
        <v>1.57192</v>
      </c>
      <c r="U152">
        <v>1.5444850000000001</v>
      </c>
      <c r="V152">
        <v>1.576398</v>
      </c>
      <c r="W152">
        <v>1.7053560000000001</v>
      </c>
      <c r="X152">
        <v>1.7526440000000001</v>
      </c>
      <c r="Y152">
        <v>1.8830739999999999</v>
      </c>
      <c r="Z152">
        <v>2.302311</v>
      </c>
      <c r="AA152">
        <v>2.5952549999999999</v>
      </c>
      <c r="AB152">
        <v>2.8033899999999998</v>
      </c>
      <c r="AC152">
        <v>2.946736</v>
      </c>
      <c r="AD152">
        <v>3.0322840000000002</v>
      </c>
      <c r="AE152">
        <v>3.0880399999999999</v>
      </c>
      <c r="AF152">
        <v>3.1002830000000001</v>
      </c>
      <c r="AG152">
        <v>3.0504660000000001</v>
      </c>
      <c r="AH152">
        <v>2.8365239999999998</v>
      </c>
      <c r="AI152">
        <v>2.4383780000000002</v>
      </c>
      <c r="AJ152">
        <v>2.091011</v>
      </c>
      <c r="AK152">
        <v>1.9754210000000001</v>
      </c>
      <c r="AL152">
        <v>2.0096539999999998</v>
      </c>
      <c r="AM152">
        <v>1.8970020000000001</v>
      </c>
      <c r="AN152">
        <v>1.7884739999999999</v>
      </c>
      <c r="AO152">
        <v>1.710164</v>
      </c>
      <c r="AP152">
        <v>76.492170000000002</v>
      </c>
      <c r="AQ152">
        <v>75.711749999999995</v>
      </c>
      <c r="AR152">
        <v>74.74315</v>
      </c>
      <c r="AS152">
        <v>74.191460000000006</v>
      </c>
      <c r="AT152">
        <v>73.351179999999999</v>
      </c>
      <c r="AU152">
        <v>72.720190000000002</v>
      </c>
      <c r="AV152">
        <v>72.606849999999994</v>
      </c>
      <c r="AW152">
        <v>73.248220000000003</v>
      </c>
      <c r="AX152">
        <v>75.484549999999999</v>
      </c>
      <c r="AY152">
        <v>79.589410000000001</v>
      </c>
      <c r="AZ152">
        <v>84.058779999999999</v>
      </c>
      <c r="BA152">
        <v>87.501390000000001</v>
      </c>
      <c r="BB152">
        <v>90.871470000000002</v>
      </c>
      <c r="BC152">
        <v>91.888040000000004</v>
      </c>
      <c r="BD152">
        <v>91.762559999999993</v>
      </c>
      <c r="BE152">
        <v>93.04034</v>
      </c>
      <c r="BF152">
        <v>92.903850000000006</v>
      </c>
      <c r="BG152">
        <v>89.90849</v>
      </c>
      <c r="BH152">
        <v>87.748840000000001</v>
      </c>
      <c r="BI152">
        <v>84.867679999999993</v>
      </c>
      <c r="BJ152">
        <v>82.069410000000005</v>
      </c>
      <c r="BK152">
        <v>79.751009999999994</v>
      </c>
      <c r="BL152">
        <v>78.618859999999998</v>
      </c>
      <c r="BM152">
        <v>77.060860000000005</v>
      </c>
      <c r="BN152">
        <v>-5.1725E-3</v>
      </c>
      <c r="BO152">
        <v>2.745E-4</v>
      </c>
      <c r="BP152">
        <v>-1.2267000000000001E-3</v>
      </c>
      <c r="BQ152">
        <v>7.3649999999999996E-4</v>
      </c>
      <c r="BR152">
        <v>1.7734000000000001E-3</v>
      </c>
      <c r="BS152">
        <v>-4.9411000000000004E-3</v>
      </c>
      <c r="BT152">
        <v>-4.483E-3</v>
      </c>
      <c r="BU152">
        <v>-2.3240500000000001E-2</v>
      </c>
      <c r="BV152">
        <v>-3.11752E-2</v>
      </c>
      <c r="BW152">
        <v>-2.35794E-2</v>
      </c>
      <c r="BX152">
        <v>-1.53207E-2</v>
      </c>
      <c r="BY152">
        <v>3.5804000000000001E-3</v>
      </c>
      <c r="BZ152">
        <v>1.75132E-2</v>
      </c>
      <c r="CA152">
        <v>2.0690900000000002E-2</v>
      </c>
      <c r="CB152">
        <v>4.5807500000000001E-2</v>
      </c>
      <c r="CC152">
        <v>6.7856799999999995E-2</v>
      </c>
      <c r="CD152">
        <v>6.1737399999999998E-2</v>
      </c>
      <c r="CE152">
        <v>3.9619700000000001E-2</v>
      </c>
      <c r="CF152">
        <v>1.0754E-2</v>
      </c>
      <c r="CG152">
        <v>1.11909E-2</v>
      </c>
      <c r="CH152">
        <v>-4.8655E-3</v>
      </c>
      <c r="CI152">
        <v>-4.3417000000000004E-3</v>
      </c>
      <c r="CJ152">
        <v>-4.1075E-3</v>
      </c>
      <c r="CK152">
        <v>-4.2814999999999997E-3</v>
      </c>
      <c r="CL152" s="25">
        <v>6.69E-5</v>
      </c>
      <c r="CM152" s="25">
        <v>6.6000000000000005E-5</v>
      </c>
      <c r="CN152" s="25">
        <v>6.8300000000000007E-5</v>
      </c>
      <c r="CO152" s="25">
        <v>7.1099999999999994E-5</v>
      </c>
      <c r="CP152" s="25">
        <v>7.2899999999999997E-5</v>
      </c>
      <c r="CQ152" s="25">
        <v>9.6199999999999994E-5</v>
      </c>
      <c r="CR152" s="25">
        <v>1.9579999999999999E-4</v>
      </c>
      <c r="CS152" s="25">
        <v>1.7569999999999999E-4</v>
      </c>
      <c r="CT152" s="25">
        <v>1.4410000000000001E-4</v>
      </c>
      <c r="CU152" s="25">
        <v>6.3700000000000003E-5</v>
      </c>
      <c r="CV152" s="25">
        <v>1.56E-5</v>
      </c>
      <c r="CW152" s="25">
        <v>5.1599999999999997E-6</v>
      </c>
      <c r="CX152" s="25">
        <v>1.5500000000000001E-5</v>
      </c>
      <c r="CY152" s="25">
        <v>4.2500000000000003E-5</v>
      </c>
      <c r="CZ152" s="25">
        <v>6.9599999999999998E-5</v>
      </c>
      <c r="DA152" s="25">
        <v>1.037E-4</v>
      </c>
      <c r="DB152" s="25">
        <v>1.663E-4</v>
      </c>
      <c r="DC152" s="25">
        <v>2.632E-4</v>
      </c>
      <c r="DD152" s="25">
        <v>1.27E-4</v>
      </c>
      <c r="DE152" s="25">
        <v>1.077E-4</v>
      </c>
      <c r="DF152" s="25">
        <v>8.81E-5</v>
      </c>
      <c r="DG152" s="25">
        <v>7.3800000000000005E-5</v>
      </c>
      <c r="DH152" s="25">
        <v>6.8700000000000003E-5</v>
      </c>
      <c r="DI152" s="25">
        <v>6.5099999999999997E-5</v>
      </c>
    </row>
    <row r="153" spans="1:113" x14ac:dyDescent="0.25">
      <c r="A153" t="str">
        <f t="shared" si="2"/>
        <v>Greater Bay Area_All_All_All_All_0 to 20 kW_44061</v>
      </c>
      <c r="B153" t="s">
        <v>155</v>
      </c>
      <c r="C153" t="s">
        <v>219</v>
      </c>
      <c r="D153" t="s">
        <v>220</v>
      </c>
      <c r="E153" t="s">
        <v>2</v>
      </c>
      <c r="F153" t="s">
        <v>2</v>
      </c>
      <c r="G153" t="s">
        <v>2</v>
      </c>
      <c r="H153" t="s">
        <v>2</v>
      </c>
      <c r="I153" t="s">
        <v>208</v>
      </c>
      <c r="J153" s="11">
        <v>44061</v>
      </c>
      <c r="K153">
        <v>15</v>
      </c>
      <c r="L153">
        <v>18</v>
      </c>
      <c r="M153">
        <v>9258</v>
      </c>
      <c r="N153">
        <v>0</v>
      </c>
      <c r="O153">
        <v>0</v>
      </c>
      <c r="P153">
        <v>0</v>
      </c>
      <c r="Q153">
        <v>0</v>
      </c>
      <c r="R153">
        <v>1.6506510000000001</v>
      </c>
      <c r="S153">
        <v>1.6085929999999999</v>
      </c>
      <c r="T153">
        <v>1.5751740000000001</v>
      </c>
      <c r="U153">
        <v>1.566592</v>
      </c>
      <c r="V153">
        <v>1.5845450000000001</v>
      </c>
      <c r="W153">
        <v>1.653125</v>
      </c>
      <c r="X153">
        <v>1.7375240000000001</v>
      </c>
      <c r="Y153">
        <v>1.855488</v>
      </c>
      <c r="Z153">
        <v>2.2347480000000002</v>
      </c>
      <c r="AA153">
        <v>2.5477720000000001</v>
      </c>
      <c r="AB153">
        <v>2.7821699999999998</v>
      </c>
      <c r="AC153">
        <v>2.9942419999999998</v>
      </c>
      <c r="AD153">
        <v>3.0687129999999998</v>
      </c>
      <c r="AE153">
        <v>3.1730209999999999</v>
      </c>
      <c r="AF153">
        <v>3.1634579999999999</v>
      </c>
      <c r="AG153">
        <v>3.1432600000000002</v>
      </c>
      <c r="AH153">
        <v>2.9521649999999999</v>
      </c>
      <c r="AI153">
        <v>2.536673</v>
      </c>
      <c r="AJ153">
        <v>2.2033369999999999</v>
      </c>
      <c r="AK153">
        <v>2.0728420000000001</v>
      </c>
      <c r="AL153">
        <v>2.1140810000000001</v>
      </c>
      <c r="AM153">
        <v>1.9695339999999999</v>
      </c>
      <c r="AN153">
        <v>1.8464769999999999</v>
      </c>
      <c r="AO153">
        <v>1.7470399999999999</v>
      </c>
      <c r="AP153">
        <v>77.346329999999995</v>
      </c>
      <c r="AQ153">
        <v>74.117239999999995</v>
      </c>
      <c r="AR153">
        <v>73.625100000000003</v>
      </c>
      <c r="AS153">
        <v>73.098519999999994</v>
      </c>
      <c r="AT153">
        <v>72.722229999999996</v>
      </c>
      <c r="AU153">
        <v>71.891760000000005</v>
      </c>
      <c r="AV153">
        <v>71.05153</v>
      </c>
      <c r="AW153">
        <v>71.222579999999994</v>
      </c>
      <c r="AX153">
        <v>74.750690000000006</v>
      </c>
      <c r="AY153">
        <v>79.70787</v>
      </c>
      <c r="AZ153">
        <v>84.226619999999997</v>
      </c>
      <c r="BA153">
        <v>88.203320000000005</v>
      </c>
      <c r="BB153">
        <v>91.791240000000002</v>
      </c>
      <c r="BC153">
        <v>93.793400000000005</v>
      </c>
      <c r="BD153">
        <v>94.478939999999994</v>
      </c>
      <c r="BE153">
        <v>95.540629999999993</v>
      </c>
      <c r="BF153">
        <v>95.719710000000006</v>
      </c>
      <c r="BG153">
        <v>93.633189999999999</v>
      </c>
      <c r="BH153">
        <v>91.362129999999993</v>
      </c>
      <c r="BI153">
        <v>88.137259999999998</v>
      </c>
      <c r="BJ153">
        <v>84.172229999999999</v>
      </c>
      <c r="BK153">
        <v>81.876769999999993</v>
      </c>
      <c r="BL153">
        <v>80.866309999999999</v>
      </c>
      <c r="BM153">
        <v>79.816419999999994</v>
      </c>
      <c r="BN153">
        <v>-6.6226999999999996E-3</v>
      </c>
      <c r="BO153">
        <v>-2.2477999999999999E-3</v>
      </c>
      <c r="BP153">
        <v>-1.3439999999999999E-3</v>
      </c>
      <c r="BQ153">
        <v>1.2899999999999999E-3</v>
      </c>
      <c r="BR153">
        <v>2.6396000000000002E-3</v>
      </c>
      <c r="BS153">
        <v>3.0403000000000001E-3</v>
      </c>
      <c r="BT153">
        <v>-5.7536000000000002E-3</v>
      </c>
      <c r="BU153">
        <v>-7.3463000000000001E-3</v>
      </c>
      <c r="BV153">
        <v>-1.3735799999999999E-2</v>
      </c>
      <c r="BW153">
        <v>-1.9116500000000002E-2</v>
      </c>
      <c r="BX153">
        <v>-6.5645E-3</v>
      </c>
      <c r="BY153">
        <v>1.7076999999999999E-3</v>
      </c>
      <c r="BZ153">
        <v>1.52202E-2</v>
      </c>
      <c r="CA153">
        <v>2.27195E-2</v>
      </c>
      <c r="CB153">
        <v>4.6780799999999997E-2</v>
      </c>
      <c r="CC153">
        <v>5.3116999999999998E-2</v>
      </c>
      <c r="CD153">
        <v>4.8077500000000002E-2</v>
      </c>
      <c r="CE153">
        <v>3.3192899999999997E-2</v>
      </c>
      <c r="CF153">
        <v>9.0101999999999995E-3</v>
      </c>
      <c r="CG153">
        <v>4.5864E-3</v>
      </c>
      <c r="CH153">
        <v>-2.0100000000000001E-3</v>
      </c>
      <c r="CI153">
        <v>-6.7023999999999999E-3</v>
      </c>
      <c r="CJ153">
        <v>-6.9373000000000004E-3</v>
      </c>
      <c r="CK153">
        <v>-4.4384000000000003E-3</v>
      </c>
      <c r="CL153" s="25">
        <v>8.14E-5</v>
      </c>
      <c r="CM153" s="25">
        <v>7.5699999999999997E-5</v>
      </c>
      <c r="CN153" s="25">
        <v>8.0000000000000007E-5</v>
      </c>
      <c r="CO153" s="25">
        <v>8.1699999999999994E-5</v>
      </c>
      <c r="CP153" s="25">
        <v>7.9599999999999997E-5</v>
      </c>
      <c r="CQ153" s="25">
        <v>8.1299999999999997E-5</v>
      </c>
      <c r="CR153" s="25">
        <v>1.9259999999999999E-4</v>
      </c>
      <c r="CS153" s="25">
        <v>1.8679999999999999E-4</v>
      </c>
      <c r="CT153" s="25">
        <v>1.362E-4</v>
      </c>
      <c r="CU153" s="25">
        <v>5.7899999999999998E-5</v>
      </c>
      <c r="CV153" s="25">
        <v>1.4E-5</v>
      </c>
      <c r="CW153" s="25">
        <v>4.3499999999999999E-6</v>
      </c>
      <c r="CX153" s="25">
        <v>1.52E-5</v>
      </c>
      <c r="CY153" s="25">
        <v>4.8300000000000002E-5</v>
      </c>
      <c r="CZ153" s="25">
        <v>8.0400000000000003E-5</v>
      </c>
      <c r="DA153" s="25">
        <v>1.18E-4</v>
      </c>
      <c r="DB153" s="25">
        <v>1.786E-4</v>
      </c>
      <c r="DC153" s="25">
        <v>2.6739999999999999E-4</v>
      </c>
      <c r="DD153" s="25">
        <v>1.7210000000000001E-4</v>
      </c>
      <c r="DE153" s="25">
        <v>1.429E-4</v>
      </c>
      <c r="DF153" s="25">
        <v>1.044E-4</v>
      </c>
      <c r="DG153" s="25">
        <v>8.9900000000000003E-5</v>
      </c>
      <c r="DH153" s="25">
        <v>8.6000000000000003E-5</v>
      </c>
      <c r="DI153" s="25">
        <v>8.5599999999999994E-5</v>
      </c>
    </row>
    <row r="154" spans="1:113" x14ac:dyDescent="0.25">
      <c r="A154" t="str">
        <f t="shared" si="2"/>
        <v>Greater Bay Area_All_All_All_All_0 to 20 kW_44062</v>
      </c>
      <c r="B154" t="s">
        <v>155</v>
      </c>
      <c r="C154" t="s">
        <v>219</v>
      </c>
      <c r="D154" t="s">
        <v>220</v>
      </c>
      <c r="E154" t="s">
        <v>2</v>
      </c>
      <c r="F154" t="s">
        <v>2</v>
      </c>
      <c r="G154" t="s">
        <v>2</v>
      </c>
      <c r="H154" t="s">
        <v>2</v>
      </c>
      <c r="I154" t="s">
        <v>208</v>
      </c>
      <c r="J154" s="11">
        <v>44062</v>
      </c>
      <c r="K154">
        <v>15</v>
      </c>
      <c r="L154">
        <v>18</v>
      </c>
      <c r="M154">
        <v>9258</v>
      </c>
      <c r="N154">
        <v>0</v>
      </c>
      <c r="O154">
        <v>0</v>
      </c>
      <c r="P154">
        <v>0</v>
      </c>
      <c r="Q154">
        <v>0</v>
      </c>
      <c r="R154">
        <v>1.683084</v>
      </c>
      <c r="S154">
        <v>1.642352</v>
      </c>
      <c r="T154">
        <v>1.607928</v>
      </c>
      <c r="U154">
        <v>1.585545</v>
      </c>
      <c r="V154">
        <v>1.6019270000000001</v>
      </c>
      <c r="W154">
        <v>1.671513</v>
      </c>
      <c r="X154">
        <v>1.7533190000000001</v>
      </c>
      <c r="Y154">
        <v>1.8600429999999999</v>
      </c>
      <c r="Z154">
        <v>2.2134879999999999</v>
      </c>
      <c r="AA154">
        <v>2.5043299999999999</v>
      </c>
      <c r="AB154">
        <v>2.7110940000000001</v>
      </c>
      <c r="AC154">
        <v>2.8659979999999998</v>
      </c>
      <c r="AD154">
        <v>2.9581189999999999</v>
      </c>
      <c r="AE154">
        <v>3.0236489999999998</v>
      </c>
      <c r="AF154">
        <v>3.0559120000000002</v>
      </c>
      <c r="AG154">
        <v>3.0232389999999998</v>
      </c>
      <c r="AH154">
        <v>2.7986270000000002</v>
      </c>
      <c r="AI154">
        <v>2.3847520000000002</v>
      </c>
      <c r="AJ154">
        <v>2.073858</v>
      </c>
      <c r="AK154">
        <v>1.955128</v>
      </c>
      <c r="AL154">
        <v>2.0003959999999998</v>
      </c>
      <c r="AM154">
        <v>1.87358</v>
      </c>
      <c r="AN154">
        <v>1.734696</v>
      </c>
      <c r="AO154">
        <v>1.6468739999999999</v>
      </c>
      <c r="AP154">
        <v>75.858829999999998</v>
      </c>
      <c r="AQ154">
        <v>78.070530000000005</v>
      </c>
      <c r="AR154">
        <v>76.834559999999996</v>
      </c>
      <c r="AS154">
        <v>76.211380000000005</v>
      </c>
      <c r="AT154">
        <v>73.99494</v>
      </c>
      <c r="AU154">
        <v>73.501080000000002</v>
      </c>
      <c r="AV154">
        <v>72.094430000000003</v>
      </c>
      <c r="AW154">
        <v>72.339420000000004</v>
      </c>
      <c r="AX154">
        <v>75.339209999999994</v>
      </c>
      <c r="AY154">
        <v>80.0886</v>
      </c>
      <c r="AZ154">
        <v>83.932609999999997</v>
      </c>
      <c r="BA154">
        <v>86.864019999999996</v>
      </c>
      <c r="BB154">
        <v>89.443730000000002</v>
      </c>
      <c r="BC154">
        <v>91.256770000000003</v>
      </c>
      <c r="BD154">
        <v>93.289900000000003</v>
      </c>
      <c r="BE154">
        <v>93.37518</v>
      </c>
      <c r="BF154">
        <v>92.441550000000007</v>
      </c>
      <c r="BG154">
        <v>90.006770000000003</v>
      </c>
      <c r="BH154">
        <v>87.379949999999994</v>
      </c>
      <c r="BI154">
        <v>83.812970000000007</v>
      </c>
      <c r="BJ154">
        <v>80.000360000000001</v>
      </c>
      <c r="BK154">
        <v>77.304289999999995</v>
      </c>
      <c r="BL154">
        <v>75.969239999999999</v>
      </c>
      <c r="BM154">
        <v>74.097679999999997</v>
      </c>
      <c r="BN154">
        <v>-6.8589000000000002E-3</v>
      </c>
      <c r="BO154">
        <v>7.6880000000000004E-4</v>
      </c>
      <c r="BP154">
        <v>1.3630000000000001E-4</v>
      </c>
      <c r="BQ154">
        <v>3.4811E-3</v>
      </c>
      <c r="BR154">
        <v>3.2916999999999998E-3</v>
      </c>
      <c r="BS154">
        <v>4.5723999999999999E-3</v>
      </c>
      <c r="BT154">
        <v>-5.9930000000000001E-3</v>
      </c>
      <c r="BU154" s="25">
        <v>-8.8515999999999994E-3</v>
      </c>
      <c r="BV154">
        <v>-1.53134E-2</v>
      </c>
      <c r="BW154">
        <v>-2.1322000000000001E-2</v>
      </c>
      <c r="BX154">
        <v>-6.4425999999999997E-3</v>
      </c>
      <c r="BY154">
        <v>1.5755000000000001E-3</v>
      </c>
      <c r="BZ154">
        <v>1.2671999999999999E-2</v>
      </c>
      <c r="CA154">
        <v>1.94942E-2</v>
      </c>
      <c r="CB154">
        <v>4.4033099999999999E-2</v>
      </c>
      <c r="CC154">
        <v>4.7565900000000001E-2</v>
      </c>
      <c r="CD154">
        <v>4.1233199999999998E-2</v>
      </c>
      <c r="CE154">
        <v>2.6534499999999999E-2</v>
      </c>
      <c r="CF154">
        <v>5.8459000000000002E-3</v>
      </c>
      <c r="CG154">
        <v>-9.2E-5</v>
      </c>
      <c r="CH154">
        <v>-3.6928E-3</v>
      </c>
      <c r="CI154">
        <v>-1.06163E-2</v>
      </c>
      <c r="CJ154">
        <v>-1.1092400000000001E-2</v>
      </c>
      <c r="CK154">
        <v>-9.4894000000000003E-3</v>
      </c>
      <c r="CL154" s="25">
        <v>7.8499999999999997E-5</v>
      </c>
      <c r="CM154" s="25">
        <v>9.4199999999999999E-5</v>
      </c>
      <c r="CN154" s="25">
        <v>1.072E-4</v>
      </c>
      <c r="CO154" s="25">
        <v>1.075E-4</v>
      </c>
      <c r="CP154" s="25">
        <v>9.0400000000000002E-5</v>
      </c>
      <c r="CQ154" s="25">
        <v>8.6600000000000004E-5</v>
      </c>
      <c r="CR154" s="25">
        <v>1.4359999999999999E-4</v>
      </c>
      <c r="CS154" s="25">
        <v>1.37E-4</v>
      </c>
      <c r="CT154" s="25">
        <v>9.7999999999999997E-5</v>
      </c>
      <c r="CU154" s="25">
        <v>4.4700000000000002E-5</v>
      </c>
      <c r="CV154" s="25">
        <v>1.2099999999999999E-5</v>
      </c>
      <c r="CW154" s="25">
        <v>4.0300000000000004E-6</v>
      </c>
      <c r="CX154" s="25">
        <v>1.3200000000000001E-5</v>
      </c>
      <c r="CY154" s="25">
        <v>4.1900000000000002E-5</v>
      </c>
      <c r="CZ154" s="25">
        <v>7.4099999999999999E-5</v>
      </c>
      <c r="DA154" s="25">
        <v>1.065E-4</v>
      </c>
      <c r="DB154" s="25">
        <v>1.551E-4</v>
      </c>
      <c r="DC154" s="25">
        <v>2.2269999999999999E-4</v>
      </c>
      <c r="DD154" s="25">
        <v>1.5090000000000001E-4</v>
      </c>
      <c r="DE154" s="25">
        <v>1.2970000000000001E-4</v>
      </c>
      <c r="DF154" s="25">
        <v>9.0400000000000002E-5</v>
      </c>
      <c r="DG154" s="25">
        <v>7.7700000000000005E-5</v>
      </c>
      <c r="DH154" s="25">
        <v>7.1699999999999995E-5</v>
      </c>
      <c r="DI154" s="25">
        <v>6.8300000000000007E-5</v>
      </c>
    </row>
    <row r="155" spans="1:113" x14ac:dyDescent="0.25">
      <c r="A155" t="str">
        <f t="shared" si="2"/>
        <v>Greater Bay Area_All_All_All_All_0 to 20 kW_44080</v>
      </c>
      <c r="B155" t="s">
        <v>155</v>
      </c>
      <c r="C155" t="s">
        <v>219</v>
      </c>
      <c r="D155" t="s">
        <v>220</v>
      </c>
      <c r="E155" t="s">
        <v>2</v>
      </c>
      <c r="F155" t="s">
        <v>2</v>
      </c>
      <c r="G155" t="s">
        <v>2</v>
      </c>
      <c r="H155" t="s">
        <v>2</v>
      </c>
      <c r="I155" t="s">
        <v>208</v>
      </c>
      <c r="J155" s="11">
        <v>44080</v>
      </c>
      <c r="K155">
        <v>15</v>
      </c>
      <c r="L155">
        <v>18</v>
      </c>
      <c r="M155">
        <v>9258</v>
      </c>
      <c r="N155">
        <v>0</v>
      </c>
      <c r="O155">
        <v>0</v>
      </c>
      <c r="P155">
        <v>0</v>
      </c>
      <c r="Q155">
        <v>0</v>
      </c>
      <c r="R155">
        <v>1.541288</v>
      </c>
      <c r="S155">
        <v>1.50569</v>
      </c>
      <c r="T155">
        <v>1.472512</v>
      </c>
      <c r="U155">
        <v>1.4508730000000001</v>
      </c>
      <c r="V155">
        <v>1.44936</v>
      </c>
      <c r="W155">
        <v>1.4550080000000001</v>
      </c>
      <c r="X155">
        <v>1.418048</v>
      </c>
      <c r="Y155">
        <v>1.2509269999999999</v>
      </c>
      <c r="Z155">
        <v>1.290654</v>
      </c>
      <c r="AA155">
        <v>1.478334</v>
      </c>
      <c r="AB155">
        <v>1.6921349999999999</v>
      </c>
      <c r="AC155">
        <v>1.875332</v>
      </c>
      <c r="AD155">
        <v>1.9761340000000001</v>
      </c>
      <c r="AE155">
        <v>2.0434909999999999</v>
      </c>
      <c r="AF155">
        <v>2.0933470000000001</v>
      </c>
      <c r="AG155">
        <v>2.145111</v>
      </c>
      <c r="AH155">
        <v>2.1508509999999998</v>
      </c>
      <c r="AI155">
        <v>2.1193550000000001</v>
      </c>
      <c r="AJ155">
        <v>2.051485</v>
      </c>
      <c r="AK155">
        <v>2.0511149999999998</v>
      </c>
      <c r="AL155">
        <v>2.0623420000000001</v>
      </c>
      <c r="AM155">
        <v>1.972054</v>
      </c>
      <c r="AN155">
        <v>1.8300860000000001</v>
      </c>
      <c r="AO155">
        <v>1.7446280000000001</v>
      </c>
      <c r="AP155">
        <v>77.267300000000006</v>
      </c>
      <c r="AQ155">
        <v>73.611009999999993</v>
      </c>
      <c r="AR155">
        <v>72.540840000000003</v>
      </c>
      <c r="AS155">
        <v>71.524739999999994</v>
      </c>
      <c r="AT155">
        <v>70.846029999999999</v>
      </c>
      <c r="AU155">
        <v>70.221580000000003</v>
      </c>
      <c r="AV155">
        <v>69.687799999999996</v>
      </c>
      <c r="AW155">
        <v>69.265770000000003</v>
      </c>
      <c r="AX155">
        <v>72.836830000000006</v>
      </c>
      <c r="AY155">
        <v>78.878249999999994</v>
      </c>
      <c r="AZ155">
        <v>86.673100000000005</v>
      </c>
      <c r="BA155">
        <v>92.528279999999995</v>
      </c>
      <c r="BB155">
        <v>96.994479999999996</v>
      </c>
      <c r="BC155">
        <v>100.048</v>
      </c>
      <c r="BD155">
        <v>100.9226</v>
      </c>
      <c r="BE155">
        <v>101.5879</v>
      </c>
      <c r="BF155">
        <v>101.7792</v>
      </c>
      <c r="BG155">
        <v>100.2145</v>
      </c>
      <c r="BH155">
        <v>97.698080000000004</v>
      </c>
      <c r="BI155">
        <v>93.662350000000004</v>
      </c>
      <c r="BJ155">
        <v>88.687600000000003</v>
      </c>
      <c r="BK155">
        <v>85.491140000000001</v>
      </c>
      <c r="BL155">
        <v>81.786159999999995</v>
      </c>
      <c r="BM155">
        <v>79.695359999999994</v>
      </c>
      <c r="BN155">
        <v>1.1228999999999999E-2</v>
      </c>
      <c r="BO155">
        <v>8.4674999999999993E-3</v>
      </c>
      <c r="BP155">
        <v>7.0759999999999998E-3</v>
      </c>
      <c r="BQ155">
        <v>6.8028000000000003E-3</v>
      </c>
      <c r="BR155">
        <v>6.0787999999999997E-3</v>
      </c>
      <c r="BS155">
        <v>-8.4040000000000004E-4</v>
      </c>
      <c r="BT155">
        <v>4.5513999999999997E-3</v>
      </c>
      <c r="BU155">
        <v>-5.6927000000000002E-3</v>
      </c>
      <c r="BV155">
        <v>-8.9916000000000006E-3</v>
      </c>
      <c r="BW155">
        <v>-5.2015999999999998E-3</v>
      </c>
      <c r="BX155">
        <v>-1.18935E-2</v>
      </c>
      <c r="BY155">
        <v>3.1162E-3</v>
      </c>
      <c r="BZ155">
        <v>5.4060000000000002E-3</v>
      </c>
      <c r="CA155">
        <v>3.5358999999999998E-3</v>
      </c>
      <c r="CB155">
        <v>1.09748E-2</v>
      </c>
      <c r="CC155">
        <v>2.5822899999999999E-2</v>
      </c>
      <c r="CD155">
        <v>3.5197600000000002E-2</v>
      </c>
      <c r="CE155">
        <v>3.3201799999999997E-2</v>
      </c>
      <c r="CF155">
        <v>1.8228399999999999E-2</v>
      </c>
      <c r="CG155">
        <v>2.18211E-2</v>
      </c>
      <c r="CH155">
        <v>8.4875999999999997E-3</v>
      </c>
      <c r="CI155">
        <v>1.1038600000000001E-2</v>
      </c>
      <c r="CJ155">
        <v>7.4552999999999998E-3</v>
      </c>
      <c r="CK155">
        <v>7.6166000000000003E-3</v>
      </c>
      <c r="CL155" s="25">
        <v>1.584E-4</v>
      </c>
      <c r="CM155" s="25">
        <v>1.5430000000000001E-4</v>
      </c>
      <c r="CN155" s="25">
        <v>1.6359999999999999E-4</v>
      </c>
      <c r="CO155" s="25">
        <v>1.5449999999999999E-4</v>
      </c>
      <c r="CP155" s="25">
        <v>1.4410000000000001E-4</v>
      </c>
      <c r="CQ155" s="25">
        <v>1.4980000000000001E-4</v>
      </c>
      <c r="CR155" s="25">
        <v>1.6650000000000001E-4</v>
      </c>
      <c r="CS155" s="25">
        <v>1.4630000000000001E-4</v>
      </c>
      <c r="CT155" s="25">
        <v>1.5750000000000001E-4</v>
      </c>
      <c r="CU155" s="25">
        <v>1.2659999999999999E-4</v>
      </c>
      <c r="CV155" s="25">
        <v>4.5599999999999997E-5</v>
      </c>
      <c r="CW155" s="25">
        <v>1.7200000000000001E-5</v>
      </c>
      <c r="CX155" s="25">
        <v>5.0899999999999997E-5</v>
      </c>
      <c r="CY155" s="25">
        <v>1.6129999999999999E-4</v>
      </c>
      <c r="CZ155" s="25">
        <v>2.4719999999999999E-4</v>
      </c>
      <c r="DA155" s="25">
        <v>3.2729999999999999E-4</v>
      </c>
      <c r="DB155" s="25">
        <v>4.0759999999999999E-4</v>
      </c>
      <c r="DC155" s="25">
        <v>4.6230000000000002E-4</v>
      </c>
      <c r="DD155" s="25">
        <v>4.4020000000000002E-4</v>
      </c>
      <c r="DE155" s="25">
        <v>3.3060000000000001E-4</v>
      </c>
      <c r="DF155" s="25">
        <v>2.5179999999999999E-4</v>
      </c>
      <c r="DG155" s="25">
        <v>2.8870000000000002E-4</v>
      </c>
      <c r="DH155" s="25">
        <v>2.4350000000000001E-4</v>
      </c>
      <c r="DI155" s="25">
        <v>2.2369999999999999E-4</v>
      </c>
    </row>
    <row r="156" spans="1:113" x14ac:dyDescent="0.25">
      <c r="A156" t="str">
        <f t="shared" si="2"/>
        <v>Greater Bay Area_All_All_All_All_0 to 20 kW_2958465</v>
      </c>
      <c r="B156" t="s">
        <v>169</v>
      </c>
      <c r="C156" t="s">
        <v>219</v>
      </c>
      <c r="D156" t="s">
        <v>220</v>
      </c>
      <c r="E156" t="s">
        <v>2</v>
      </c>
      <c r="F156" t="s">
        <v>2</v>
      </c>
      <c r="G156" t="s">
        <v>2</v>
      </c>
      <c r="H156" t="s">
        <v>2</v>
      </c>
      <c r="I156" t="s">
        <v>208</v>
      </c>
      <c r="J156" s="11">
        <v>2958465</v>
      </c>
      <c r="K156">
        <v>15</v>
      </c>
      <c r="L156">
        <v>18</v>
      </c>
      <c r="M156">
        <v>9256.7690000000002</v>
      </c>
      <c r="N156">
        <v>0</v>
      </c>
      <c r="O156">
        <v>0</v>
      </c>
      <c r="P156">
        <v>0</v>
      </c>
      <c r="Q156">
        <v>0</v>
      </c>
      <c r="R156">
        <v>1.5209410000000001</v>
      </c>
      <c r="S156">
        <v>1.4850559999999999</v>
      </c>
      <c r="T156">
        <v>1.450229</v>
      </c>
      <c r="U156">
        <v>1.4343729999999999</v>
      </c>
      <c r="V156">
        <v>1.444958</v>
      </c>
      <c r="W156">
        <v>1.4968349999999999</v>
      </c>
      <c r="X156">
        <v>1.4880990000000001</v>
      </c>
      <c r="Y156">
        <v>1.5786530000000001</v>
      </c>
      <c r="Z156">
        <v>1.8633390000000001</v>
      </c>
      <c r="AA156">
        <v>2.1166459999999998</v>
      </c>
      <c r="AB156">
        <v>2.312494</v>
      </c>
      <c r="AC156">
        <v>2.4674520000000002</v>
      </c>
      <c r="AD156">
        <v>2.5532249999999999</v>
      </c>
      <c r="AE156">
        <v>2.644266</v>
      </c>
      <c r="AF156">
        <v>2.697956</v>
      </c>
      <c r="AG156">
        <v>2.6838850000000001</v>
      </c>
      <c r="AH156">
        <v>2.5403899999999999</v>
      </c>
      <c r="AI156">
        <v>2.2124440000000001</v>
      </c>
      <c r="AJ156">
        <v>1.9711939999999999</v>
      </c>
      <c r="AK156">
        <v>1.8598269999999999</v>
      </c>
      <c r="AL156">
        <v>1.8853740000000001</v>
      </c>
      <c r="AM156">
        <v>1.8023210000000001</v>
      </c>
      <c r="AN156">
        <v>1.682903</v>
      </c>
      <c r="AO156">
        <v>1.602746</v>
      </c>
      <c r="AP156">
        <v>71.282579999999996</v>
      </c>
      <c r="AQ156">
        <v>69.981120000000004</v>
      </c>
      <c r="AR156">
        <v>69.007249999999999</v>
      </c>
      <c r="AS156">
        <v>68.173640000000006</v>
      </c>
      <c r="AT156">
        <v>67.278109999999998</v>
      </c>
      <c r="AU156">
        <v>66.54477</v>
      </c>
      <c r="AV156">
        <v>65.982069999999993</v>
      </c>
      <c r="AW156">
        <v>66.529849999999996</v>
      </c>
      <c r="AX156">
        <v>69.120739999999998</v>
      </c>
      <c r="AY156">
        <v>73.015910000000005</v>
      </c>
      <c r="AZ156">
        <v>77.239680000000007</v>
      </c>
      <c r="BA156">
        <v>81.330719999999999</v>
      </c>
      <c r="BB156">
        <v>84.997230000000002</v>
      </c>
      <c r="BC156">
        <v>87.436449999999994</v>
      </c>
      <c r="BD156">
        <v>89.215350000000001</v>
      </c>
      <c r="BE156">
        <v>90.133529999999993</v>
      </c>
      <c r="BF156">
        <v>90.108549999999994</v>
      </c>
      <c r="BG156">
        <v>88.523229999999998</v>
      </c>
      <c r="BH156">
        <v>86.272970000000001</v>
      </c>
      <c r="BI156">
        <v>83.065160000000006</v>
      </c>
      <c r="BJ156">
        <v>79.228300000000004</v>
      </c>
      <c r="BK156">
        <v>76.313749999999999</v>
      </c>
      <c r="BL156">
        <v>74.2102</v>
      </c>
      <c r="BM156">
        <v>72.617869999999996</v>
      </c>
      <c r="BN156">
        <v>-5.3961E-3</v>
      </c>
      <c r="BO156">
        <v>-4.7777000000000002E-3</v>
      </c>
      <c r="BP156">
        <v>-3.1194E-3</v>
      </c>
      <c r="BQ156">
        <v>-2.196E-3</v>
      </c>
      <c r="BR156">
        <v>-4.5140000000000002E-4</v>
      </c>
      <c r="BS156">
        <v>-3.9267E-3</v>
      </c>
      <c r="BT156">
        <v>-5.0289999999999996E-3</v>
      </c>
      <c r="BU156">
        <v>-4.2842000000000002E-3</v>
      </c>
      <c r="BV156">
        <v>-4.3242999999999997E-3</v>
      </c>
      <c r="BW156">
        <v>-1.209E-3</v>
      </c>
      <c r="BX156">
        <v>-2.0496999999999998E-3</v>
      </c>
      <c r="BY156">
        <v>1.8388E-3</v>
      </c>
      <c r="BZ156">
        <v>6.4171999999999996E-3</v>
      </c>
      <c r="CA156">
        <v>1.14261E-2</v>
      </c>
      <c r="CB156">
        <v>3.1767900000000002E-2</v>
      </c>
      <c r="CC156">
        <v>4.06778E-2</v>
      </c>
      <c r="CD156">
        <v>3.7040200000000002E-2</v>
      </c>
      <c r="CE156">
        <v>2.4603900000000001E-2</v>
      </c>
      <c r="CF156">
        <v>5.7933999999999998E-3</v>
      </c>
      <c r="CG156">
        <v>2.1350000000000002E-3</v>
      </c>
      <c r="CH156">
        <v>-4.2268999999999996E-3</v>
      </c>
      <c r="CI156">
        <v>-9.2677000000000002E-3</v>
      </c>
      <c r="CJ156">
        <v>-9.7049000000000007E-3</v>
      </c>
      <c r="CK156">
        <v>-8.5591999999999994E-3</v>
      </c>
      <c r="CL156" s="25">
        <v>7.0099999999999998E-6</v>
      </c>
      <c r="CM156" s="25">
        <v>7.0700000000000001E-6</v>
      </c>
      <c r="CN156" s="25">
        <v>7.7999999999999999E-6</v>
      </c>
      <c r="CO156" s="25">
        <v>7.6199999999999999E-6</v>
      </c>
      <c r="CP156" s="25">
        <v>7.0700000000000001E-6</v>
      </c>
      <c r="CQ156" s="25">
        <v>7.43E-6</v>
      </c>
      <c r="CR156" s="25">
        <v>1.04E-5</v>
      </c>
      <c r="CS156" s="25">
        <v>8.7499999999999992E-6</v>
      </c>
      <c r="CT156" s="25">
        <v>6.7499999999999997E-6</v>
      </c>
      <c r="CU156" s="25">
        <v>3.6399999999999999E-6</v>
      </c>
      <c r="CV156" s="25">
        <v>1.08E-6</v>
      </c>
      <c r="CW156" s="25">
        <v>3.7E-7</v>
      </c>
      <c r="CX156" s="25">
        <v>1.2100000000000001E-6</v>
      </c>
      <c r="CY156" s="25">
        <v>4.2599999999999999E-6</v>
      </c>
      <c r="CZ156" s="25">
        <v>7.0400000000000004E-6</v>
      </c>
      <c r="DA156" s="25">
        <v>9.7499999999999998E-6</v>
      </c>
      <c r="DB156" s="25">
        <v>1.34E-5</v>
      </c>
      <c r="DC156" s="25">
        <v>1.6900000000000001E-5</v>
      </c>
      <c r="DD156" s="25">
        <v>1.42E-5</v>
      </c>
      <c r="DE156" s="25">
        <v>1.22E-5</v>
      </c>
      <c r="DF156" s="25">
        <v>8.9800000000000004E-6</v>
      </c>
      <c r="DG156" s="25">
        <v>8.4600000000000003E-6</v>
      </c>
      <c r="DH156" s="25">
        <v>7.7600000000000002E-6</v>
      </c>
      <c r="DI156" s="25">
        <v>7.6000000000000001E-6</v>
      </c>
    </row>
    <row r="157" spans="1:113" x14ac:dyDescent="0.25">
      <c r="A157" t="str">
        <f t="shared" si="2"/>
        <v>Greater Fresno Area_All_All_All_All_0 to 20 kW_43978</v>
      </c>
      <c r="B157" t="s">
        <v>155</v>
      </c>
      <c r="C157" t="s">
        <v>221</v>
      </c>
      <c r="D157" t="s">
        <v>222</v>
      </c>
      <c r="E157" t="s">
        <v>2</v>
      </c>
      <c r="F157" t="s">
        <v>2</v>
      </c>
      <c r="G157" t="s">
        <v>2</v>
      </c>
      <c r="H157" t="s">
        <v>2</v>
      </c>
      <c r="I157" t="s">
        <v>208</v>
      </c>
      <c r="J157" s="11">
        <v>43978</v>
      </c>
      <c r="K157">
        <v>15</v>
      </c>
      <c r="L157">
        <v>18</v>
      </c>
      <c r="M157">
        <v>22042</v>
      </c>
      <c r="N157">
        <v>0</v>
      </c>
      <c r="O157">
        <v>0</v>
      </c>
      <c r="P157">
        <v>0</v>
      </c>
      <c r="Q157">
        <v>0</v>
      </c>
      <c r="R157">
        <v>1.255582</v>
      </c>
      <c r="S157">
        <v>1.2098800000000001</v>
      </c>
      <c r="T157">
        <v>1.1792469999999999</v>
      </c>
      <c r="U157">
        <v>1.1595960000000001</v>
      </c>
      <c r="V157">
        <v>1.141588</v>
      </c>
      <c r="W157">
        <v>1.136177</v>
      </c>
      <c r="X157">
        <v>1.1203780000000001</v>
      </c>
      <c r="Y157">
        <v>1.366565</v>
      </c>
      <c r="Z157">
        <v>1.742874</v>
      </c>
      <c r="AA157">
        <v>2.0239530000000001</v>
      </c>
      <c r="AB157">
        <v>2.2303839999999999</v>
      </c>
      <c r="AC157">
        <v>2.3669310000000001</v>
      </c>
      <c r="AD157">
        <v>2.468048</v>
      </c>
      <c r="AE157">
        <v>2.5629970000000002</v>
      </c>
      <c r="AF157">
        <v>2.5844499999999999</v>
      </c>
      <c r="AG157">
        <v>2.5472440000000001</v>
      </c>
      <c r="AH157">
        <v>2.401459</v>
      </c>
      <c r="AI157">
        <v>2.0665399999999998</v>
      </c>
      <c r="AJ157">
        <v>1.844533</v>
      </c>
      <c r="AK157">
        <v>1.6978549999999999</v>
      </c>
      <c r="AL157">
        <v>1.6788609999999999</v>
      </c>
      <c r="AM157">
        <v>1.58317</v>
      </c>
      <c r="AN157">
        <v>1.462861</v>
      </c>
      <c r="AO157">
        <v>1.370676</v>
      </c>
      <c r="AP157">
        <v>72.266559999999998</v>
      </c>
      <c r="AQ157">
        <v>71.849069999999998</v>
      </c>
      <c r="AR157">
        <v>69.325410000000005</v>
      </c>
      <c r="AS157">
        <v>67.852879999999999</v>
      </c>
      <c r="AT157">
        <v>66.245959999999997</v>
      </c>
      <c r="AU157">
        <v>65.001850000000005</v>
      </c>
      <c r="AV157">
        <v>65.026079999999993</v>
      </c>
      <c r="AW157">
        <v>66.511160000000004</v>
      </c>
      <c r="AX157">
        <v>69.253010000000003</v>
      </c>
      <c r="AY157">
        <v>72.805859999999996</v>
      </c>
      <c r="AZ157">
        <v>75.020240000000001</v>
      </c>
      <c r="BA157">
        <v>77.527209999999997</v>
      </c>
      <c r="BB157">
        <v>80.969790000000003</v>
      </c>
      <c r="BC157">
        <v>83.194010000000006</v>
      </c>
      <c r="BD157">
        <v>85.323660000000004</v>
      </c>
      <c r="BE157">
        <v>85.973269999999999</v>
      </c>
      <c r="BF157">
        <v>87.234719999999996</v>
      </c>
      <c r="BG157">
        <v>87.703299999999999</v>
      </c>
      <c r="BH157">
        <v>87.118369999999999</v>
      </c>
      <c r="BI157">
        <v>85.778260000000003</v>
      </c>
      <c r="BJ157">
        <v>83.679599999999994</v>
      </c>
      <c r="BK157">
        <v>79.746939999999995</v>
      </c>
      <c r="BL157">
        <v>77.422179999999997</v>
      </c>
      <c r="BM157">
        <v>75.140519999999995</v>
      </c>
      <c r="BN157">
        <v>-4.6100000000000002E-5</v>
      </c>
      <c r="BO157">
        <v>1.39662E-2</v>
      </c>
      <c r="BP157">
        <v>8.7880000000000007E-3</v>
      </c>
      <c r="BQ157">
        <v>1.24023E-2</v>
      </c>
      <c r="BR157">
        <v>1.08967E-2</v>
      </c>
      <c r="BS157">
        <v>1.0850500000000001E-2</v>
      </c>
      <c r="BT157">
        <v>-1.3709E-3</v>
      </c>
      <c r="BU157">
        <v>-1.67572E-2</v>
      </c>
      <c r="BV157">
        <v>-3.74711E-2</v>
      </c>
      <c r="BW157">
        <v>-3.6361999999999998E-2</v>
      </c>
      <c r="BX157">
        <v>-8.3303000000000006E-3</v>
      </c>
      <c r="BY157">
        <v>1.6479000000000001E-3</v>
      </c>
      <c r="BZ157">
        <v>1.6167500000000001E-2</v>
      </c>
      <c r="CA157">
        <v>2.4151700000000002E-2</v>
      </c>
      <c r="CB157">
        <v>5.1603700000000002E-2</v>
      </c>
      <c r="CC157">
        <v>5.70038E-2</v>
      </c>
      <c r="CD157">
        <v>5.5245500000000003E-2</v>
      </c>
      <c r="CE157">
        <v>4.5831499999999997E-2</v>
      </c>
      <c r="CF157">
        <v>1.60345E-2</v>
      </c>
      <c r="CG157">
        <v>1.70814E-2</v>
      </c>
      <c r="CH157">
        <v>5.4222000000000003E-3</v>
      </c>
      <c r="CI157">
        <v>6.5078999999999996E-3</v>
      </c>
      <c r="CJ157">
        <v>7.0181000000000002E-3</v>
      </c>
      <c r="CK157">
        <v>9.3314000000000001E-3</v>
      </c>
      <c r="CL157" s="25">
        <v>9.2200000000000005E-5</v>
      </c>
      <c r="CM157" s="25">
        <v>9.1700000000000006E-5</v>
      </c>
      <c r="CN157" s="25">
        <v>8.2600000000000002E-5</v>
      </c>
      <c r="CO157" s="25">
        <v>7.1799999999999997E-5</v>
      </c>
      <c r="CP157" s="25">
        <v>6.1500000000000004E-5</v>
      </c>
      <c r="CQ157" s="25">
        <v>5.2099999999999999E-5</v>
      </c>
      <c r="CR157" s="25">
        <v>7.7299999999999995E-5</v>
      </c>
      <c r="CS157" s="25">
        <v>7.1299999999999998E-5</v>
      </c>
      <c r="CT157" s="25">
        <v>6.2600000000000004E-5</v>
      </c>
      <c r="CU157" s="25">
        <v>3.6300000000000001E-5</v>
      </c>
      <c r="CV157" s="25">
        <v>1.2300000000000001E-5</v>
      </c>
      <c r="CW157" s="25">
        <v>3.19E-6</v>
      </c>
      <c r="CX157" s="25">
        <v>1.01E-5</v>
      </c>
      <c r="CY157" s="25">
        <v>2.5999999999999998E-5</v>
      </c>
      <c r="CZ157" s="25">
        <v>4.3399999999999998E-5</v>
      </c>
      <c r="DA157" s="25">
        <v>5.6700000000000003E-5</v>
      </c>
      <c r="DB157" s="25">
        <v>8.3599999999999999E-5</v>
      </c>
      <c r="DC157" s="25">
        <v>1.105E-4</v>
      </c>
      <c r="DD157" s="25">
        <v>1.1959999999999999E-4</v>
      </c>
      <c r="DE157" s="25">
        <v>1.3540000000000001E-4</v>
      </c>
      <c r="DF157" s="25">
        <v>1.2909999999999999E-4</v>
      </c>
      <c r="DG157" s="25">
        <v>1.0739999999999999E-4</v>
      </c>
      <c r="DH157" s="25">
        <v>1.049E-4</v>
      </c>
      <c r="DI157" s="25">
        <v>1.002E-4</v>
      </c>
    </row>
    <row r="158" spans="1:113" x14ac:dyDescent="0.25">
      <c r="A158" t="str">
        <f t="shared" si="2"/>
        <v>Greater Fresno Area_All_All_All_All_0 to 20 kW_44006</v>
      </c>
      <c r="B158" t="s">
        <v>155</v>
      </c>
      <c r="C158" t="s">
        <v>221</v>
      </c>
      <c r="D158" t="s">
        <v>222</v>
      </c>
      <c r="E158" t="s">
        <v>2</v>
      </c>
      <c r="F158" t="s">
        <v>2</v>
      </c>
      <c r="G158" t="s">
        <v>2</v>
      </c>
      <c r="H158" t="s">
        <v>2</v>
      </c>
      <c r="I158" t="s">
        <v>208</v>
      </c>
      <c r="J158" s="11">
        <v>44006</v>
      </c>
      <c r="K158">
        <v>15</v>
      </c>
      <c r="L158">
        <v>18</v>
      </c>
      <c r="M158">
        <v>22044</v>
      </c>
      <c r="N158">
        <v>0</v>
      </c>
      <c r="O158">
        <v>0</v>
      </c>
      <c r="P158">
        <v>0</v>
      </c>
      <c r="Q158">
        <v>0</v>
      </c>
      <c r="R158">
        <v>1.3930370000000001</v>
      </c>
      <c r="S158">
        <v>1.3313649999999999</v>
      </c>
      <c r="T158">
        <v>1.2917540000000001</v>
      </c>
      <c r="U158">
        <v>1.2565999999999999</v>
      </c>
      <c r="V158">
        <v>1.2448109999999999</v>
      </c>
      <c r="W158">
        <v>1.230629</v>
      </c>
      <c r="X158">
        <v>1.226391</v>
      </c>
      <c r="Y158">
        <v>1.5162990000000001</v>
      </c>
      <c r="Z158">
        <v>1.8978600000000001</v>
      </c>
      <c r="AA158">
        <v>2.1977950000000002</v>
      </c>
      <c r="AB158">
        <v>2.3886880000000001</v>
      </c>
      <c r="AC158">
        <v>2.5627819999999999</v>
      </c>
      <c r="AD158">
        <v>2.6139070000000002</v>
      </c>
      <c r="AE158">
        <v>2.718048</v>
      </c>
      <c r="AF158">
        <v>2.7942300000000002</v>
      </c>
      <c r="AG158">
        <v>2.738194</v>
      </c>
      <c r="AH158">
        <v>2.6135679999999999</v>
      </c>
      <c r="AI158">
        <v>2.2627739999999998</v>
      </c>
      <c r="AJ158">
        <v>2.0221809999999998</v>
      </c>
      <c r="AK158">
        <v>1.8421400000000001</v>
      </c>
      <c r="AL158">
        <v>1.7733950000000001</v>
      </c>
      <c r="AM158">
        <v>1.669333</v>
      </c>
      <c r="AN158">
        <v>1.5488980000000001</v>
      </c>
      <c r="AO158">
        <v>1.4459299999999999</v>
      </c>
      <c r="AP158">
        <v>75.476010000000002</v>
      </c>
      <c r="AQ158">
        <v>74.698319999999995</v>
      </c>
      <c r="AR158">
        <v>71.436350000000004</v>
      </c>
      <c r="AS158">
        <v>69.498390000000001</v>
      </c>
      <c r="AT158">
        <v>68.559780000000003</v>
      </c>
      <c r="AU158">
        <v>67.567210000000003</v>
      </c>
      <c r="AV158">
        <v>66.51079</v>
      </c>
      <c r="AW158">
        <v>67.0595</v>
      </c>
      <c r="AX158">
        <v>70.445419999999999</v>
      </c>
      <c r="AY158">
        <v>74.045330000000007</v>
      </c>
      <c r="AZ158">
        <v>75.9893</v>
      </c>
      <c r="BA158">
        <v>79.575429999999997</v>
      </c>
      <c r="BB158">
        <v>81.595879999999994</v>
      </c>
      <c r="BC158">
        <v>84.024280000000005</v>
      </c>
      <c r="BD158">
        <v>86.952100000000002</v>
      </c>
      <c r="BE158">
        <v>89.397630000000007</v>
      </c>
      <c r="BF158">
        <v>90.045919999999995</v>
      </c>
      <c r="BG158">
        <v>91.142189999999999</v>
      </c>
      <c r="BH158">
        <v>90.590869999999995</v>
      </c>
      <c r="BI158">
        <v>89.039510000000007</v>
      </c>
      <c r="BJ158">
        <v>86.420330000000007</v>
      </c>
      <c r="BK158">
        <v>83.440299999999993</v>
      </c>
      <c r="BL158">
        <v>80.253680000000003</v>
      </c>
      <c r="BM158">
        <v>77.17465</v>
      </c>
      <c r="BN158">
        <v>-5.7980999999999996E-3</v>
      </c>
      <c r="BO158">
        <v>7.8000999999999999E-3</v>
      </c>
      <c r="BP158">
        <v>2.428E-3</v>
      </c>
      <c r="BQ158">
        <v>4.4780000000000002E-3</v>
      </c>
      <c r="BR158">
        <v>5.3901000000000001E-3</v>
      </c>
      <c r="BS158">
        <v>5.7616999999999998E-3</v>
      </c>
      <c r="BT158">
        <v>-3.9307999999999999E-3</v>
      </c>
      <c r="BU158">
        <v>-1.1575500000000001E-2</v>
      </c>
      <c r="BV158">
        <v>-2.78617E-2</v>
      </c>
      <c r="BW158">
        <v>-2.57456E-2</v>
      </c>
      <c r="BX158">
        <v>-4.0381000000000002E-3</v>
      </c>
      <c r="BY158">
        <v>8.9159999999999999E-4</v>
      </c>
      <c r="BZ158">
        <v>1.14666E-2</v>
      </c>
      <c r="CA158">
        <v>1.8785900000000001E-2</v>
      </c>
      <c r="CB158">
        <v>4.33686E-2</v>
      </c>
      <c r="CC158">
        <v>5.3335300000000002E-2</v>
      </c>
      <c r="CD158">
        <v>4.53782E-2</v>
      </c>
      <c r="CE158">
        <v>3.5284999999999997E-2</v>
      </c>
      <c r="CF158">
        <v>9.1015999999999996E-3</v>
      </c>
      <c r="CG158">
        <v>1.00219E-2</v>
      </c>
      <c r="CH158">
        <v>-8.0329999999999996E-4</v>
      </c>
      <c r="CI158">
        <v>2.3877999999999998E-3</v>
      </c>
      <c r="CJ158">
        <v>3.6698E-3</v>
      </c>
      <c r="CK158">
        <v>3.8509999999999998E-3</v>
      </c>
      <c r="CL158" s="25">
        <v>9.9599999999999995E-5</v>
      </c>
      <c r="CM158" s="25">
        <v>9.9400000000000004E-5</v>
      </c>
      <c r="CN158" s="25">
        <v>9.4500000000000007E-5</v>
      </c>
      <c r="CO158" s="25">
        <v>8.0599999999999994E-5</v>
      </c>
      <c r="CP158" s="25">
        <v>6.9900000000000005E-5</v>
      </c>
      <c r="CQ158" s="25">
        <v>6.5500000000000006E-5</v>
      </c>
      <c r="CR158" s="25">
        <v>7.2299999999999996E-5</v>
      </c>
      <c r="CS158" s="25">
        <v>5.7500000000000002E-5</v>
      </c>
      <c r="CT158" s="25">
        <v>6.0300000000000002E-5</v>
      </c>
      <c r="CU158" s="25">
        <v>3.5599999999999998E-5</v>
      </c>
      <c r="CV158" s="25">
        <v>8.0800000000000006E-6</v>
      </c>
      <c r="CW158" s="25">
        <v>3.05E-6</v>
      </c>
      <c r="CX158" s="25">
        <v>7.4399999999999999E-6</v>
      </c>
      <c r="CY158" s="25">
        <v>2.8200000000000001E-5</v>
      </c>
      <c r="CZ158" s="25">
        <v>5.1700000000000003E-5</v>
      </c>
      <c r="DA158" s="25">
        <v>7.4200000000000001E-5</v>
      </c>
      <c r="DB158" s="25">
        <v>9.7800000000000006E-5</v>
      </c>
      <c r="DC158" s="25">
        <v>1.37E-4</v>
      </c>
      <c r="DD158" s="25">
        <v>1.471E-4</v>
      </c>
      <c r="DE158" s="25">
        <v>1.537E-4</v>
      </c>
      <c r="DF158" s="25">
        <v>1.327E-4</v>
      </c>
      <c r="DG158" s="25">
        <v>1.25E-4</v>
      </c>
      <c r="DH158" s="25">
        <v>1.108E-4</v>
      </c>
      <c r="DI158" s="25">
        <v>1.014E-4</v>
      </c>
    </row>
    <row r="159" spans="1:113" x14ac:dyDescent="0.25">
      <c r="A159" t="str">
        <f t="shared" si="2"/>
        <v>Greater Fresno Area_All_All_All_All_0 to 20 kW_44007</v>
      </c>
      <c r="B159" t="s">
        <v>155</v>
      </c>
      <c r="C159" t="s">
        <v>221</v>
      </c>
      <c r="D159" t="s">
        <v>222</v>
      </c>
      <c r="E159" t="s">
        <v>2</v>
      </c>
      <c r="F159" t="s">
        <v>2</v>
      </c>
      <c r="G159" t="s">
        <v>2</v>
      </c>
      <c r="H159" t="s">
        <v>2</v>
      </c>
      <c r="I159" t="s">
        <v>208</v>
      </c>
      <c r="J159" s="11">
        <v>44007</v>
      </c>
      <c r="K159">
        <v>15</v>
      </c>
      <c r="L159">
        <v>18</v>
      </c>
      <c r="M159">
        <v>22045</v>
      </c>
      <c r="N159">
        <v>0</v>
      </c>
      <c r="O159">
        <v>0</v>
      </c>
      <c r="P159">
        <v>0</v>
      </c>
      <c r="Q159">
        <v>0</v>
      </c>
      <c r="R159">
        <v>1.3755189999999999</v>
      </c>
      <c r="S159">
        <v>1.317329</v>
      </c>
      <c r="T159">
        <v>1.2809429999999999</v>
      </c>
      <c r="U159">
        <v>1.23872</v>
      </c>
      <c r="V159">
        <v>1.2270000000000001</v>
      </c>
      <c r="W159">
        <v>1.2105319999999999</v>
      </c>
      <c r="X159">
        <v>1.207678</v>
      </c>
      <c r="Y159">
        <v>1.493703</v>
      </c>
      <c r="Z159">
        <v>1.865127</v>
      </c>
      <c r="AA159">
        <v>2.1833939999999998</v>
      </c>
      <c r="AB159">
        <v>2.409259</v>
      </c>
      <c r="AC159">
        <v>2.5778189999999999</v>
      </c>
      <c r="AD159">
        <v>2.6555589999999998</v>
      </c>
      <c r="AE159">
        <v>2.774721</v>
      </c>
      <c r="AF159">
        <v>2.8081830000000001</v>
      </c>
      <c r="AG159">
        <v>2.8008320000000002</v>
      </c>
      <c r="AH159">
        <v>2.6329880000000001</v>
      </c>
      <c r="AI159">
        <v>2.2165219999999999</v>
      </c>
      <c r="AJ159">
        <v>2.004375</v>
      </c>
      <c r="AK159">
        <v>1.8329690000000001</v>
      </c>
      <c r="AL159">
        <v>1.782278</v>
      </c>
      <c r="AM159">
        <v>1.6909799999999999</v>
      </c>
      <c r="AN159">
        <v>1.536745</v>
      </c>
      <c r="AO159">
        <v>1.4385079999999999</v>
      </c>
      <c r="AP159">
        <v>71.874859999999998</v>
      </c>
      <c r="AQ159">
        <v>69.912540000000007</v>
      </c>
      <c r="AR159">
        <v>67.79401</v>
      </c>
      <c r="AS159">
        <v>67.12209</v>
      </c>
      <c r="AT159">
        <v>65.86354</v>
      </c>
      <c r="AU159">
        <v>64.952380000000005</v>
      </c>
      <c r="AV159">
        <v>63.847430000000003</v>
      </c>
      <c r="AW159">
        <v>64.773939999999996</v>
      </c>
      <c r="AX159">
        <v>67.170730000000006</v>
      </c>
      <c r="AY159">
        <v>70.656279999999995</v>
      </c>
      <c r="AZ159">
        <v>73.680449999999993</v>
      </c>
      <c r="BA159">
        <v>76.589960000000005</v>
      </c>
      <c r="BB159">
        <v>78.863190000000003</v>
      </c>
      <c r="BC159">
        <v>80.900220000000004</v>
      </c>
      <c r="BD159">
        <v>82.705690000000004</v>
      </c>
      <c r="BE159">
        <v>84.46557</v>
      </c>
      <c r="BF159">
        <v>85.868039999999993</v>
      </c>
      <c r="BG159">
        <v>86.435659999999999</v>
      </c>
      <c r="BH159">
        <v>85.498339999999999</v>
      </c>
      <c r="BI159">
        <v>83.334540000000004</v>
      </c>
      <c r="BJ159">
        <v>81.341610000000003</v>
      </c>
      <c r="BK159">
        <v>78.137929999999997</v>
      </c>
      <c r="BL159">
        <v>75.25958</v>
      </c>
      <c r="BM159">
        <v>73.561989999999994</v>
      </c>
      <c r="BN159">
        <v>1.3559999999999999E-4</v>
      </c>
      <c r="BO159">
        <v>1.0361499999999999E-2</v>
      </c>
      <c r="BP159">
        <v>6.8161999999999997E-3</v>
      </c>
      <c r="BQ159">
        <v>1.11676E-2</v>
      </c>
      <c r="BR159">
        <v>1.04744E-2</v>
      </c>
      <c r="BS159">
        <v>1.09733E-2</v>
      </c>
      <c r="BT159">
        <v>-1.5531E-3</v>
      </c>
      <c r="BU159">
        <v>-1.09806E-2</v>
      </c>
      <c r="BV159">
        <v>-2.5859E-2</v>
      </c>
      <c r="BW159">
        <v>-2.6920300000000001E-2</v>
      </c>
      <c r="BX159">
        <v>-6.9810999999999996E-3</v>
      </c>
      <c r="BY159">
        <v>1.5629000000000001E-3</v>
      </c>
      <c r="BZ159">
        <v>1.37045E-2</v>
      </c>
      <c r="CA159">
        <v>2.0957699999999999E-2</v>
      </c>
      <c r="CB159">
        <v>4.5910300000000001E-2</v>
      </c>
      <c r="CC159">
        <v>5.3410899999999997E-2</v>
      </c>
      <c r="CD159">
        <v>5.2149099999999997E-2</v>
      </c>
      <c r="CE159">
        <v>4.34125E-2</v>
      </c>
      <c r="CF159">
        <v>1.4929400000000001E-2</v>
      </c>
      <c r="CG159">
        <v>1.4486600000000001E-2</v>
      </c>
      <c r="CH159">
        <v>4.3895999999999996E-3</v>
      </c>
      <c r="CI159">
        <v>4.7447000000000001E-3</v>
      </c>
      <c r="CJ159">
        <v>4.1907999999999997E-3</v>
      </c>
      <c r="CK159">
        <v>7.0277999999999998E-3</v>
      </c>
      <c r="CL159" s="25">
        <v>9.8300000000000004E-5</v>
      </c>
      <c r="CM159" s="25">
        <v>8.8399999999999994E-5</v>
      </c>
      <c r="CN159" s="25">
        <v>8.0500000000000005E-5</v>
      </c>
      <c r="CO159" s="25">
        <v>7.7700000000000005E-5</v>
      </c>
      <c r="CP159" s="25">
        <v>7.3800000000000005E-5</v>
      </c>
      <c r="CQ159" s="25">
        <v>6.9300000000000004E-5</v>
      </c>
      <c r="CR159" s="25">
        <v>7.5699999999999997E-5</v>
      </c>
      <c r="CS159" s="25">
        <v>6.3499999999999999E-5</v>
      </c>
      <c r="CT159" s="25">
        <v>5.0699999999999999E-5</v>
      </c>
      <c r="CU159" s="25">
        <v>2.8500000000000002E-5</v>
      </c>
      <c r="CV159" s="25">
        <v>8.8300000000000002E-6</v>
      </c>
      <c r="CW159" s="25">
        <v>3.1200000000000002E-6</v>
      </c>
      <c r="CX159" s="25">
        <v>8.6500000000000002E-6</v>
      </c>
      <c r="CY159" s="25">
        <v>2.5599999999999999E-5</v>
      </c>
      <c r="CZ159" s="25">
        <v>4.3600000000000003E-5</v>
      </c>
      <c r="DA159" s="25">
        <v>6.3299999999999994E-5</v>
      </c>
      <c r="DB159" s="25">
        <v>9.2E-5</v>
      </c>
      <c r="DC159" s="25">
        <v>1.203E-4</v>
      </c>
      <c r="DD159" s="25">
        <v>1.2659999999999999E-4</v>
      </c>
      <c r="DE159" s="25">
        <v>1.3129999999999999E-4</v>
      </c>
      <c r="DF159" s="25">
        <v>1.293E-4</v>
      </c>
      <c r="DG159" s="25">
        <v>1.0739999999999999E-4</v>
      </c>
      <c r="DH159" s="25">
        <v>9.4900000000000003E-5</v>
      </c>
      <c r="DI159" s="25">
        <v>9.7100000000000002E-5</v>
      </c>
    </row>
    <row r="160" spans="1:113" x14ac:dyDescent="0.25">
      <c r="A160" t="str">
        <f t="shared" si="2"/>
        <v>Greater Fresno Area_All_All_All_All_0 to 20 kW_44039</v>
      </c>
      <c r="B160" t="s">
        <v>155</v>
      </c>
      <c r="C160" t="s">
        <v>221</v>
      </c>
      <c r="D160" t="s">
        <v>222</v>
      </c>
      <c r="E160" t="s">
        <v>2</v>
      </c>
      <c r="F160" t="s">
        <v>2</v>
      </c>
      <c r="G160" t="s">
        <v>2</v>
      </c>
      <c r="H160" t="s">
        <v>2</v>
      </c>
      <c r="I160" t="s">
        <v>208</v>
      </c>
      <c r="J160" s="11">
        <v>44039</v>
      </c>
      <c r="K160">
        <v>15</v>
      </c>
      <c r="L160">
        <v>18</v>
      </c>
      <c r="M160">
        <v>22046</v>
      </c>
      <c r="N160">
        <v>0</v>
      </c>
      <c r="O160">
        <v>0</v>
      </c>
      <c r="P160">
        <v>0</v>
      </c>
      <c r="Q160">
        <v>0</v>
      </c>
      <c r="R160">
        <v>1.255385</v>
      </c>
      <c r="S160">
        <v>1.2053929999999999</v>
      </c>
      <c r="T160">
        <v>1.1762429999999999</v>
      </c>
      <c r="U160">
        <v>1.1555470000000001</v>
      </c>
      <c r="V160">
        <v>1.1483110000000001</v>
      </c>
      <c r="W160">
        <v>1.1785350000000001</v>
      </c>
      <c r="X160">
        <v>1.1473199999999999</v>
      </c>
      <c r="Y160">
        <v>1.378234</v>
      </c>
      <c r="Z160">
        <v>1.7570380000000001</v>
      </c>
      <c r="AA160">
        <v>2.0115419999999999</v>
      </c>
      <c r="AB160">
        <v>2.1966199999999998</v>
      </c>
      <c r="AC160">
        <v>2.3070469999999998</v>
      </c>
      <c r="AD160">
        <v>2.3892820000000001</v>
      </c>
      <c r="AE160">
        <v>2.4965329999999999</v>
      </c>
      <c r="AF160">
        <v>2.5600350000000001</v>
      </c>
      <c r="AG160">
        <v>2.5379019999999999</v>
      </c>
      <c r="AH160">
        <v>2.40476</v>
      </c>
      <c r="AI160">
        <v>2.043898</v>
      </c>
      <c r="AJ160">
        <v>1.8251189999999999</v>
      </c>
      <c r="AK160">
        <v>1.6646620000000001</v>
      </c>
      <c r="AL160">
        <v>1.6483179999999999</v>
      </c>
      <c r="AM160">
        <v>1.566694</v>
      </c>
      <c r="AN160">
        <v>1.4480949999999999</v>
      </c>
      <c r="AO160">
        <v>1.353062</v>
      </c>
      <c r="AP160">
        <v>69.840729999999994</v>
      </c>
      <c r="AQ160">
        <v>68.533670000000001</v>
      </c>
      <c r="AR160">
        <v>66.81456</v>
      </c>
      <c r="AS160">
        <v>65.139399999999995</v>
      </c>
      <c r="AT160">
        <v>61.919730000000001</v>
      </c>
      <c r="AU160">
        <v>61.351300000000002</v>
      </c>
      <c r="AV160">
        <v>60.760129999999997</v>
      </c>
      <c r="AW160">
        <v>61.441699999999997</v>
      </c>
      <c r="AX160">
        <v>64.373580000000004</v>
      </c>
      <c r="AY160">
        <v>68.09984</v>
      </c>
      <c r="AZ160">
        <v>72.301299999999998</v>
      </c>
      <c r="BA160">
        <v>75.094179999999994</v>
      </c>
      <c r="BB160">
        <v>78.371920000000003</v>
      </c>
      <c r="BC160">
        <v>80.568010000000001</v>
      </c>
      <c r="BD160">
        <v>82.316689999999994</v>
      </c>
      <c r="BE160">
        <v>84.213149999999999</v>
      </c>
      <c r="BF160">
        <v>85.319419999999994</v>
      </c>
      <c r="BG160">
        <v>85.432820000000007</v>
      </c>
      <c r="BH160">
        <v>84.805229999999995</v>
      </c>
      <c r="BI160">
        <v>83.504369999999994</v>
      </c>
      <c r="BJ160">
        <v>80.3095</v>
      </c>
      <c r="BK160">
        <v>77.532139999999998</v>
      </c>
      <c r="BL160">
        <v>74.605509999999995</v>
      </c>
      <c r="BM160">
        <v>71.520139999999998</v>
      </c>
      <c r="BN160">
        <v>-6.5030000000000003E-4</v>
      </c>
      <c r="BO160">
        <v>8.0304999999999994E-3</v>
      </c>
      <c r="BP160">
        <v>4.6477999999999997E-3</v>
      </c>
      <c r="BQ160">
        <v>5.6230000000000004E-3</v>
      </c>
      <c r="BR160">
        <v>2.8303E-3</v>
      </c>
      <c r="BS160">
        <v>-4.7035000000000002E-3</v>
      </c>
      <c r="BT160">
        <v>-5.5029999999999999E-4</v>
      </c>
      <c r="BU160">
        <v>-9.8300999999999996E-3</v>
      </c>
      <c r="BV160">
        <v>-2.17818E-2</v>
      </c>
      <c r="BW160">
        <v>-1.94141E-2</v>
      </c>
      <c r="BX160">
        <v>-1.38075E-2</v>
      </c>
      <c r="BY160">
        <v>3.2878E-3</v>
      </c>
      <c r="BZ160">
        <v>1.6699200000000001E-2</v>
      </c>
      <c r="CA160">
        <v>2.2661299999999999E-2</v>
      </c>
      <c r="CB160">
        <v>5.17086E-2</v>
      </c>
      <c r="CC160">
        <v>7.5517799999999996E-2</v>
      </c>
      <c r="CD160">
        <v>7.2974200000000003E-2</v>
      </c>
      <c r="CE160">
        <v>5.7209700000000002E-2</v>
      </c>
      <c r="CF160">
        <v>2.0886800000000001E-2</v>
      </c>
      <c r="CG160">
        <v>2.60109E-2</v>
      </c>
      <c r="CH160">
        <v>2.5837999999999998E-3</v>
      </c>
      <c r="CI160">
        <v>8.3453999999999993E-3</v>
      </c>
      <c r="CJ160">
        <v>8.2400000000000008E-3</v>
      </c>
      <c r="CK160">
        <v>6.8284000000000001E-3</v>
      </c>
      <c r="CL160" s="25">
        <v>1.451E-4</v>
      </c>
      <c r="CM160" s="25">
        <v>1.382E-4</v>
      </c>
      <c r="CN160" s="25">
        <v>1.4310000000000001E-4</v>
      </c>
      <c r="CO160" s="25">
        <v>1.314E-4</v>
      </c>
      <c r="CP160" s="25">
        <v>1.083E-4</v>
      </c>
      <c r="CQ160" s="25">
        <v>9.9500000000000006E-5</v>
      </c>
      <c r="CR160" s="25">
        <v>1.004E-4</v>
      </c>
      <c r="CS160" s="25">
        <v>8.4499999999999994E-5</v>
      </c>
      <c r="CT160" s="25">
        <v>6.5900000000000003E-5</v>
      </c>
      <c r="CU160" s="25">
        <v>3.93E-5</v>
      </c>
      <c r="CV160" s="25">
        <v>1.49E-5</v>
      </c>
      <c r="CW160" s="25">
        <v>4.0799999999999999E-6</v>
      </c>
      <c r="CX160" s="25">
        <v>1.7099999999999999E-5</v>
      </c>
      <c r="CY160" s="25">
        <v>5.6499999999999998E-5</v>
      </c>
      <c r="CZ160" s="25">
        <v>8.9599999999999996E-5</v>
      </c>
      <c r="DA160" s="25">
        <v>1.237E-4</v>
      </c>
      <c r="DB160" s="25">
        <v>1.6809999999999999E-4</v>
      </c>
      <c r="DC160" s="25">
        <v>2.1350000000000001E-4</v>
      </c>
      <c r="DD160" s="25">
        <v>2.33E-4</v>
      </c>
      <c r="DE160" s="25">
        <v>2.3360000000000001E-4</v>
      </c>
      <c r="DF160" s="25">
        <v>1.908E-4</v>
      </c>
      <c r="DG160" s="25">
        <v>1.8760000000000001E-4</v>
      </c>
      <c r="DH160" s="25">
        <v>1.6750000000000001E-4</v>
      </c>
      <c r="DI160" s="25">
        <v>1.5310000000000001E-4</v>
      </c>
    </row>
    <row r="161" spans="1:113" x14ac:dyDescent="0.25">
      <c r="A161" t="str">
        <f t="shared" si="2"/>
        <v>Greater Fresno Area_All_All_All_All_0 to 20 kW_44040</v>
      </c>
      <c r="B161" t="s">
        <v>155</v>
      </c>
      <c r="C161" t="s">
        <v>221</v>
      </c>
      <c r="D161" t="s">
        <v>222</v>
      </c>
      <c r="E161" t="s">
        <v>2</v>
      </c>
      <c r="F161" t="s">
        <v>2</v>
      </c>
      <c r="G161" t="s">
        <v>2</v>
      </c>
      <c r="H161" t="s">
        <v>2</v>
      </c>
      <c r="I161" t="s">
        <v>208</v>
      </c>
      <c r="J161" s="11">
        <v>44040</v>
      </c>
      <c r="K161">
        <v>15</v>
      </c>
      <c r="L161">
        <v>18</v>
      </c>
      <c r="M161">
        <v>22046</v>
      </c>
      <c r="N161">
        <v>0</v>
      </c>
      <c r="O161">
        <v>0</v>
      </c>
      <c r="P161">
        <v>0</v>
      </c>
      <c r="Q161">
        <v>0</v>
      </c>
      <c r="R161">
        <v>1.294969</v>
      </c>
      <c r="S161">
        <v>1.237868</v>
      </c>
      <c r="T161">
        <v>1.1993499999999999</v>
      </c>
      <c r="U161">
        <v>1.172652</v>
      </c>
      <c r="V161">
        <v>1.1629860000000001</v>
      </c>
      <c r="W161">
        <v>1.1938249999999999</v>
      </c>
      <c r="X161">
        <v>1.155646</v>
      </c>
      <c r="Y161">
        <v>1.366134</v>
      </c>
      <c r="Z161">
        <v>1.7358929999999999</v>
      </c>
      <c r="AA161">
        <v>2.0071479999999999</v>
      </c>
      <c r="AB161">
        <v>2.1960869999999999</v>
      </c>
      <c r="AC161">
        <v>2.3195450000000002</v>
      </c>
      <c r="AD161">
        <v>2.4012709999999999</v>
      </c>
      <c r="AE161">
        <v>2.5260419999999999</v>
      </c>
      <c r="AF161">
        <v>2.5946180000000001</v>
      </c>
      <c r="AG161">
        <v>2.5999430000000001</v>
      </c>
      <c r="AH161">
        <v>2.4783110000000002</v>
      </c>
      <c r="AI161">
        <v>2.1120380000000001</v>
      </c>
      <c r="AJ161">
        <v>1.8924730000000001</v>
      </c>
      <c r="AK161">
        <v>1.7081040000000001</v>
      </c>
      <c r="AL161">
        <v>1.6928259999999999</v>
      </c>
      <c r="AM161">
        <v>1.5886720000000001</v>
      </c>
      <c r="AN161">
        <v>1.4720569999999999</v>
      </c>
      <c r="AO161">
        <v>1.3719760000000001</v>
      </c>
      <c r="AP161">
        <v>70.139139999999998</v>
      </c>
      <c r="AQ161">
        <v>67.653959999999998</v>
      </c>
      <c r="AR161">
        <v>66.426379999999995</v>
      </c>
      <c r="AS161">
        <v>64.878739999999993</v>
      </c>
      <c r="AT161">
        <v>61.803629999999998</v>
      </c>
      <c r="AU161">
        <v>60.797539999999998</v>
      </c>
      <c r="AV161">
        <v>60.098570000000002</v>
      </c>
      <c r="AW161">
        <v>60.821570000000001</v>
      </c>
      <c r="AX161">
        <v>64.701089999999994</v>
      </c>
      <c r="AY161">
        <v>68.801569999999998</v>
      </c>
      <c r="AZ161">
        <v>72.540019999999998</v>
      </c>
      <c r="BA161">
        <v>75.304810000000003</v>
      </c>
      <c r="BB161">
        <v>78.104240000000004</v>
      </c>
      <c r="BC161">
        <v>80.248800000000003</v>
      </c>
      <c r="BD161">
        <v>82.335549999999998</v>
      </c>
      <c r="BE161">
        <v>84.268410000000003</v>
      </c>
      <c r="BF161">
        <v>85.441370000000006</v>
      </c>
      <c r="BG161">
        <v>86.002539999999996</v>
      </c>
      <c r="BH161">
        <v>85.358189999999993</v>
      </c>
      <c r="BI161">
        <v>83.839079999999996</v>
      </c>
      <c r="BJ161">
        <v>80.478200000000001</v>
      </c>
      <c r="BK161">
        <v>77.509150000000005</v>
      </c>
      <c r="BL161">
        <v>75.254980000000003</v>
      </c>
      <c r="BM161">
        <v>73.567040000000006</v>
      </c>
      <c r="BN161">
        <v>-6.9839999999999995E-4</v>
      </c>
      <c r="BO161">
        <v>5.9046999999999997E-3</v>
      </c>
      <c r="BP161">
        <v>5.0472E-3</v>
      </c>
      <c r="BQ161">
        <v>7.3889000000000003E-3</v>
      </c>
      <c r="BR161">
        <v>4.6141000000000003E-3</v>
      </c>
      <c r="BS161">
        <v>2.9144000000000002E-3</v>
      </c>
      <c r="BT161">
        <v>-2.3711000000000001E-3</v>
      </c>
      <c r="BU161">
        <v>1.3311E-3</v>
      </c>
      <c r="BV161">
        <v>-1.4238499999999999E-2</v>
      </c>
      <c r="BW161">
        <v>-1.90869E-2</v>
      </c>
      <c r="BX161">
        <v>-5.7488000000000001E-3</v>
      </c>
      <c r="BY161">
        <v>1.4385999999999999E-3</v>
      </c>
      <c r="BZ161">
        <v>1.2825899999999999E-2</v>
      </c>
      <c r="CA161">
        <v>2.0129299999999999E-2</v>
      </c>
      <c r="CB161">
        <v>4.5341600000000003E-2</v>
      </c>
      <c r="CC161">
        <v>5.3192200000000002E-2</v>
      </c>
      <c r="CD161">
        <v>5.1539000000000001E-2</v>
      </c>
      <c r="CE161">
        <v>4.2876499999999998E-2</v>
      </c>
      <c r="CF161">
        <v>1.5078599999999999E-2</v>
      </c>
      <c r="CG161">
        <v>1.5409600000000001E-2</v>
      </c>
      <c r="CH161">
        <v>4.0821E-3</v>
      </c>
      <c r="CI161">
        <v>4.1219000000000004E-3</v>
      </c>
      <c r="CJ161">
        <v>4.3197000000000001E-3</v>
      </c>
      <c r="CK161">
        <v>7.2401999999999996E-3</v>
      </c>
      <c r="CL161" s="25">
        <v>1.694E-4</v>
      </c>
      <c r="CM161" s="25">
        <v>1.5440000000000001E-4</v>
      </c>
      <c r="CN161" s="25">
        <v>1.5890000000000001E-4</v>
      </c>
      <c r="CO161" s="25">
        <v>1.504E-4</v>
      </c>
      <c r="CP161" s="25">
        <v>1.2449999999999999E-4</v>
      </c>
      <c r="CQ161" s="25">
        <v>1.055E-4</v>
      </c>
      <c r="CR161" s="25">
        <v>1.077E-4</v>
      </c>
      <c r="CS161" s="25">
        <v>8.7899999999999995E-5</v>
      </c>
      <c r="CT161" s="25">
        <v>7.0099999999999996E-5</v>
      </c>
      <c r="CU161" s="25">
        <v>3.7100000000000001E-5</v>
      </c>
      <c r="CV161" s="25">
        <v>1.26E-5</v>
      </c>
      <c r="CW161" s="25">
        <v>3.5999999999999998E-6</v>
      </c>
      <c r="CX161" s="25">
        <v>1.52E-5</v>
      </c>
      <c r="CY161" s="25">
        <v>6.0000000000000002E-5</v>
      </c>
      <c r="CZ161" s="25">
        <v>1.004E-4</v>
      </c>
      <c r="DA161" s="25">
        <v>1.394E-4</v>
      </c>
      <c r="DB161" s="25">
        <v>1.998E-4</v>
      </c>
      <c r="DC161" s="25">
        <v>2.6150000000000001E-4</v>
      </c>
      <c r="DD161" s="25">
        <v>2.8669999999999998E-4</v>
      </c>
      <c r="DE161" s="25">
        <v>2.7389999999999999E-4</v>
      </c>
      <c r="DF161" s="25">
        <v>2.152E-4</v>
      </c>
      <c r="DG161" s="25">
        <v>2.04E-4</v>
      </c>
      <c r="DH161" s="25">
        <v>1.928E-4</v>
      </c>
      <c r="DI161" s="25">
        <v>1.9890000000000001E-4</v>
      </c>
    </row>
    <row r="162" spans="1:113" x14ac:dyDescent="0.25">
      <c r="A162" t="str">
        <f t="shared" si="2"/>
        <v>Greater Fresno Area_All_All_All_All_0 to 20 kW_44042</v>
      </c>
      <c r="B162" t="s">
        <v>155</v>
      </c>
      <c r="C162" t="s">
        <v>221</v>
      </c>
      <c r="D162" t="s">
        <v>222</v>
      </c>
      <c r="E162" t="s">
        <v>2</v>
      </c>
      <c r="F162" t="s">
        <v>2</v>
      </c>
      <c r="G162" t="s">
        <v>2</v>
      </c>
      <c r="H162" t="s">
        <v>2</v>
      </c>
      <c r="I162" t="s">
        <v>208</v>
      </c>
      <c r="J162" s="11">
        <v>44042</v>
      </c>
      <c r="K162">
        <v>15</v>
      </c>
      <c r="L162">
        <v>18</v>
      </c>
      <c r="M162">
        <v>22046</v>
      </c>
      <c r="N162">
        <v>0</v>
      </c>
      <c r="O162">
        <v>0</v>
      </c>
      <c r="P162">
        <v>0</v>
      </c>
      <c r="Q162">
        <v>0</v>
      </c>
      <c r="R162">
        <v>1.3121860000000001</v>
      </c>
      <c r="S162">
        <v>1.2527900000000001</v>
      </c>
      <c r="T162">
        <v>1.217376</v>
      </c>
      <c r="U162">
        <v>1.1849499999999999</v>
      </c>
      <c r="V162">
        <v>1.1844539999999999</v>
      </c>
      <c r="W162">
        <v>1.196442</v>
      </c>
      <c r="X162">
        <v>1.169062</v>
      </c>
      <c r="Y162">
        <v>1.398922</v>
      </c>
      <c r="Z162">
        <v>1.77515</v>
      </c>
      <c r="AA162">
        <v>2.0280269999999998</v>
      </c>
      <c r="AB162">
        <v>2.1978140000000002</v>
      </c>
      <c r="AC162">
        <v>2.3587400000000001</v>
      </c>
      <c r="AD162">
        <v>2.4521440000000001</v>
      </c>
      <c r="AE162">
        <v>2.5711050000000002</v>
      </c>
      <c r="AF162">
        <v>2.6185779999999999</v>
      </c>
      <c r="AG162">
        <v>2.6309830000000001</v>
      </c>
      <c r="AH162">
        <v>2.5049800000000002</v>
      </c>
      <c r="AI162">
        <v>2.134128</v>
      </c>
      <c r="AJ162">
        <v>1.9109229999999999</v>
      </c>
      <c r="AK162">
        <v>1.729398</v>
      </c>
      <c r="AL162">
        <v>1.705187</v>
      </c>
      <c r="AM162">
        <v>1.5972980000000001</v>
      </c>
      <c r="AN162">
        <v>1.4752670000000001</v>
      </c>
      <c r="AO162">
        <v>1.3636969999999999</v>
      </c>
      <c r="AP162">
        <v>69.288070000000005</v>
      </c>
      <c r="AQ162">
        <v>66.692490000000006</v>
      </c>
      <c r="AR162">
        <v>64.104050000000001</v>
      </c>
      <c r="AS162">
        <v>63.299109999999999</v>
      </c>
      <c r="AT162">
        <v>62.086849999999998</v>
      </c>
      <c r="AU162">
        <v>60.96407</v>
      </c>
      <c r="AV162">
        <v>60.2759</v>
      </c>
      <c r="AW162">
        <v>60.775979999999997</v>
      </c>
      <c r="AX162">
        <v>63.921379999999999</v>
      </c>
      <c r="AY162">
        <v>67.555099999999996</v>
      </c>
      <c r="AZ162">
        <v>70.935789999999997</v>
      </c>
      <c r="BA162">
        <v>74.316800000000001</v>
      </c>
      <c r="BB162">
        <v>77.813940000000002</v>
      </c>
      <c r="BC162">
        <v>80.660200000000003</v>
      </c>
      <c r="BD162">
        <v>82.417479999999998</v>
      </c>
      <c r="BE162">
        <v>84.735439999999997</v>
      </c>
      <c r="BF162">
        <v>86.172920000000005</v>
      </c>
      <c r="BG162">
        <v>86.473380000000006</v>
      </c>
      <c r="BH162">
        <v>85.581519999999998</v>
      </c>
      <c r="BI162">
        <v>83.519130000000004</v>
      </c>
      <c r="BJ162">
        <v>80.353530000000006</v>
      </c>
      <c r="BK162">
        <v>76.842209999999994</v>
      </c>
      <c r="BL162">
        <v>73.836709999999997</v>
      </c>
      <c r="BM162">
        <v>71.044020000000003</v>
      </c>
      <c r="BN162">
        <v>-2.3289000000000001E-3</v>
      </c>
      <c r="BO162">
        <v>2.8050000000000002E-3</v>
      </c>
      <c r="BP162">
        <v>7.4890000000000004E-4</v>
      </c>
      <c r="BQ162">
        <v>3.3912E-3</v>
      </c>
      <c r="BR162">
        <v>4.2854E-3</v>
      </c>
      <c r="BS162">
        <v>2.4732999999999999E-3</v>
      </c>
      <c r="BT162">
        <v>-2.8519999999999999E-3</v>
      </c>
      <c r="BU162">
        <v>1.1347E-3</v>
      </c>
      <c r="BV162">
        <v>-9.8183999999999997E-3</v>
      </c>
      <c r="BW162">
        <v>-1.35668E-2</v>
      </c>
      <c r="BX162">
        <v>-3.5157000000000001E-3</v>
      </c>
      <c r="BY162">
        <v>1.2696999999999999E-3</v>
      </c>
      <c r="BZ162">
        <v>1.22979E-2</v>
      </c>
      <c r="CA162">
        <v>2.0549399999999999E-2</v>
      </c>
      <c r="CB162">
        <v>4.4878599999999998E-2</v>
      </c>
      <c r="CC162">
        <v>5.3967599999999998E-2</v>
      </c>
      <c r="CD162">
        <v>5.2068799999999998E-2</v>
      </c>
      <c r="CE162">
        <v>4.22043E-2</v>
      </c>
      <c r="CF162">
        <v>1.40026E-2</v>
      </c>
      <c r="CG162">
        <v>1.36867E-2</v>
      </c>
      <c r="CH162">
        <v>2.9052000000000001E-3</v>
      </c>
      <c r="CI162">
        <v>2.545E-3</v>
      </c>
      <c r="CJ162">
        <v>1.8082E-3</v>
      </c>
      <c r="CK162">
        <v>2.4989999999999999E-3</v>
      </c>
      <c r="CL162" s="25">
        <v>1.3430000000000001E-4</v>
      </c>
      <c r="CM162" s="25">
        <v>1.1569999999999999E-4</v>
      </c>
      <c r="CN162" s="25">
        <v>1.126E-4</v>
      </c>
      <c r="CO162" s="25">
        <v>1.0459999999999999E-4</v>
      </c>
      <c r="CP162" s="25">
        <v>9.7600000000000001E-5</v>
      </c>
      <c r="CQ162" s="25">
        <v>9.7600000000000001E-5</v>
      </c>
      <c r="CR162" s="25">
        <v>9.3800000000000003E-5</v>
      </c>
      <c r="CS162" s="25">
        <v>7.08E-5</v>
      </c>
      <c r="CT162" s="25">
        <v>5.2500000000000002E-5</v>
      </c>
      <c r="CU162" s="25">
        <v>2.83E-5</v>
      </c>
      <c r="CV162" s="25">
        <v>8.0299999999999994E-6</v>
      </c>
      <c r="CW162" s="25">
        <v>2.96E-6</v>
      </c>
      <c r="CX162" s="25">
        <v>1.08E-5</v>
      </c>
      <c r="CY162" s="25">
        <v>4.6300000000000001E-5</v>
      </c>
      <c r="CZ162" s="25">
        <v>8.0000000000000007E-5</v>
      </c>
      <c r="DA162" s="25">
        <v>1.199E-4</v>
      </c>
      <c r="DB162" s="25">
        <v>1.7469999999999999E-4</v>
      </c>
      <c r="DC162" s="25">
        <v>2.1440000000000001E-4</v>
      </c>
      <c r="DD162" s="25">
        <v>2.262E-4</v>
      </c>
      <c r="DE162" s="25">
        <v>2.1660000000000001E-4</v>
      </c>
      <c r="DF162" s="25">
        <v>1.7550000000000001E-4</v>
      </c>
      <c r="DG162" s="25">
        <v>1.64E-4</v>
      </c>
      <c r="DH162" s="25">
        <v>1.4469999999999999E-4</v>
      </c>
      <c r="DI162" s="25">
        <v>1.3410000000000001E-4</v>
      </c>
    </row>
    <row r="163" spans="1:113" x14ac:dyDescent="0.25">
      <c r="A163" t="str">
        <f t="shared" si="2"/>
        <v>Greater Fresno Area_All_All_All_All_0 to 20 kW_44053</v>
      </c>
      <c r="B163" t="s">
        <v>155</v>
      </c>
      <c r="C163" t="s">
        <v>221</v>
      </c>
      <c r="D163" t="s">
        <v>222</v>
      </c>
      <c r="E163" t="s">
        <v>2</v>
      </c>
      <c r="F163" t="s">
        <v>2</v>
      </c>
      <c r="G163" t="s">
        <v>2</v>
      </c>
      <c r="H163" t="s">
        <v>2</v>
      </c>
      <c r="I163" t="s">
        <v>208</v>
      </c>
      <c r="J163" s="11">
        <v>44053</v>
      </c>
      <c r="K163">
        <v>15</v>
      </c>
      <c r="L163">
        <v>18</v>
      </c>
      <c r="M163">
        <v>22048</v>
      </c>
      <c r="N163">
        <v>0</v>
      </c>
      <c r="O163">
        <v>0</v>
      </c>
      <c r="P163">
        <v>0</v>
      </c>
      <c r="Q163">
        <v>0</v>
      </c>
      <c r="R163">
        <v>1.283895</v>
      </c>
      <c r="S163">
        <v>1.234534</v>
      </c>
      <c r="T163">
        <v>1.193878</v>
      </c>
      <c r="U163">
        <v>1.179405</v>
      </c>
      <c r="V163">
        <v>1.1677759999999999</v>
      </c>
      <c r="W163">
        <v>1.209006</v>
      </c>
      <c r="X163">
        <v>1.230286</v>
      </c>
      <c r="Y163">
        <v>1.4543520000000001</v>
      </c>
      <c r="Z163">
        <v>1.8534809999999999</v>
      </c>
      <c r="AA163">
        <v>2.1106669999999998</v>
      </c>
      <c r="AB163">
        <v>2.2956940000000001</v>
      </c>
      <c r="AC163">
        <v>2.427311</v>
      </c>
      <c r="AD163">
        <v>2.5124070000000001</v>
      </c>
      <c r="AE163">
        <v>2.627707</v>
      </c>
      <c r="AF163">
        <v>2.6704479999999999</v>
      </c>
      <c r="AG163">
        <v>2.6434540000000002</v>
      </c>
      <c r="AH163">
        <v>2.4929209999999999</v>
      </c>
      <c r="AI163">
        <v>2.1422560000000002</v>
      </c>
      <c r="AJ163">
        <v>1.8903939999999999</v>
      </c>
      <c r="AK163">
        <v>1.72045</v>
      </c>
      <c r="AL163">
        <v>1.729549</v>
      </c>
      <c r="AM163">
        <v>1.6223240000000001</v>
      </c>
      <c r="AN163">
        <v>1.4842949999999999</v>
      </c>
      <c r="AO163">
        <v>1.3788549999999999</v>
      </c>
      <c r="AP163">
        <v>70.057119999999998</v>
      </c>
      <c r="AQ163">
        <v>69.947069999999997</v>
      </c>
      <c r="AR163">
        <v>68.270650000000003</v>
      </c>
      <c r="AS163">
        <v>66.638130000000004</v>
      </c>
      <c r="AT163">
        <v>65.208020000000005</v>
      </c>
      <c r="AU163">
        <v>63.18338</v>
      </c>
      <c r="AV163">
        <v>62.665140000000001</v>
      </c>
      <c r="AW163">
        <v>62.89884</v>
      </c>
      <c r="AX163">
        <v>65.394850000000005</v>
      </c>
      <c r="AY163">
        <v>69.349890000000002</v>
      </c>
      <c r="AZ163">
        <v>73.067869999999999</v>
      </c>
      <c r="BA163">
        <v>75.796030000000002</v>
      </c>
      <c r="BB163">
        <v>78.47336</v>
      </c>
      <c r="BC163">
        <v>81.819469999999995</v>
      </c>
      <c r="BD163">
        <v>83.68871</v>
      </c>
      <c r="BE163">
        <v>85.152720000000002</v>
      </c>
      <c r="BF163">
        <v>85.900710000000004</v>
      </c>
      <c r="BG163">
        <v>85.730019999999996</v>
      </c>
      <c r="BH163">
        <v>84.920879999999997</v>
      </c>
      <c r="BI163">
        <v>82.953040000000001</v>
      </c>
      <c r="BJ163">
        <v>79.821520000000007</v>
      </c>
      <c r="BK163">
        <v>77.317980000000006</v>
      </c>
      <c r="BL163">
        <v>74.288589999999999</v>
      </c>
      <c r="BM163">
        <v>71.365840000000006</v>
      </c>
      <c r="BN163">
        <v>-5.5690000000000004E-4</v>
      </c>
      <c r="BO163">
        <v>1.12233E-2</v>
      </c>
      <c r="BP163">
        <v>6.9603E-3</v>
      </c>
      <c r="BQ163">
        <v>8.6496000000000003E-3</v>
      </c>
      <c r="BR163">
        <v>8.4186999999999994E-3</v>
      </c>
      <c r="BS163">
        <v>-7.4390000000000003E-4</v>
      </c>
      <c r="BT163">
        <v>-1.126E-4</v>
      </c>
      <c r="BU163">
        <v>-1.4514900000000001E-2</v>
      </c>
      <c r="BV163">
        <v>-2.61003E-2</v>
      </c>
      <c r="BW163">
        <v>-2.49378E-2</v>
      </c>
      <c r="BX163">
        <v>-1.4590000000000001E-2</v>
      </c>
      <c r="BY163">
        <v>3.3319999999999999E-3</v>
      </c>
      <c r="BZ163">
        <v>1.6683300000000002E-2</v>
      </c>
      <c r="CA163">
        <v>2.4431499999999998E-2</v>
      </c>
      <c r="CB163">
        <v>5.4727400000000002E-2</v>
      </c>
      <c r="CC163">
        <v>7.7669500000000002E-2</v>
      </c>
      <c r="CD163">
        <v>7.4147299999999999E-2</v>
      </c>
      <c r="CE163">
        <v>5.7711199999999997E-2</v>
      </c>
      <c r="CF163">
        <v>2.0926799999999999E-2</v>
      </c>
      <c r="CG163">
        <v>2.5243700000000001E-2</v>
      </c>
      <c r="CH163">
        <v>2.2910999999999999E-3</v>
      </c>
      <c r="CI163">
        <v>8.0625999999999996E-3</v>
      </c>
      <c r="CJ163">
        <v>7.7637000000000001E-3</v>
      </c>
      <c r="CK163">
        <v>6.5494000000000004E-3</v>
      </c>
      <c r="CL163" s="25">
        <v>1.1230000000000001E-4</v>
      </c>
      <c r="CM163" s="25">
        <v>1.145E-4</v>
      </c>
      <c r="CN163" s="25">
        <v>1.2229999999999999E-4</v>
      </c>
      <c r="CO163" s="25">
        <v>1.104E-4</v>
      </c>
      <c r="CP163" s="25">
        <v>9.7800000000000006E-5</v>
      </c>
      <c r="CQ163" s="25">
        <v>9.7399999999999996E-5</v>
      </c>
      <c r="CR163" s="25">
        <v>9.5600000000000006E-5</v>
      </c>
      <c r="CS163" s="25">
        <v>8.6100000000000006E-5</v>
      </c>
      <c r="CT163" s="25">
        <v>6.6299999999999999E-5</v>
      </c>
      <c r="CU163" s="25">
        <v>3.68E-5</v>
      </c>
      <c r="CV163" s="25">
        <v>1.3200000000000001E-5</v>
      </c>
      <c r="CW163" s="25">
        <v>3.58E-6</v>
      </c>
      <c r="CX163" s="25">
        <v>1.36E-5</v>
      </c>
      <c r="CY163" s="25">
        <v>4.4499999999999997E-5</v>
      </c>
      <c r="CZ163" s="25">
        <v>7.2700000000000005E-5</v>
      </c>
      <c r="DA163" s="25">
        <v>1.0119999999999999E-4</v>
      </c>
      <c r="DB163" s="25">
        <v>1.34E-4</v>
      </c>
      <c r="DC163" s="25">
        <v>1.708E-4</v>
      </c>
      <c r="DD163" s="25">
        <v>1.775E-4</v>
      </c>
      <c r="DE163" s="25">
        <v>1.7029999999999999E-4</v>
      </c>
      <c r="DF163" s="25">
        <v>1.406E-4</v>
      </c>
      <c r="DG163" s="25">
        <v>1.3770000000000001E-4</v>
      </c>
      <c r="DH163" s="25">
        <v>1.2010000000000001E-4</v>
      </c>
      <c r="DI163" s="25">
        <v>1.07E-4</v>
      </c>
    </row>
    <row r="164" spans="1:113" x14ac:dyDescent="0.25">
      <c r="A164" t="str">
        <f t="shared" si="2"/>
        <v>Greater Fresno Area_All_All_All_All_0 to 20 kW_44056</v>
      </c>
      <c r="B164" t="s">
        <v>155</v>
      </c>
      <c r="C164" t="s">
        <v>221</v>
      </c>
      <c r="D164" t="s">
        <v>222</v>
      </c>
      <c r="E164" t="s">
        <v>2</v>
      </c>
      <c r="F164" t="s">
        <v>2</v>
      </c>
      <c r="G164" t="s">
        <v>2</v>
      </c>
      <c r="H164" t="s">
        <v>2</v>
      </c>
      <c r="I164" t="s">
        <v>208</v>
      </c>
      <c r="J164" s="11">
        <v>44056</v>
      </c>
      <c r="K164">
        <v>15</v>
      </c>
      <c r="L164">
        <v>18</v>
      </c>
      <c r="M164">
        <v>22048</v>
      </c>
      <c r="N164">
        <v>0</v>
      </c>
      <c r="O164">
        <v>0</v>
      </c>
      <c r="P164">
        <v>0</v>
      </c>
      <c r="Q164">
        <v>0</v>
      </c>
      <c r="R164">
        <v>1.323337</v>
      </c>
      <c r="S164">
        <v>1.2729280000000001</v>
      </c>
      <c r="T164">
        <v>1.2318629999999999</v>
      </c>
      <c r="U164">
        <v>1.2125189999999999</v>
      </c>
      <c r="V164">
        <v>1.195559</v>
      </c>
      <c r="W164">
        <v>1.2316670000000001</v>
      </c>
      <c r="X164">
        <v>1.2326870000000001</v>
      </c>
      <c r="Y164">
        <v>1.4378960000000001</v>
      </c>
      <c r="Z164">
        <v>1.827766</v>
      </c>
      <c r="AA164">
        <v>2.0965919999999998</v>
      </c>
      <c r="AB164">
        <v>2.2709860000000002</v>
      </c>
      <c r="AC164">
        <v>2.3360180000000001</v>
      </c>
      <c r="AD164">
        <v>2.3481329999999998</v>
      </c>
      <c r="AE164">
        <v>2.3875850000000001</v>
      </c>
      <c r="AF164">
        <v>2.3992439999999999</v>
      </c>
      <c r="AG164">
        <v>2.3445019999999999</v>
      </c>
      <c r="AH164">
        <v>2.1707420000000002</v>
      </c>
      <c r="AI164">
        <v>1.8516980000000001</v>
      </c>
      <c r="AJ164">
        <v>1.6684019999999999</v>
      </c>
      <c r="AK164">
        <v>1.5761769999999999</v>
      </c>
      <c r="AL164">
        <v>1.6170659999999999</v>
      </c>
      <c r="AM164">
        <v>1.510667</v>
      </c>
      <c r="AN164">
        <v>1.4262159999999999</v>
      </c>
      <c r="AO164">
        <v>1.345656</v>
      </c>
      <c r="AP164">
        <v>74.666880000000006</v>
      </c>
      <c r="AQ164">
        <v>73.357650000000007</v>
      </c>
      <c r="AR164">
        <v>71.091189999999997</v>
      </c>
      <c r="AS164">
        <v>68.94059</v>
      </c>
      <c r="AT164">
        <v>67.774320000000003</v>
      </c>
      <c r="AU164">
        <v>66.592550000000003</v>
      </c>
      <c r="AV164">
        <v>65.812359999999998</v>
      </c>
      <c r="AW164">
        <v>65.402259999999998</v>
      </c>
      <c r="AX164">
        <v>69.000119999999995</v>
      </c>
      <c r="AY164">
        <v>74.378290000000007</v>
      </c>
      <c r="AZ164">
        <v>76.584159999999997</v>
      </c>
      <c r="BA164">
        <v>78.306020000000004</v>
      </c>
      <c r="BB164">
        <v>80.768060000000006</v>
      </c>
      <c r="BC164">
        <v>82.508349999999993</v>
      </c>
      <c r="BD164">
        <v>84.638750000000002</v>
      </c>
      <c r="BE164">
        <v>84.033249999999995</v>
      </c>
      <c r="BF164">
        <v>84.142269999999996</v>
      </c>
      <c r="BG164">
        <v>84.369860000000003</v>
      </c>
      <c r="BH164">
        <v>85.126080000000002</v>
      </c>
      <c r="BI164">
        <v>82.861990000000006</v>
      </c>
      <c r="BJ164">
        <v>81.227649999999997</v>
      </c>
      <c r="BK164">
        <v>79.755780000000001</v>
      </c>
      <c r="BL164">
        <v>77.366590000000002</v>
      </c>
      <c r="BM164">
        <v>75.400319999999994</v>
      </c>
      <c r="BN164">
        <v>-3.4199999999999998E-5</v>
      </c>
      <c r="BO164">
        <v>1.0312399999999999E-2</v>
      </c>
      <c r="BP164">
        <v>6.8088000000000003E-3</v>
      </c>
      <c r="BQ164">
        <v>8.2430000000000003E-3</v>
      </c>
      <c r="BR164">
        <v>8.4259999999999995E-3</v>
      </c>
      <c r="BS164">
        <v>7.4841999999999999E-3</v>
      </c>
      <c r="BT164">
        <v>-1.7348000000000001E-3</v>
      </c>
      <c r="BU164">
        <v>-1.1934000000000001E-3</v>
      </c>
      <c r="BV164">
        <v>-1.67718E-2</v>
      </c>
      <c r="BW164">
        <v>-2.7120700000000001E-2</v>
      </c>
      <c r="BX164">
        <v>-5.9493000000000002E-3</v>
      </c>
      <c r="BY164">
        <v>1.4019E-3</v>
      </c>
      <c r="BZ164">
        <v>1.09395E-2</v>
      </c>
      <c r="CA164">
        <v>1.7222700000000001E-2</v>
      </c>
      <c r="CB164">
        <v>4.0706100000000002E-2</v>
      </c>
      <c r="CC164">
        <v>4.17767E-2</v>
      </c>
      <c r="CD164">
        <v>3.8001800000000002E-2</v>
      </c>
      <c r="CE164">
        <v>2.99081E-2</v>
      </c>
      <c r="CF164">
        <v>1.0803399999999999E-2</v>
      </c>
      <c r="CG164">
        <v>8.6233000000000004E-3</v>
      </c>
      <c r="CH164">
        <v>2.1050999999999999E-3</v>
      </c>
      <c r="CI164">
        <v>2.0119000000000001E-3</v>
      </c>
      <c r="CJ164">
        <v>1.9530000000000001E-3</v>
      </c>
      <c r="CK164">
        <v>4.3087000000000004E-3</v>
      </c>
      <c r="CL164" s="25">
        <v>1.563E-4</v>
      </c>
      <c r="CM164" s="25">
        <v>1.527E-4</v>
      </c>
      <c r="CN164" s="25">
        <v>1.549E-4</v>
      </c>
      <c r="CO164" s="25">
        <v>1.3180000000000001E-4</v>
      </c>
      <c r="CP164" s="25">
        <v>1.106E-4</v>
      </c>
      <c r="CQ164" s="25">
        <v>1.065E-4</v>
      </c>
      <c r="CR164" s="25">
        <v>1.008E-4</v>
      </c>
      <c r="CS164" s="25">
        <v>8.0099999999999995E-5</v>
      </c>
      <c r="CT164" s="25">
        <v>5.8100000000000003E-5</v>
      </c>
      <c r="CU164" s="25">
        <v>3.2400000000000001E-5</v>
      </c>
      <c r="CV164" s="25">
        <v>1.04E-5</v>
      </c>
      <c r="CW164" s="25">
        <v>3.14E-6</v>
      </c>
      <c r="CX164" s="25">
        <v>1.08E-5</v>
      </c>
      <c r="CY164" s="25">
        <v>3.8999999999999999E-5</v>
      </c>
      <c r="CZ164" s="25">
        <v>6.9599999999999998E-5</v>
      </c>
      <c r="DA164" s="25">
        <v>9.5299999999999999E-5</v>
      </c>
      <c r="DB164" s="25">
        <v>1.303E-4</v>
      </c>
      <c r="DC164" s="25">
        <v>1.585E-4</v>
      </c>
      <c r="DD164" s="25">
        <v>1.7000000000000001E-4</v>
      </c>
      <c r="DE164" s="25">
        <v>1.5789999999999999E-4</v>
      </c>
      <c r="DF164" s="25">
        <v>1.4210000000000001E-4</v>
      </c>
      <c r="DG164" s="25">
        <v>1.5009999999999999E-4</v>
      </c>
      <c r="DH164" s="25">
        <v>1.3889999999999999E-4</v>
      </c>
      <c r="DI164" s="25">
        <v>1.362E-4</v>
      </c>
    </row>
    <row r="165" spans="1:113" x14ac:dyDescent="0.25">
      <c r="A165" t="str">
        <f t="shared" si="2"/>
        <v>Greater Fresno Area_All_All_All_All_0 to 20 kW_44057</v>
      </c>
      <c r="B165" t="s">
        <v>155</v>
      </c>
      <c r="C165" t="s">
        <v>221</v>
      </c>
      <c r="D165" t="s">
        <v>222</v>
      </c>
      <c r="E165" t="s">
        <v>2</v>
      </c>
      <c r="F165" t="s">
        <v>2</v>
      </c>
      <c r="G165" t="s">
        <v>2</v>
      </c>
      <c r="H165" t="s">
        <v>2</v>
      </c>
      <c r="I165" t="s">
        <v>208</v>
      </c>
      <c r="J165" s="11">
        <v>44057</v>
      </c>
      <c r="K165">
        <v>15</v>
      </c>
      <c r="L165">
        <v>18</v>
      </c>
      <c r="M165">
        <v>22048</v>
      </c>
      <c r="N165">
        <v>0</v>
      </c>
      <c r="O165">
        <v>0</v>
      </c>
      <c r="P165">
        <v>0</v>
      </c>
      <c r="Q165">
        <v>0</v>
      </c>
      <c r="R165">
        <v>1.2854319999999999</v>
      </c>
      <c r="S165">
        <v>1.2501800000000001</v>
      </c>
      <c r="T165">
        <v>1.2360610000000001</v>
      </c>
      <c r="U165">
        <v>1.2155130000000001</v>
      </c>
      <c r="V165">
        <v>1.2142109999999999</v>
      </c>
      <c r="W165">
        <v>1.252543</v>
      </c>
      <c r="X165">
        <v>1.2545820000000001</v>
      </c>
      <c r="Y165">
        <v>1.4675320000000001</v>
      </c>
      <c r="Z165">
        <v>1.8497729999999999</v>
      </c>
      <c r="AA165">
        <v>2.1206649999999998</v>
      </c>
      <c r="AB165">
        <v>2.3134610000000002</v>
      </c>
      <c r="AC165">
        <v>2.5121199999999999</v>
      </c>
      <c r="AD165">
        <v>2.5884659999999999</v>
      </c>
      <c r="AE165">
        <v>2.6628799999999999</v>
      </c>
      <c r="AF165">
        <v>2.6923110000000001</v>
      </c>
      <c r="AG165">
        <v>2.6751130000000001</v>
      </c>
      <c r="AH165">
        <v>2.5408629999999999</v>
      </c>
      <c r="AI165">
        <v>2.2409469999999998</v>
      </c>
      <c r="AJ165">
        <v>2.0446800000000001</v>
      </c>
      <c r="AK165">
        <v>1.8972180000000001</v>
      </c>
      <c r="AL165">
        <v>1.872082</v>
      </c>
      <c r="AM165">
        <v>1.7303299999999999</v>
      </c>
      <c r="AN165">
        <v>1.602514</v>
      </c>
      <c r="AO165">
        <v>1.4947859999999999</v>
      </c>
      <c r="AP165">
        <v>72.899180000000001</v>
      </c>
      <c r="AQ165">
        <v>70.333079999999995</v>
      </c>
      <c r="AR165">
        <v>69.026330000000002</v>
      </c>
      <c r="AS165">
        <v>68.318359999999998</v>
      </c>
      <c r="AT165">
        <v>67.292000000000002</v>
      </c>
      <c r="AU165">
        <v>66.809079999999994</v>
      </c>
      <c r="AV165">
        <v>65.712800000000001</v>
      </c>
      <c r="AW165">
        <v>65.619380000000007</v>
      </c>
      <c r="AX165">
        <v>68.704580000000007</v>
      </c>
      <c r="AY165">
        <v>71.72927</v>
      </c>
      <c r="AZ165">
        <v>75.033320000000003</v>
      </c>
      <c r="BA165">
        <v>78.518109999999993</v>
      </c>
      <c r="BB165">
        <v>80.919079999999994</v>
      </c>
      <c r="BC165">
        <v>83.484579999999994</v>
      </c>
      <c r="BD165">
        <v>85.883470000000003</v>
      </c>
      <c r="BE165">
        <v>87.808959999999999</v>
      </c>
      <c r="BF165">
        <v>89.254289999999997</v>
      </c>
      <c r="BG165">
        <v>89.639210000000006</v>
      </c>
      <c r="BH165">
        <v>88.902460000000005</v>
      </c>
      <c r="BI165">
        <v>87.405739999999994</v>
      </c>
      <c r="BJ165">
        <v>85.193950000000001</v>
      </c>
      <c r="BK165">
        <v>82.354110000000006</v>
      </c>
      <c r="BL165">
        <v>80.178529999999995</v>
      </c>
      <c r="BM165">
        <v>78.351950000000002</v>
      </c>
      <c r="BN165">
        <v>1.1818E-3</v>
      </c>
      <c r="BO165">
        <v>1.1601500000000001E-2</v>
      </c>
      <c r="BP165">
        <v>9.0492000000000003E-3</v>
      </c>
      <c r="BQ165">
        <v>1.41393E-2</v>
      </c>
      <c r="BR165">
        <v>1.3431500000000001E-2</v>
      </c>
      <c r="BS165">
        <v>1.5983600000000001E-2</v>
      </c>
      <c r="BT165">
        <v>-6.7440000000000002E-4</v>
      </c>
      <c r="BU165">
        <v>-1.34612E-2</v>
      </c>
      <c r="BV165">
        <v>-3.4746100000000002E-2</v>
      </c>
      <c r="BW165">
        <v>-3.1997999999999999E-2</v>
      </c>
      <c r="BX165">
        <v>-8.7039999999999999E-3</v>
      </c>
      <c r="BY165">
        <v>1.7723000000000001E-3</v>
      </c>
      <c r="BZ165">
        <v>1.6319500000000001E-2</v>
      </c>
      <c r="CA165">
        <v>2.4765700000000002E-2</v>
      </c>
      <c r="CB165">
        <v>5.34168E-2</v>
      </c>
      <c r="CC165">
        <v>6.2042399999999998E-2</v>
      </c>
      <c r="CD165">
        <v>6.0758800000000002E-2</v>
      </c>
      <c r="CE165">
        <v>5.0832200000000001E-2</v>
      </c>
      <c r="CF165">
        <v>1.8264599999999999E-2</v>
      </c>
      <c r="CG165">
        <v>1.9943300000000001E-2</v>
      </c>
      <c r="CH165">
        <v>6.9015999999999999E-3</v>
      </c>
      <c r="CI165">
        <v>1.03362E-2</v>
      </c>
      <c r="CJ165">
        <v>1.14369E-2</v>
      </c>
      <c r="CK165">
        <v>1.5115099999999999E-2</v>
      </c>
      <c r="CL165" s="25">
        <v>1.4339999999999999E-4</v>
      </c>
      <c r="CM165" s="25">
        <v>1.3219999999999999E-4</v>
      </c>
      <c r="CN165" s="25">
        <v>1.3970000000000001E-4</v>
      </c>
      <c r="CO165" s="25">
        <v>1.3850000000000001E-4</v>
      </c>
      <c r="CP165" s="25">
        <v>1.247E-4</v>
      </c>
      <c r="CQ165" s="25">
        <v>1.18E-4</v>
      </c>
      <c r="CR165" s="25">
        <v>1.2290000000000001E-4</v>
      </c>
      <c r="CS165" s="25">
        <v>1.005E-4</v>
      </c>
      <c r="CT165" s="25">
        <v>7.2000000000000002E-5</v>
      </c>
      <c r="CU165" s="25">
        <v>3.7400000000000001E-5</v>
      </c>
      <c r="CV165" s="25">
        <v>1.2099999999999999E-5</v>
      </c>
      <c r="CW165" s="25">
        <v>3.4400000000000001E-6</v>
      </c>
      <c r="CX165" s="25">
        <v>1.2099999999999999E-5</v>
      </c>
      <c r="CY165" s="25">
        <v>4.5300000000000003E-5</v>
      </c>
      <c r="CZ165" s="25">
        <v>8.4099999999999998E-5</v>
      </c>
      <c r="DA165" s="25">
        <v>1.22E-4</v>
      </c>
      <c r="DB165" s="25">
        <v>1.684E-4</v>
      </c>
      <c r="DC165" s="25">
        <v>2.1919999999999999E-4</v>
      </c>
      <c r="DD165" s="25">
        <v>2.4709999999999999E-4</v>
      </c>
      <c r="DE165" s="25">
        <v>2.496E-4</v>
      </c>
      <c r="DF165" s="25">
        <v>2.297E-4</v>
      </c>
      <c r="DG165" s="25">
        <v>2.219E-4</v>
      </c>
      <c r="DH165" s="25">
        <v>2.1890000000000001E-4</v>
      </c>
      <c r="DI165" s="25">
        <v>2.2130000000000001E-4</v>
      </c>
    </row>
    <row r="166" spans="1:113" x14ac:dyDescent="0.25">
      <c r="A166" t="str">
        <f t="shared" si="2"/>
        <v>Greater Fresno Area_All_All_All_All_0 to 20 kW_44060</v>
      </c>
      <c r="B166" t="s">
        <v>155</v>
      </c>
      <c r="C166" t="s">
        <v>221</v>
      </c>
      <c r="D166" t="s">
        <v>222</v>
      </c>
      <c r="E166" t="s">
        <v>2</v>
      </c>
      <c r="F166" t="s">
        <v>2</v>
      </c>
      <c r="G166" t="s">
        <v>2</v>
      </c>
      <c r="H166" t="s">
        <v>2</v>
      </c>
      <c r="I166" t="s">
        <v>208</v>
      </c>
      <c r="J166" s="11">
        <v>44060</v>
      </c>
      <c r="K166">
        <v>15</v>
      </c>
      <c r="L166">
        <v>18</v>
      </c>
      <c r="M166">
        <v>22048</v>
      </c>
      <c r="N166">
        <v>0</v>
      </c>
      <c r="O166">
        <v>0</v>
      </c>
      <c r="P166">
        <v>0</v>
      </c>
      <c r="Q166">
        <v>0</v>
      </c>
      <c r="R166">
        <v>1.4724980000000001</v>
      </c>
      <c r="S166">
        <v>1.4068069999999999</v>
      </c>
      <c r="T166">
        <v>1.3785849999999999</v>
      </c>
      <c r="U166">
        <v>1.347005</v>
      </c>
      <c r="V166">
        <v>1.3540909999999999</v>
      </c>
      <c r="W166">
        <v>1.3996040000000001</v>
      </c>
      <c r="X166">
        <v>1.463274</v>
      </c>
      <c r="Y166">
        <v>1.690145</v>
      </c>
      <c r="Z166">
        <v>2.1361659999999998</v>
      </c>
      <c r="AA166">
        <v>2.447492</v>
      </c>
      <c r="AB166">
        <v>2.652396</v>
      </c>
      <c r="AC166">
        <v>2.7722730000000002</v>
      </c>
      <c r="AD166">
        <v>2.8324479999999999</v>
      </c>
      <c r="AE166">
        <v>2.9153769999999999</v>
      </c>
      <c r="AF166">
        <v>2.946647</v>
      </c>
      <c r="AG166">
        <v>2.8996460000000002</v>
      </c>
      <c r="AH166">
        <v>2.7130290000000001</v>
      </c>
      <c r="AI166">
        <v>2.339744</v>
      </c>
      <c r="AJ166">
        <v>2.0550120000000001</v>
      </c>
      <c r="AK166">
        <v>1.9159520000000001</v>
      </c>
      <c r="AL166">
        <v>1.912595</v>
      </c>
      <c r="AM166">
        <v>1.762899</v>
      </c>
      <c r="AN166">
        <v>1.640811</v>
      </c>
      <c r="AO166">
        <v>1.548214</v>
      </c>
      <c r="AP166">
        <v>79.532780000000002</v>
      </c>
      <c r="AQ166">
        <v>79.201350000000005</v>
      </c>
      <c r="AR166">
        <v>77.476619999999997</v>
      </c>
      <c r="AS166">
        <v>76.002449999999996</v>
      </c>
      <c r="AT166">
        <v>73.611009999999993</v>
      </c>
      <c r="AU166">
        <v>73.116680000000002</v>
      </c>
      <c r="AV166">
        <v>72.433430000000001</v>
      </c>
      <c r="AW166">
        <v>72.373729999999995</v>
      </c>
      <c r="AX166">
        <v>74.326329999999999</v>
      </c>
      <c r="AY166">
        <v>77.94265</v>
      </c>
      <c r="AZ166">
        <v>81.312520000000006</v>
      </c>
      <c r="BA166">
        <v>83.767290000000003</v>
      </c>
      <c r="BB166">
        <v>86.50882</v>
      </c>
      <c r="BC166">
        <v>89.227350000000001</v>
      </c>
      <c r="BD166">
        <v>91.208740000000006</v>
      </c>
      <c r="BE166">
        <v>93.167159999999996</v>
      </c>
      <c r="BF166">
        <v>94.223920000000007</v>
      </c>
      <c r="BG166">
        <v>93.6113</v>
      </c>
      <c r="BH166">
        <v>92.937340000000006</v>
      </c>
      <c r="BI166">
        <v>90.537199999999999</v>
      </c>
      <c r="BJ166">
        <v>87.877369999999999</v>
      </c>
      <c r="BK166">
        <v>84.506069999999994</v>
      </c>
      <c r="BL166">
        <v>81.969949999999997</v>
      </c>
      <c r="BM166">
        <v>79.820769999999996</v>
      </c>
      <c r="BN166">
        <v>2.9134E-3</v>
      </c>
      <c r="BO166">
        <v>2.2195400000000001E-2</v>
      </c>
      <c r="BP166">
        <v>1.46094E-2</v>
      </c>
      <c r="BQ166">
        <v>1.9701300000000001E-2</v>
      </c>
      <c r="BR166">
        <v>1.6097899999999998E-2</v>
      </c>
      <c r="BS166">
        <v>1.3785800000000001E-2</v>
      </c>
      <c r="BT166">
        <v>1.8668999999999999E-3</v>
      </c>
      <c r="BU166">
        <v>-3.3946200000000003E-2</v>
      </c>
      <c r="BV166">
        <v>-5.60948E-2</v>
      </c>
      <c r="BW166">
        <v>-4.6589499999999999E-2</v>
      </c>
      <c r="BX166">
        <v>-1.9627499999999999E-2</v>
      </c>
      <c r="BY166">
        <v>3.6949999999999999E-3</v>
      </c>
      <c r="BZ166">
        <v>2.1408900000000002E-2</v>
      </c>
      <c r="CA166">
        <v>2.8754399999999999E-2</v>
      </c>
      <c r="CB166">
        <v>6.1619300000000002E-2</v>
      </c>
      <c r="CC166">
        <v>8.6281999999999998E-2</v>
      </c>
      <c r="CD166">
        <v>8.3148600000000003E-2</v>
      </c>
      <c r="CE166">
        <v>6.4910800000000005E-2</v>
      </c>
      <c r="CF166">
        <v>2.4014500000000001E-2</v>
      </c>
      <c r="CG166">
        <v>2.9191999999999999E-2</v>
      </c>
      <c r="CH166">
        <v>4.4451999999999998E-3</v>
      </c>
      <c r="CI166">
        <v>1.18596E-2</v>
      </c>
      <c r="CJ166">
        <v>1.3047899999999999E-2</v>
      </c>
      <c r="CK166">
        <v>1.4017099999999999E-2</v>
      </c>
      <c r="CL166" s="25">
        <v>1.471E-4</v>
      </c>
      <c r="CM166" s="25">
        <v>1.5459999999999999E-4</v>
      </c>
      <c r="CN166" s="25">
        <v>1.56E-4</v>
      </c>
      <c r="CO166" s="25">
        <v>1.5100000000000001E-4</v>
      </c>
      <c r="CP166" s="25">
        <v>1.3579999999999999E-4</v>
      </c>
      <c r="CQ166" s="25">
        <v>1.35E-4</v>
      </c>
      <c r="CR166" s="25">
        <v>1.5320000000000001E-4</v>
      </c>
      <c r="CS166" s="25">
        <v>1.426E-4</v>
      </c>
      <c r="CT166" s="25">
        <v>1.075E-4</v>
      </c>
      <c r="CU166" s="25">
        <v>5.38E-5</v>
      </c>
      <c r="CV166" s="25">
        <v>1.5800000000000001E-5</v>
      </c>
      <c r="CW166" s="25">
        <v>4.8500000000000002E-6</v>
      </c>
      <c r="CX166" s="25">
        <v>1.3699999999999999E-5</v>
      </c>
      <c r="CY166" s="25">
        <v>3.6000000000000001E-5</v>
      </c>
      <c r="CZ166" s="25">
        <v>6.0300000000000002E-5</v>
      </c>
      <c r="DA166" s="25">
        <v>8.9300000000000002E-5</v>
      </c>
      <c r="DB166" s="25">
        <v>1.2640000000000001E-4</v>
      </c>
      <c r="DC166" s="25">
        <v>1.6530000000000001E-4</v>
      </c>
      <c r="DD166" s="25">
        <v>1.516E-4</v>
      </c>
      <c r="DE166" s="25">
        <v>1.4789999999999999E-4</v>
      </c>
      <c r="DF166" s="25">
        <v>1.4459999999999999E-4</v>
      </c>
      <c r="DG166" s="25">
        <v>1.294E-4</v>
      </c>
      <c r="DH166" s="25">
        <v>1.237E-4</v>
      </c>
      <c r="DI166" s="25">
        <v>1.2210000000000001E-4</v>
      </c>
    </row>
    <row r="167" spans="1:113" x14ac:dyDescent="0.25">
      <c r="A167" t="str">
        <f t="shared" si="2"/>
        <v>Greater Fresno Area_All_All_All_All_0 to 20 kW_44061</v>
      </c>
      <c r="B167" t="s">
        <v>155</v>
      </c>
      <c r="C167" t="s">
        <v>221</v>
      </c>
      <c r="D167" t="s">
        <v>222</v>
      </c>
      <c r="E167" t="s">
        <v>2</v>
      </c>
      <c r="F167" t="s">
        <v>2</v>
      </c>
      <c r="G167" t="s">
        <v>2</v>
      </c>
      <c r="H167" t="s">
        <v>2</v>
      </c>
      <c r="I167" t="s">
        <v>208</v>
      </c>
      <c r="J167" s="11">
        <v>44061</v>
      </c>
      <c r="K167">
        <v>15</v>
      </c>
      <c r="L167">
        <v>18</v>
      </c>
      <c r="M167">
        <v>22048</v>
      </c>
      <c r="N167">
        <v>0</v>
      </c>
      <c r="O167">
        <v>0</v>
      </c>
      <c r="P167">
        <v>0</v>
      </c>
      <c r="Q167">
        <v>0</v>
      </c>
      <c r="R167">
        <v>1.4908079999999999</v>
      </c>
      <c r="S167">
        <v>1.4369890000000001</v>
      </c>
      <c r="T167">
        <v>1.404023</v>
      </c>
      <c r="U167">
        <v>1.388352</v>
      </c>
      <c r="V167">
        <v>1.3840760000000001</v>
      </c>
      <c r="W167">
        <v>1.420715</v>
      </c>
      <c r="X167">
        <v>1.477857</v>
      </c>
      <c r="Y167">
        <v>1.7034020000000001</v>
      </c>
      <c r="Z167">
        <v>2.1395080000000002</v>
      </c>
      <c r="AA167">
        <v>2.4443899999999998</v>
      </c>
      <c r="AB167">
        <v>2.6392980000000001</v>
      </c>
      <c r="AC167">
        <v>2.8057590000000001</v>
      </c>
      <c r="AD167">
        <v>2.847251</v>
      </c>
      <c r="AE167">
        <v>2.9289689999999999</v>
      </c>
      <c r="AF167">
        <v>2.9628220000000001</v>
      </c>
      <c r="AG167">
        <v>2.9338570000000002</v>
      </c>
      <c r="AH167">
        <v>2.7384369999999998</v>
      </c>
      <c r="AI167">
        <v>2.3481510000000001</v>
      </c>
      <c r="AJ167">
        <v>2.0742440000000002</v>
      </c>
      <c r="AK167">
        <v>1.9292750000000001</v>
      </c>
      <c r="AL167">
        <v>1.908344</v>
      </c>
      <c r="AM167">
        <v>1.764821</v>
      </c>
      <c r="AN167">
        <v>1.654234</v>
      </c>
      <c r="AO167">
        <v>1.558044</v>
      </c>
      <c r="AP167">
        <v>80.018550000000005</v>
      </c>
      <c r="AQ167">
        <v>76.538150000000002</v>
      </c>
      <c r="AR167">
        <v>75.790270000000007</v>
      </c>
      <c r="AS167">
        <v>74.704679999999996</v>
      </c>
      <c r="AT167">
        <v>73.897099999999995</v>
      </c>
      <c r="AU167">
        <v>72.781210000000002</v>
      </c>
      <c r="AV167">
        <v>71.285439999999994</v>
      </c>
      <c r="AW167">
        <v>71.339150000000004</v>
      </c>
      <c r="AX167">
        <v>73.496639999999999</v>
      </c>
      <c r="AY167">
        <v>77.828450000000004</v>
      </c>
      <c r="AZ167">
        <v>81.151169999999993</v>
      </c>
      <c r="BA167">
        <v>83.703109999999995</v>
      </c>
      <c r="BB167">
        <v>85.893630000000002</v>
      </c>
      <c r="BC167">
        <v>88.528030000000001</v>
      </c>
      <c r="BD167">
        <v>90.901600000000002</v>
      </c>
      <c r="BE167">
        <v>92.354190000000003</v>
      </c>
      <c r="BF167">
        <v>94.336380000000005</v>
      </c>
      <c r="BG167">
        <v>93.912499999999994</v>
      </c>
      <c r="BH167">
        <v>92.901799999999994</v>
      </c>
      <c r="BI167">
        <v>91.229249999999993</v>
      </c>
      <c r="BJ167">
        <v>88.515010000000004</v>
      </c>
      <c r="BK167">
        <v>86.519419999999997</v>
      </c>
      <c r="BL167">
        <v>84.267600000000002</v>
      </c>
      <c r="BM167">
        <v>82.645079999999993</v>
      </c>
      <c r="BN167">
        <v>2.9491000000000001E-3</v>
      </c>
      <c r="BO167">
        <v>1.6750999999999999E-2</v>
      </c>
      <c r="BP167">
        <v>1.36168E-2</v>
      </c>
      <c r="BQ167">
        <v>1.9781699999999999E-2</v>
      </c>
      <c r="BR167">
        <v>1.8755999999999998E-2</v>
      </c>
      <c r="BS167">
        <v>2.1999000000000001E-2</v>
      </c>
      <c r="BT167">
        <v>7.5300000000000001E-5</v>
      </c>
      <c r="BU167">
        <v>-2.1059600000000001E-2</v>
      </c>
      <c r="BV167">
        <v>-4.09565E-2</v>
      </c>
      <c r="BW167">
        <v>-4.2002100000000001E-2</v>
      </c>
      <c r="BX167">
        <v>-1.1155999999999999E-2</v>
      </c>
      <c r="BY167">
        <v>1.8632E-3</v>
      </c>
      <c r="BZ167">
        <v>1.7159600000000001E-2</v>
      </c>
      <c r="CA167">
        <v>2.5663999999999999E-2</v>
      </c>
      <c r="CB167">
        <v>5.4413099999999999E-2</v>
      </c>
      <c r="CC167">
        <v>6.1787399999999999E-2</v>
      </c>
      <c r="CD167">
        <v>6.1602799999999999E-2</v>
      </c>
      <c r="CE167">
        <v>4.9874099999999998E-2</v>
      </c>
      <c r="CF167">
        <v>1.7641899999999999E-2</v>
      </c>
      <c r="CG167">
        <v>1.8951099999999999E-2</v>
      </c>
      <c r="CH167">
        <v>6.1773000000000002E-3</v>
      </c>
      <c r="CI167">
        <v>1.0032599999999999E-2</v>
      </c>
      <c r="CJ167">
        <v>1.11825E-2</v>
      </c>
      <c r="CK167">
        <v>1.5274899999999999E-2</v>
      </c>
      <c r="CL167" s="25">
        <v>1.5430000000000001E-4</v>
      </c>
      <c r="CM167" s="25">
        <v>1.306E-4</v>
      </c>
      <c r="CN167" s="25">
        <v>1.3339999999999999E-4</v>
      </c>
      <c r="CO167" s="25">
        <v>1.3870000000000001E-4</v>
      </c>
      <c r="CP167" s="25">
        <v>1.371E-4</v>
      </c>
      <c r="CQ167" s="25">
        <v>1.314E-4</v>
      </c>
      <c r="CR167" s="25">
        <v>1.4440000000000001E-4</v>
      </c>
      <c r="CS167" s="25">
        <v>1.2689999999999999E-4</v>
      </c>
      <c r="CT167" s="25">
        <v>9.2299999999999994E-5</v>
      </c>
      <c r="CU167" s="25">
        <v>4.5200000000000001E-5</v>
      </c>
      <c r="CV167" s="25">
        <v>1.3200000000000001E-5</v>
      </c>
      <c r="CW167" s="25">
        <v>3.9299999999999996E-6</v>
      </c>
      <c r="CX167" s="25">
        <v>1.1800000000000001E-5</v>
      </c>
      <c r="CY167" s="25">
        <v>3.6199999999999999E-5</v>
      </c>
      <c r="CZ167" s="25">
        <v>6.3200000000000005E-5</v>
      </c>
      <c r="DA167" s="25">
        <v>8.8800000000000004E-5</v>
      </c>
      <c r="DB167" s="25">
        <v>1.4139999999999999E-4</v>
      </c>
      <c r="DC167" s="25">
        <v>1.762E-4</v>
      </c>
      <c r="DD167" s="25">
        <v>1.7000000000000001E-4</v>
      </c>
      <c r="DE167" s="25">
        <v>1.7210000000000001E-4</v>
      </c>
      <c r="DF167" s="25">
        <v>1.5770000000000001E-4</v>
      </c>
      <c r="DG167" s="25">
        <v>1.593E-4</v>
      </c>
      <c r="DH167" s="25">
        <v>1.5469999999999999E-4</v>
      </c>
      <c r="DI167" s="25">
        <v>1.6369999999999999E-4</v>
      </c>
    </row>
    <row r="168" spans="1:113" x14ac:dyDescent="0.25">
      <c r="A168" t="str">
        <f t="shared" si="2"/>
        <v>Greater Fresno Area_All_All_All_All_0 to 20 kW_44062</v>
      </c>
      <c r="B168" t="s">
        <v>155</v>
      </c>
      <c r="C168" t="s">
        <v>221</v>
      </c>
      <c r="D168" t="s">
        <v>222</v>
      </c>
      <c r="E168" t="s">
        <v>2</v>
      </c>
      <c r="F168" t="s">
        <v>2</v>
      </c>
      <c r="G168" t="s">
        <v>2</v>
      </c>
      <c r="H168" t="s">
        <v>2</v>
      </c>
      <c r="I168" t="s">
        <v>208</v>
      </c>
      <c r="J168" s="11">
        <v>44062</v>
      </c>
      <c r="K168">
        <v>15</v>
      </c>
      <c r="L168">
        <v>18</v>
      </c>
      <c r="M168">
        <v>22048</v>
      </c>
      <c r="N168">
        <v>0</v>
      </c>
      <c r="O168">
        <v>0</v>
      </c>
      <c r="P168">
        <v>0</v>
      </c>
      <c r="Q168">
        <v>0</v>
      </c>
      <c r="R168">
        <v>1.501897</v>
      </c>
      <c r="S168">
        <v>1.449333</v>
      </c>
      <c r="T168">
        <v>1.4206730000000001</v>
      </c>
      <c r="U168">
        <v>1.400015</v>
      </c>
      <c r="V168">
        <v>1.391667</v>
      </c>
      <c r="W168">
        <v>1.4378230000000001</v>
      </c>
      <c r="X168">
        <v>1.5206230000000001</v>
      </c>
      <c r="Y168">
        <v>1.722677</v>
      </c>
      <c r="Z168">
        <v>2.0954700000000002</v>
      </c>
      <c r="AA168">
        <v>2.3375539999999999</v>
      </c>
      <c r="AB168">
        <v>2.5100359999999999</v>
      </c>
      <c r="AC168">
        <v>2.6579290000000002</v>
      </c>
      <c r="AD168">
        <v>2.706677</v>
      </c>
      <c r="AE168">
        <v>2.7593190000000001</v>
      </c>
      <c r="AF168">
        <v>2.749876</v>
      </c>
      <c r="AG168">
        <v>2.6650040000000002</v>
      </c>
      <c r="AH168">
        <v>2.436661</v>
      </c>
      <c r="AI168">
        <v>2.038872</v>
      </c>
      <c r="AJ168">
        <v>1.796111</v>
      </c>
      <c r="AK168">
        <v>1.7164520000000001</v>
      </c>
      <c r="AL168">
        <v>1.6848289999999999</v>
      </c>
      <c r="AM168">
        <v>1.5521510000000001</v>
      </c>
      <c r="AN168">
        <v>1.4510479999999999</v>
      </c>
      <c r="AO168">
        <v>1.371105</v>
      </c>
      <c r="AP168">
        <v>78.081819999999993</v>
      </c>
      <c r="AQ168">
        <v>79.400049999999993</v>
      </c>
      <c r="AR168">
        <v>79.293319999999994</v>
      </c>
      <c r="AS168">
        <v>78.212869999999995</v>
      </c>
      <c r="AT168">
        <v>77.040909999999997</v>
      </c>
      <c r="AU168">
        <v>76.606620000000007</v>
      </c>
      <c r="AV168">
        <v>74.396330000000006</v>
      </c>
      <c r="AW168">
        <v>74.525499999999994</v>
      </c>
      <c r="AX168">
        <v>74.516450000000006</v>
      </c>
      <c r="AY168">
        <v>76.824740000000006</v>
      </c>
      <c r="AZ168">
        <v>80.01258</v>
      </c>
      <c r="BA168">
        <v>83.642769999999999</v>
      </c>
      <c r="BB168">
        <v>86.114540000000005</v>
      </c>
      <c r="BC168">
        <v>87.919219999999996</v>
      </c>
      <c r="BD168">
        <v>89.478560000000002</v>
      </c>
      <c r="BE168">
        <v>89.166430000000005</v>
      </c>
      <c r="BF168">
        <v>89.015799999999999</v>
      </c>
      <c r="BG168">
        <v>87.775440000000003</v>
      </c>
      <c r="BH168">
        <v>85.376819999999995</v>
      </c>
      <c r="BI168">
        <v>82.849469999999997</v>
      </c>
      <c r="BJ168">
        <v>80.708500000000001</v>
      </c>
      <c r="BK168">
        <v>79.239040000000003</v>
      </c>
      <c r="BL168">
        <v>78.564179999999993</v>
      </c>
      <c r="BM168">
        <v>76.268339999999995</v>
      </c>
      <c r="BN168">
        <v>1.7390999999999999E-3</v>
      </c>
      <c r="BO168">
        <v>2.23129E-2</v>
      </c>
      <c r="BP168">
        <v>1.8773399999999999E-2</v>
      </c>
      <c r="BQ168">
        <v>2.7219900000000002E-2</v>
      </c>
      <c r="BR168">
        <v>2.4255599999999999E-2</v>
      </c>
      <c r="BS168">
        <v>3.1652300000000001E-2</v>
      </c>
      <c r="BT168">
        <v>1.0847000000000001E-3</v>
      </c>
      <c r="BU168">
        <v>-3.3152500000000001E-2</v>
      </c>
      <c r="BV168">
        <v>-4.6632899999999998E-2</v>
      </c>
      <c r="BW168">
        <v>-3.7644299999999999E-2</v>
      </c>
      <c r="BX168">
        <v>-9.7704000000000003E-3</v>
      </c>
      <c r="BY168">
        <v>1.8550000000000001E-3</v>
      </c>
      <c r="BZ168">
        <v>1.74237E-2</v>
      </c>
      <c r="CA168">
        <v>2.48087E-2</v>
      </c>
      <c r="CB168">
        <v>5.1244600000000001E-2</v>
      </c>
      <c r="CC168">
        <v>5.4096100000000001E-2</v>
      </c>
      <c r="CD168">
        <v>4.9232999999999999E-2</v>
      </c>
      <c r="CE168">
        <v>3.7000400000000003E-2</v>
      </c>
      <c r="CF168">
        <v>1.0947699999999999E-2</v>
      </c>
      <c r="CG168">
        <v>8.5287000000000002E-3</v>
      </c>
      <c r="CH168">
        <v>1.7786E-3</v>
      </c>
      <c r="CI168">
        <v>1.4698999999999999E-3</v>
      </c>
      <c r="CJ168">
        <v>3.5677E-3</v>
      </c>
      <c r="CK168">
        <v>5.6108E-3</v>
      </c>
      <c r="CL168" s="25">
        <v>1.6799999999999999E-4</v>
      </c>
      <c r="CM168" s="25">
        <v>2.02E-4</v>
      </c>
      <c r="CN168" s="25">
        <v>2.5670000000000001E-4</v>
      </c>
      <c r="CO168" s="25">
        <v>2.7809999999999998E-4</v>
      </c>
      <c r="CP168" s="25">
        <v>2.5819999999999999E-4</v>
      </c>
      <c r="CQ168" s="25">
        <v>2.4719999999999999E-4</v>
      </c>
      <c r="CR168" s="25">
        <v>2.6650000000000003E-4</v>
      </c>
      <c r="CS168" s="25">
        <v>2.007E-4</v>
      </c>
      <c r="CT168" s="25">
        <v>1.194E-4</v>
      </c>
      <c r="CU168" s="25">
        <v>4.5500000000000001E-5</v>
      </c>
      <c r="CV168" s="25">
        <v>1.1800000000000001E-5</v>
      </c>
      <c r="CW168" s="25">
        <v>3.7400000000000002E-6</v>
      </c>
      <c r="CX168" s="25">
        <v>1.13E-5</v>
      </c>
      <c r="CY168" s="25">
        <v>3.8899999999999997E-5</v>
      </c>
      <c r="CZ168" s="25">
        <v>6.7600000000000003E-5</v>
      </c>
      <c r="DA168" s="25">
        <v>9.0000000000000006E-5</v>
      </c>
      <c r="DB168" s="25">
        <v>1.22E-4</v>
      </c>
      <c r="DC168" s="25">
        <v>1.495E-4</v>
      </c>
      <c r="DD168" s="25">
        <v>1.3420000000000001E-4</v>
      </c>
      <c r="DE168" s="25">
        <v>1.204E-4</v>
      </c>
      <c r="DF168" s="25">
        <v>9.8900000000000005E-5</v>
      </c>
      <c r="DG168" s="25">
        <v>1.024E-4</v>
      </c>
      <c r="DH168" s="25">
        <v>1.125E-4</v>
      </c>
      <c r="DI168" s="25">
        <v>1.041E-4</v>
      </c>
    </row>
    <row r="169" spans="1:113" x14ac:dyDescent="0.25">
      <c r="A169" t="str">
        <f t="shared" si="2"/>
        <v>Greater Fresno Area_All_All_All_All_0 to 20 kW_44080</v>
      </c>
      <c r="B169" t="s">
        <v>155</v>
      </c>
      <c r="C169" t="s">
        <v>221</v>
      </c>
      <c r="D169" t="s">
        <v>222</v>
      </c>
      <c r="E169" t="s">
        <v>2</v>
      </c>
      <c r="F169" t="s">
        <v>2</v>
      </c>
      <c r="G169" t="s">
        <v>2</v>
      </c>
      <c r="H169" t="s">
        <v>2</v>
      </c>
      <c r="I169" t="s">
        <v>208</v>
      </c>
      <c r="J169" s="11">
        <v>44080</v>
      </c>
      <c r="K169">
        <v>15</v>
      </c>
      <c r="L169">
        <v>18</v>
      </c>
      <c r="M169">
        <v>22051</v>
      </c>
      <c r="N169">
        <v>0</v>
      </c>
      <c r="O169">
        <v>0</v>
      </c>
      <c r="P169">
        <v>0</v>
      </c>
      <c r="Q169">
        <v>0</v>
      </c>
      <c r="R169">
        <v>1.3356920000000001</v>
      </c>
      <c r="S169">
        <v>1.2749919999999999</v>
      </c>
      <c r="T169">
        <v>1.2469600000000001</v>
      </c>
      <c r="U169">
        <v>1.2224269999999999</v>
      </c>
      <c r="V169">
        <v>1.21208</v>
      </c>
      <c r="W169">
        <v>1.222574</v>
      </c>
      <c r="X169">
        <v>1.185341</v>
      </c>
      <c r="Y169">
        <v>1.094409</v>
      </c>
      <c r="Z169">
        <v>1.1943619999999999</v>
      </c>
      <c r="AA169">
        <v>1.352223</v>
      </c>
      <c r="AB169">
        <v>1.509053</v>
      </c>
      <c r="AC169">
        <v>1.641467</v>
      </c>
      <c r="AD169">
        <v>1.690936</v>
      </c>
      <c r="AE169">
        <v>1.7585869999999999</v>
      </c>
      <c r="AF169">
        <v>1.7801750000000001</v>
      </c>
      <c r="AG169">
        <v>1.8034509999999999</v>
      </c>
      <c r="AH169">
        <v>1.814055</v>
      </c>
      <c r="AI169">
        <v>1.7581629999999999</v>
      </c>
      <c r="AJ169">
        <v>1.7093959999999999</v>
      </c>
      <c r="AK169">
        <v>1.7354719999999999</v>
      </c>
      <c r="AL169">
        <v>1.6987859999999999</v>
      </c>
      <c r="AM169">
        <v>1.5768660000000001</v>
      </c>
      <c r="AN169">
        <v>1.4764949999999999</v>
      </c>
      <c r="AO169">
        <v>1.387265</v>
      </c>
      <c r="AP169">
        <v>77.161320000000003</v>
      </c>
      <c r="AQ169">
        <v>73.779799999999994</v>
      </c>
      <c r="AR169">
        <v>72.592449999999999</v>
      </c>
      <c r="AS169">
        <v>71.577079999999995</v>
      </c>
      <c r="AT169">
        <v>71.04562</v>
      </c>
      <c r="AU169">
        <v>69.833460000000002</v>
      </c>
      <c r="AV169">
        <v>68.495540000000005</v>
      </c>
      <c r="AW169">
        <v>68.049530000000004</v>
      </c>
      <c r="AX169">
        <v>69.310469999999995</v>
      </c>
      <c r="AY169">
        <v>74.476190000000003</v>
      </c>
      <c r="AZ169">
        <v>77.696089999999998</v>
      </c>
      <c r="BA169">
        <v>81.962909999999994</v>
      </c>
      <c r="BB169">
        <v>85.393280000000004</v>
      </c>
      <c r="BC169">
        <v>88.458029999999994</v>
      </c>
      <c r="BD169">
        <v>90.993790000000004</v>
      </c>
      <c r="BE169">
        <v>92.886309999999995</v>
      </c>
      <c r="BF169">
        <v>93.983009999999993</v>
      </c>
      <c r="BG169">
        <v>93.762100000000004</v>
      </c>
      <c r="BH169">
        <v>91.548090000000002</v>
      </c>
      <c r="BI169">
        <v>89.908640000000005</v>
      </c>
      <c r="BJ169">
        <v>87.116190000000003</v>
      </c>
      <c r="BK169">
        <v>84.658940000000001</v>
      </c>
      <c r="BL169">
        <v>81.628739999999993</v>
      </c>
      <c r="BM169">
        <v>78.732789999999994</v>
      </c>
      <c r="BN169">
        <v>1.13761E-2</v>
      </c>
      <c r="BO169">
        <v>8.9744999999999998E-3</v>
      </c>
      <c r="BP169">
        <v>7.5829000000000001E-3</v>
      </c>
      <c r="BQ169">
        <v>7.0330999999999996E-3</v>
      </c>
      <c r="BR169">
        <v>6.4660000000000004E-3</v>
      </c>
      <c r="BS169">
        <v>4.4519999999999998E-4</v>
      </c>
      <c r="BT169">
        <v>6.1164000000000001E-3</v>
      </c>
      <c r="BU169">
        <v>-3.3587000000000001E-3</v>
      </c>
      <c r="BV169">
        <v>-6.9521000000000001E-3</v>
      </c>
      <c r="BW169">
        <v>-3.7176000000000002E-3</v>
      </c>
      <c r="BX169">
        <v>-1.0770800000000001E-2</v>
      </c>
      <c r="BY169">
        <v>3.0314999999999999E-3</v>
      </c>
      <c r="BZ169">
        <v>4.6692000000000001E-3</v>
      </c>
      <c r="CA169">
        <v>3.3651000000000002E-3</v>
      </c>
      <c r="CB169">
        <v>1.10705E-2</v>
      </c>
      <c r="CC169">
        <v>2.5321E-2</v>
      </c>
      <c r="CD169">
        <v>3.4521499999999997E-2</v>
      </c>
      <c r="CE169">
        <v>3.29261E-2</v>
      </c>
      <c r="CF169">
        <v>1.9083200000000002E-2</v>
      </c>
      <c r="CG169">
        <v>2.31308E-2</v>
      </c>
      <c r="CH169">
        <v>9.7572000000000006E-3</v>
      </c>
      <c r="CI169">
        <v>1.19837E-2</v>
      </c>
      <c r="CJ169">
        <v>8.4644000000000004E-3</v>
      </c>
      <c r="CK169">
        <v>8.3692999999999997E-3</v>
      </c>
      <c r="CL169" s="25">
        <v>1.672E-4</v>
      </c>
      <c r="CM169" s="25">
        <v>1.6139999999999999E-4</v>
      </c>
      <c r="CN169" s="25">
        <v>1.6809999999999999E-4</v>
      </c>
      <c r="CO169" s="25">
        <v>1.6259999999999999E-4</v>
      </c>
      <c r="CP169" s="25">
        <v>1.551E-4</v>
      </c>
      <c r="CQ169" s="25">
        <v>1.6670000000000001E-4</v>
      </c>
      <c r="CR169" s="25">
        <v>1.908E-4</v>
      </c>
      <c r="CS169" s="25">
        <v>1.618E-4</v>
      </c>
      <c r="CT169" s="25">
        <v>1.6679999999999999E-4</v>
      </c>
      <c r="CU169" s="25">
        <v>1.193E-4</v>
      </c>
      <c r="CV169" s="25">
        <v>3.9700000000000003E-5</v>
      </c>
      <c r="CW169" s="25">
        <v>1.4800000000000001E-5</v>
      </c>
      <c r="CX169" s="25">
        <v>4.5599999999999997E-5</v>
      </c>
      <c r="CY169" s="25">
        <v>1.4440000000000001E-4</v>
      </c>
      <c r="CZ169" s="25">
        <v>2.1770000000000001E-4</v>
      </c>
      <c r="DA169" s="25">
        <v>2.8739999999999999E-4</v>
      </c>
      <c r="DB169" s="25">
        <v>3.5179999999999999E-4</v>
      </c>
      <c r="DC169" s="25">
        <v>3.7310000000000002E-4</v>
      </c>
      <c r="DD169" s="25">
        <v>3.9290000000000001E-4</v>
      </c>
      <c r="DE169" s="25">
        <v>2.9750000000000002E-4</v>
      </c>
      <c r="DF169" s="25">
        <v>2.408E-4</v>
      </c>
      <c r="DG169" s="25">
        <v>2.9999999999999997E-4</v>
      </c>
      <c r="DH169" s="25">
        <v>2.5260000000000001E-4</v>
      </c>
      <c r="DI169" s="25">
        <v>2.366E-4</v>
      </c>
    </row>
    <row r="170" spans="1:113" x14ac:dyDescent="0.25">
      <c r="A170" t="str">
        <f t="shared" si="2"/>
        <v>Greater Fresno Area_All_All_All_All_0 to 20 kW_2958465</v>
      </c>
      <c r="B170" t="s">
        <v>169</v>
      </c>
      <c r="C170" t="s">
        <v>221</v>
      </c>
      <c r="D170" t="s">
        <v>222</v>
      </c>
      <c r="E170" t="s">
        <v>2</v>
      </c>
      <c r="F170" t="s">
        <v>2</v>
      </c>
      <c r="G170" t="s">
        <v>2</v>
      </c>
      <c r="H170" t="s">
        <v>2</v>
      </c>
      <c r="I170" t="s">
        <v>208</v>
      </c>
      <c r="J170" s="11">
        <v>2958465</v>
      </c>
      <c r="K170">
        <v>15</v>
      </c>
      <c r="L170">
        <v>18</v>
      </c>
      <c r="M170">
        <v>22046.77</v>
      </c>
      <c r="N170">
        <v>0</v>
      </c>
      <c r="O170">
        <v>0</v>
      </c>
      <c r="P170">
        <v>0</v>
      </c>
      <c r="Q170">
        <v>0</v>
      </c>
      <c r="R170">
        <v>1.352328</v>
      </c>
      <c r="S170">
        <v>1.298494</v>
      </c>
      <c r="T170">
        <v>1.265922</v>
      </c>
      <c r="U170">
        <v>1.241026</v>
      </c>
      <c r="V170">
        <v>1.2329730000000001</v>
      </c>
      <c r="W170">
        <v>1.2553939999999999</v>
      </c>
      <c r="X170">
        <v>1.260861</v>
      </c>
      <c r="Y170">
        <v>1.4684809999999999</v>
      </c>
      <c r="Z170">
        <v>1.8361860000000001</v>
      </c>
      <c r="AA170">
        <v>2.1047199999999999</v>
      </c>
      <c r="AB170">
        <v>2.2930519999999999</v>
      </c>
      <c r="AC170">
        <v>2.4342800000000002</v>
      </c>
      <c r="AD170">
        <v>2.5004930000000001</v>
      </c>
      <c r="AE170">
        <v>2.5915180000000002</v>
      </c>
      <c r="AF170">
        <v>2.6278049999999999</v>
      </c>
      <c r="AG170">
        <v>2.601537</v>
      </c>
      <c r="AH170">
        <v>2.4571269999999998</v>
      </c>
      <c r="AI170">
        <v>2.1196660000000001</v>
      </c>
      <c r="AJ170">
        <v>1.902908</v>
      </c>
      <c r="AK170">
        <v>1.766626</v>
      </c>
      <c r="AL170">
        <v>1.746472</v>
      </c>
      <c r="AM170">
        <v>1.6320159999999999</v>
      </c>
      <c r="AN170">
        <v>1.513811</v>
      </c>
      <c r="AO170">
        <v>1.4175219999999999</v>
      </c>
      <c r="AP170">
        <v>73.946389999999994</v>
      </c>
      <c r="AQ170">
        <v>72.453630000000004</v>
      </c>
      <c r="AR170">
        <v>70.726280000000003</v>
      </c>
      <c r="AS170">
        <v>69.398830000000004</v>
      </c>
      <c r="AT170">
        <v>67.872960000000006</v>
      </c>
      <c r="AU170">
        <v>66.889020000000002</v>
      </c>
      <c r="AV170">
        <v>65.947689999999994</v>
      </c>
      <c r="AW170">
        <v>66.276330000000002</v>
      </c>
      <c r="AX170">
        <v>68.816509999999994</v>
      </c>
      <c r="AY170">
        <v>72.65334</v>
      </c>
      <c r="AZ170">
        <v>75.794219999999996</v>
      </c>
      <c r="BA170">
        <v>78.777280000000005</v>
      </c>
      <c r="BB170">
        <v>81.522289999999998</v>
      </c>
      <c r="BC170">
        <v>83.964659999999995</v>
      </c>
      <c r="BD170">
        <v>86.064980000000006</v>
      </c>
      <c r="BE170">
        <v>87.509420000000006</v>
      </c>
      <c r="BF170">
        <v>88.533749999999998</v>
      </c>
      <c r="BG170">
        <v>88.614639999999994</v>
      </c>
      <c r="BH170">
        <v>87.743539999999996</v>
      </c>
      <c r="BI170">
        <v>85.904629999999997</v>
      </c>
      <c r="BJ170">
        <v>83.311000000000007</v>
      </c>
      <c r="BK170">
        <v>80.581540000000004</v>
      </c>
      <c r="BL170">
        <v>78.068989999999999</v>
      </c>
      <c r="BM170">
        <v>75.737960000000001</v>
      </c>
      <c r="BN170">
        <v>7.8350000000000002E-4</v>
      </c>
      <c r="BO170">
        <v>1.17108E-2</v>
      </c>
      <c r="BP170">
        <v>8.1446000000000001E-3</v>
      </c>
      <c r="BQ170">
        <v>1.1478500000000001E-2</v>
      </c>
      <c r="BR170">
        <v>1.03342E-2</v>
      </c>
      <c r="BS170">
        <v>9.1444000000000004E-3</v>
      </c>
      <c r="BT170">
        <v>-4.6190000000000001E-4</v>
      </c>
      <c r="BU170">
        <v>-1.2874200000000001E-2</v>
      </c>
      <c r="BV170">
        <v>-2.8098700000000001E-2</v>
      </c>
      <c r="BW170">
        <v>-2.7315599999999999E-2</v>
      </c>
      <c r="BX170">
        <v>-9.4608999999999995E-3</v>
      </c>
      <c r="BY170">
        <v>2.0807999999999998E-3</v>
      </c>
      <c r="BZ170">
        <v>1.44434E-2</v>
      </c>
      <c r="CA170">
        <v>2.12496E-2</v>
      </c>
      <c r="CB170">
        <v>4.6923399999999997E-2</v>
      </c>
      <c r="CC170">
        <v>5.8107600000000002E-2</v>
      </c>
      <c r="CD170">
        <v>5.6212900000000003E-2</v>
      </c>
      <c r="CE170">
        <v>4.5383199999999999E-2</v>
      </c>
      <c r="CF170">
        <v>1.6285999999999998E-2</v>
      </c>
      <c r="CG170">
        <v>1.77164E-2</v>
      </c>
      <c r="CH170">
        <v>4.0029000000000002E-3</v>
      </c>
      <c r="CI170">
        <v>6.4932000000000002E-3</v>
      </c>
      <c r="CJ170">
        <v>6.6664999999999997E-3</v>
      </c>
      <c r="CK170">
        <v>8.1557000000000001E-3</v>
      </c>
      <c r="CL170" s="25">
        <v>1.06E-5</v>
      </c>
      <c r="CM170" s="25">
        <v>1.03E-5</v>
      </c>
      <c r="CN170" s="25">
        <v>1.0699999999999999E-5</v>
      </c>
      <c r="CO170" s="25">
        <v>1.0200000000000001E-5</v>
      </c>
      <c r="CP170" s="25">
        <v>9.2E-6</v>
      </c>
      <c r="CQ170" s="25">
        <v>8.8300000000000002E-6</v>
      </c>
      <c r="CR170" s="25">
        <v>9.4800000000000007E-6</v>
      </c>
      <c r="CS170" s="25">
        <v>7.8900000000000007E-6</v>
      </c>
      <c r="CT170" s="25">
        <v>6.1800000000000001E-6</v>
      </c>
      <c r="CU170" s="25">
        <v>3.41E-6</v>
      </c>
      <c r="CV170" s="25">
        <v>1.0699999999999999E-6</v>
      </c>
      <c r="CW170" s="25">
        <v>3.3999999999999997E-7</v>
      </c>
      <c r="CX170" s="25">
        <v>1.11E-6</v>
      </c>
      <c r="CY170" s="25">
        <v>3.7100000000000001E-6</v>
      </c>
      <c r="CZ170" s="25">
        <v>6.1800000000000001E-6</v>
      </c>
      <c r="DA170" s="25">
        <v>8.5900000000000008E-6</v>
      </c>
      <c r="DB170" s="25">
        <v>1.1800000000000001E-5</v>
      </c>
      <c r="DC170" s="25">
        <v>1.4600000000000001E-5</v>
      </c>
      <c r="DD170" s="25">
        <v>1.5299999999999999E-5</v>
      </c>
      <c r="DE170" s="25">
        <v>1.4600000000000001E-5</v>
      </c>
      <c r="DF170" s="25">
        <v>1.26E-5</v>
      </c>
      <c r="DG170" s="25">
        <v>1.24E-5</v>
      </c>
      <c r="DH170" s="25">
        <v>1.15E-5</v>
      </c>
      <c r="DI170" s="25">
        <v>1.11E-5</v>
      </c>
    </row>
    <row r="171" spans="1:113" x14ac:dyDescent="0.25">
      <c r="A171" t="str">
        <f t="shared" si="2"/>
        <v>Humboldt_All_All_All_All_0 to 20 kW_43978</v>
      </c>
      <c r="B171" t="s">
        <v>155</v>
      </c>
      <c r="C171" t="s">
        <v>223</v>
      </c>
      <c r="D171" t="s">
        <v>224</v>
      </c>
      <c r="E171" t="s">
        <v>2</v>
      </c>
      <c r="F171" t="s">
        <v>2</v>
      </c>
      <c r="G171" t="s">
        <v>2</v>
      </c>
      <c r="H171" t="s">
        <v>2</v>
      </c>
      <c r="I171" t="s">
        <v>208</v>
      </c>
      <c r="J171" s="11">
        <v>43978</v>
      </c>
      <c r="K171">
        <v>15</v>
      </c>
      <c r="L171">
        <v>18</v>
      </c>
      <c r="M171">
        <v>239</v>
      </c>
      <c r="N171">
        <v>0</v>
      </c>
      <c r="O171">
        <v>0</v>
      </c>
      <c r="P171">
        <v>0</v>
      </c>
      <c r="Q171">
        <v>0</v>
      </c>
      <c r="R171">
        <v>1.0177039999999999</v>
      </c>
      <c r="S171">
        <v>1.008173</v>
      </c>
      <c r="T171">
        <v>0.99065740000000002</v>
      </c>
      <c r="U171">
        <v>0.99793160000000003</v>
      </c>
      <c r="V171">
        <v>1.026594</v>
      </c>
      <c r="W171">
        <v>1.099362</v>
      </c>
      <c r="X171">
        <v>1.0518339999999999</v>
      </c>
      <c r="Y171">
        <v>1.071966</v>
      </c>
      <c r="Z171">
        <v>1.114592</v>
      </c>
      <c r="AA171">
        <v>1.153216</v>
      </c>
      <c r="AB171">
        <v>1.2825249999999999</v>
      </c>
      <c r="AC171">
        <v>1.297253</v>
      </c>
      <c r="AD171">
        <v>1.1829959999999999</v>
      </c>
      <c r="AE171">
        <v>1.17537</v>
      </c>
      <c r="AF171">
        <v>1.121939</v>
      </c>
      <c r="AG171">
        <v>1.112687</v>
      </c>
      <c r="AH171">
        <v>1.085464</v>
      </c>
      <c r="AI171">
        <v>1.073715</v>
      </c>
      <c r="AJ171">
        <v>1.1832</v>
      </c>
      <c r="AK171">
        <v>1.2017949999999999</v>
      </c>
      <c r="AL171">
        <v>1.226413</v>
      </c>
      <c r="AM171">
        <v>1.344921</v>
      </c>
      <c r="AN171">
        <v>1.143864</v>
      </c>
      <c r="AO171">
        <v>1.0878369999999999</v>
      </c>
      <c r="AP171">
        <v>62.251809999999999</v>
      </c>
      <c r="AQ171">
        <v>61.711039999999997</v>
      </c>
      <c r="AR171">
        <v>59.93374</v>
      </c>
      <c r="AS171">
        <v>58.651429999999998</v>
      </c>
      <c r="AT171">
        <v>57.780659999999997</v>
      </c>
      <c r="AU171">
        <v>56.828360000000004</v>
      </c>
      <c r="AV171">
        <v>56.416829999999997</v>
      </c>
      <c r="AW171">
        <v>58.024140000000003</v>
      </c>
      <c r="AX171">
        <v>60.536050000000003</v>
      </c>
      <c r="AY171">
        <v>63.177190000000003</v>
      </c>
      <c r="AZ171">
        <v>66.036029999999997</v>
      </c>
      <c r="BA171">
        <v>70.201040000000006</v>
      </c>
      <c r="BB171">
        <v>73.401809999999998</v>
      </c>
      <c r="BC171">
        <v>75.437579999999997</v>
      </c>
      <c r="BD171">
        <v>76.179119999999998</v>
      </c>
      <c r="BE171">
        <v>76.889880000000005</v>
      </c>
      <c r="BF171">
        <v>74.581779999999995</v>
      </c>
      <c r="BG171">
        <v>73.409850000000006</v>
      </c>
      <c r="BH171">
        <v>72.749840000000006</v>
      </c>
      <c r="BI171">
        <v>70.924840000000003</v>
      </c>
      <c r="BJ171">
        <v>68.484459999999999</v>
      </c>
      <c r="BK171">
        <v>66.797560000000004</v>
      </c>
      <c r="BL171">
        <v>64.397949999999994</v>
      </c>
      <c r="BM171">
        <v>62.584870000000002</v>
      </c>
      <c r="BN171">
        <v>-2.5563999999999999E-3</v>
      </c>
      <c r="BO171">
        <v>-5.2998999999999998E-3</v>
      </c>
      <c r="BP171">
        <v>-8.6830000000000002E-4</v>
      </c>
      <c r="BQ171">
        <v>1.3277E-3</v>
      </c>
      <c r="BR171">
        <v>6.0546999999999997E-3</v>
      </c>
      <c r="BS171">
        <v>3.1370999999999999E-3</v>
      </c>
      <c r="BT171">
        <v>1.3293000000000001E-3</v>
      </c>
      <c r="BU171">
        <v>1.4241200000000001E-2</v>
      </c>
      <c r="BV171">
        <v>2.09085E-2</v>
      </c>
      <c r="BW171">
        <v>2.0705000000000001E-2</v>
      </c>
      <c r="BX171">
        <v>7.7111999999999997E-3</v>
      </c>
      <c r="BY171">
        <v>-1.63E-4</v>
      </c>
      <c r="BZ171">
        <v>-4.7940999999999999E-3</v>
      </c>
      <c r="CA171">
        <v>4.8529999999999998E-4</v>
      </c>
      <c r="CB171">
        <v>6.5453999999999998E-3</v>
      </c>
      <c r="CC171">
        <v>5.9385000000000002E-3</v>
      </c>
      <c r="CD171">
        <v>-3.0689999999999998E-4</v>
      </c>
      <c r="CE171">
        <v>-4.0080000000000003E-3</v>
      </c>
      <c r="CF171">
        <v>-2.6164000000000001E-3</v>
      </c>
      <c r="CG171">
        <v>-8.5892E-3</v>
      </c>
      <c r="CH171">
        <v>-4.3347999999999998E-3</v>
      </c>
      <c r="CI171">
        <v>-1.03978E-2</v>
      </c>
      <c r="CJ171">
        <v>-1.0317099999999999E-2</v>
      </c>
      <c r="CK171">
        <v>-7.0688000000000001E-3</v>
      </c>
      <c r="CL171" s="25">
        <v>1.5154000000000001E-3</v>
      </c>
      <c r="CM171" s="25">
        <v>1.5609E-3</v>
      </c>
      <c r="CN171" s="25">
        <v>1.8235E-3</v>
      </c>
      <c r="CO171" s="25">
        <v>1.7713E-3</v>
      </c>
      <c r="CP171" s="25">
        <v>1.5265999999999999E-3</v>
      </c>
      <c r="CQ171" s="25">
        <v>1.3833000000000001E-3</v>
      </c>
      <c r="CR171" s="25">
        <v>1.1976000000000001E-3</v>
      </c>
      <c r="CS171" s="25">
        <v>7.5810000000000005E-4</v>
      </c>
      <c r="CT171" s="25">
        <v>3.8660000000000002E-4</v>
      </c>
      <c r="CU171" s="25">
        <v>1.3469999999999999E-4</v>
      </c>
      <c r="CV171" s="25">
        <v>3.1000000000000001E-5</v>
      </c>
      <c r="CW171" s="25">
        <v>1.6699999999999999E-5</v>
      </c>
      <c r="CX171" s="25">
        <v>5.5899999999999997E-5</v>
      </c>
      <c r="CY171" s="25">
        <v>4.5009999999999999E-4</v>
      </c>
      <c r="CZ171" s="25">
        <v>7.9940000000000002E-4</v>
      </c>
      <c r="DA171" s="25">
        <v>1.1639E-3</v>
      </c>
      <c r="DB171" s="25">
        <v>1.7346E-3</v>
      </c>
      <c r="DC171" s="25">
        <v>2.2818000000000001E-3</v>
      </c>
      <c r="DD171" s="25">
        <v>2.3108E-3</v>
      </c>
      <c r="DE171" s="25">
        <v>2.0062000000000001E-3</v>
      </c>
      <c r="DF171" s="25">
        <v>1.5619E-3</v>
      </c>
      <c r="DG171" s="25">
        <v>1.6425000000000001E-3</v>
      </c>
      <c r="DH171" s="25">
        <v>1.5640999999999999E-3</v>
      </c>
      <c r="DI171" s="25">
        <v>1.5920000000000001E-3</v>
      </c>
    </row>
    <row r="172" spans="1:113" x14ac:dyDescent="0.25">
      <c r="A172" t="str">
        <f t="shared" si="2"/>
        <v>Humboldt_All_All_All_All_0 to 20 kW_44006</v>
      </c>
      <c r="B172" t="s">
        <v>155</v>
      </c>
      <c r="C172" t="s">
        <v>223</v>
      </c>
      <c r="D172" t="s">
        <v>224</v>
      </c>
      <c r="E172" t="s">
        <v>2</v>
      </c>
      <c r="F172" t="s">
        <v>2</v>
      </c>
      <c r="G172" t="s">
        <v>2</v>
      </c>
      <c r="H172" t="s">
        <v>2</v>
      </c>
      <c r="I172" t="s">
        <v>208</v>
      </c>
      <c r="J172" s="11">
        <v>44006</v>
      </c>
      <c r="K172">
        <v>15</v>
      </c>
      <c r="L172">
        <v>18</v>
      </c>
      <c r="M172">
        <v>239</v>
      </c>
      <c r="N172">
        <v>0</v>
      </c>
      <c r="O172">
        <v>0</v>
      </c>
      <c r="P172">
        <v>0</v>
      </c>
      <c r="Q172">
        <v>0</v>
      </c>
      <c r="R172">
        <v>1.2244079999999999</v>
      </c>
      <c r="S172">
        <v>1.0860129999999999</v>
      </c>
      <c r="T172">
        <v>1.042999</v>
      </c>
      <c r="U172">
        <v>1.0248889999999999</v>
      </c>
      <c r="V172">
        <v>1.0696699999999999</v>
      </c>
      <c r="W172">
        <v>1.109048</v>
      </c>
      <c r="X172">
        <v>1.1696070000000001</v>
      </c>
      <c r="Y172">
        <v>1.2334449999999999</v>
      </c>
      <c r="Z172">
        <v>1.277773</v>
      </c>
      <c r="AA172">
        <v>1.1890909999999999</v>
      </c>
      <c r="AB172">
        <v>1.278859</v>
      </c>
      <c r="AC172">
        <v>1.2369619999999999</v>
      </c>
      <c r="AD172">
        <v>1.203203</v>
      </c>
      <c r="AE172">
        <v>1.28799</v>
      </c>
      <c r="AF172">
        <v>1.244267</v>
      </c>
      <c r="AG172">
        <v>1.2251609999999999</v>
      </c>
      <c r="AH172">
        <v>1.174911</v>
      </c>
      <c r="AI172">
        <v>1.1565179999999999</v>
      </c>
      <c r="AJ172">
        <v>1.1333660000000001</v>
      </c>
      <c r="AK172">
        <v>1.1714880000000001</v>
      </c>
      <c r="AL172">
        <v>1.2577499999999999</v>
      </c>
      <c r="AM172">
        <v>1.332962</v>
      </c>
      <c r="AN172">
        <v>1.2079200000000001</v>
      </c>
      <c r="AO172">
        <v>1.0464519999999999</v>
      </c>
      <c r="AP172">
        <v>63.704450000000001</v>
      </c>
      <c r="AQ172">
        <v>62.751220000000004</v>
      </c>
      <c r="AR172">
        <v>61.544229999999999</v>
      </c>
      <c r="AS172">
        <v>60.072850000000003</v>
      </c>
      <c r="AT172">
        <v>59.180109999999999</v>
      </c>
      <c r="AU172">
        <v>58.023139999999998</v>
      </c>
      <c r="AV172">
        <v>58.051909999999999</v>
      </c>
      <c r="AW172">
        <v>59.337539999999997</v>
      </c>
      <c r="AX172">
        <v>61.340629999999997</v>
      </c>
      <c r="AY172">
        <v>63.843730000000001</v>
      </c>
      <c r="AZ172">
        <v>68.511470000000003</v>
      </c>
      <c r="BA172">
        <v>73.375590000000003</v>
      </c>
      <c r="BB172">
        <v>74.417779999999993</v>
      </c>
      <c r="BC172">
        <v>76.535510000000002</v>
      </c>
      <c r="BD172">
        <v>76.16386</v>
      </c>
      <c r="BE172">
        <v>74.899330000000006</v>
      </c>
      <c r="BF172">
        <v>75.310220000000001</v>
      </c>
      <c r="BG172">
        <v>75.181719999999999</v>
      </c>
      <c r="BH172">
        <v>73.692340000000002</v>
      </c>
      <c r="BI172">
        <v>71.474720000000005</v>
      </c>
      <c r="BJ172">
        <v>69.846369999999993</v>
      </c>
      <c r="BK172">
        <v>67.521649999999994</v>
      </c>
      <c r="BL172">
        <v>65.450540000000004</v>
      </c>
      <c r="BM172">
        <v>64.029020000000003</v>
      </c>
      <c r="BN172">
        <v>-9.6068999999999998E-3</v>
      </c>
      <c r="BO172">
        <v>-1.11448E-2</v>
      </c>
      <c r="BP172">
        <v>-6.3175999999999996E-3</v>
      </c>
      <c r="BQ172">
        <v>-2.6484E-3</v>
      </c>
      <c r="BR172">
        <v>3.6164000000000001E-3</v>
      </c>
      <c r="BS172">
        <v>1.044E-4</v>
      </c>
      <c r="BT172">
        <v>-1.093E-3</v>
      </c>
      <c r="BU172">
        <v>9.2922999999999999E-3</v>
      </c>
      <c r="BV172">
        <v>1.7488199999999999E-2</v>
      </c>
      <c r="BW172">
        <v>1.7557199999999999E-2</v>
      </c>
      <c r="BX172">
        <v>7.8446000000000002E-3</v>
      </c>
      <c r="BY172">
        <v>-1.1566E-3</v>
      </c>
      <c r="BZ172">
        <v>-3.5382E-3</v>
      </c>
      <c r="CA172">
        <v>3.3899999999999998E-3</v>
      </c>
      <c r="CB172">
        <v>6.7746000000000004E-3</v>
      </c>
      <c r="CC172">
        <v>6.8891000000000004E-3</v>
      </c>
      <c r="CD172">
        <v>-5.4425000000000003E-3</v>
      </c>
      <c r="CE172">
        <v>-1.29648E-2</v>
      </c>
      <c r="CF172">
        <v>-9.9486999999999996E-3</v>
      </c>
      <c r="CG172">
        <v>-1.7802499999999999E-2</v>
      </c>
      <c r="CH172">
        <v>-1.28752E-2</v>
      </c>
      <c r="CI172">
        <v>-1.80225E-2</v>
      </c>
      <c r="CJ172">
        <v>-1.27808E-2</v>
      </c>
      <c r="CK172">
        <v>-9.0062000000000007E-3</v>
      </c>
      <c r="CL172" s="25">
        <v>2.1381999999999998E-3</v>
      </c>
      <c r="CM172" s="25">
        <v>2.2074E-3</v>
      </c>
      <c r="CN172" s="25">
        <v>2.6116999999999998E-3</v>
      </c>
      <c r="CO172" s="25">
        <v>2.5217999999999998E-3</v>
      </c>
      <c r="CP172" s="25">
        <v>2.1668999999999998E-3</v>
      </c>
      <c r="CQ172" s="25">
        <v>1.9456E-3</v>
      </c>
      <c r="CR172" s="25">
        <v>1.6888999999999999E-3</v>
      </c>
      <c r="CS172" s="25">
        <v>1.0587999999999999E-3</v>
      </c>
      <c r="CT172" s="25">
        <v>5.4219999999999995E-4</v>
      </c>
      <c r="CU172" s="25">
        <v>2.029E-4</v>
      </c>
      <c r="CV172" s="25">
        <v>5.1999999999999997E-5</v>
      </c>
      <c r="CW172" s="25">
        <v>2.1699999999999999E-5</v>
      </c>
      <c r="CX172" s="25">
        <v>9.2200000000000005E-5</v>
      </c>
      <c r="CY172" s="25">
        <v>7.3090000000000004E-4</v>
      </c>
      <c r="CZ172" s="25">
        <v>1.3452E-3</v>
      </c>
      <c r="DA172" s="25">
        <v>1.8737000000000001E-3</v>
      </c>
      <c r="DB172" s="25">
        <v>2.6664000000000002E-3</v>
      </c>
      <c r="DC172" s="25">
        <v>3.2816E-3</v>
      </c>
      <c r="DD172" s="25">
        <v>3.4071000000000001E-3</v>
      </c>
      <c r="DE172" s="25">
        <v>2.9599000000000001E-3</v>
      </c>
      <c r="DF172" s="25">
        <v>2.2653999999999999E-3</v>
      </c>
      <c r="DG172" s="25">
        <v>2.3289999999999999E-3</v>
      </c>
      <c r="DH172" s="25">
        <v>2.1954000000000001E-3</v>
      </c>
      <c r="DI172" s="25">
        <v>2.2499E-3</v>
      </c>
    </row>
    <row r="173" spans="1:113" x14ac:dyDescent="0.25">
      <c r="A173" t="str">
        <f t="shared" si="2"/>
        <v>Humboldt_All_All_All_All_0 to 20 kW_44007</v>
      </c>
      <c r="B173" t="s">
        <v>155</v>
      </c>
      <c r="C173" t="s">
        <v>223</v>
      </c>
      <c r="D173" t="s">
        <v>224</v>
      </c>
      <c r="E173" t="s">
        <v>2</v>
      </c>
      <c r="F173" t="s">
        <v>2</v>
      </c>
      <c r="G173" t="s">
        <v>2</v>
      </c>
      <c r="H173" t="s">
        <v>2</v>
      </c>
      <c r="I173" t="s">
        <v>208</v>
      </c>
      <c r="J173" s="11">
        <v>44007</v>
      </c>
      <c r="K173">
        <v>15</v>
      </c>
      <c r="L173">
        <v>18</v>
      </c>
      <c r="M173">
        <v>239</v>
      </c>
      <c r="N173">
        <v>0</v>
      </c>
      <c r="O173">
        <v>0</v>
      </c>
      <c r="P173">
        <v>0</v>
      </c>
      <c r="Q173">
        <v>0</v>
      </c>
      <c r="R173">
        <v>0.90160779999999996</v>
      </c>
      <c r="S173">
        <v>0.90641090000000002</v>
      </c>
      <c r="T173">
        <v>0.90039040000000004</v>
      </c>
      <c r="U173">
        <v>0.87879200000000002</v>
      </c>
      <c r="V173">
        <v>0.8633113</v>
      </c>
      <c r="W173">
        <v>0.85454399999999997</v>
      </c>
      <c r="X173">
        <v>0.92106779999999999</v>
      </c>
      <c r="Y173">
        <v>0.94275279999999995</v>
      </c>
      <c r="Z173">
        <v>1.0383340000000001</v>
      </c>
      <c r="AA173">
        <v>1.1300429999999999</v>
      </c>
      <c r="AB173">
        <v>1.208909</v>
      </c>
      <c r="AC173">
        <v>1.1051070000000001</v>
      </c>
      <c r="AD173">
        <v>1.218791</v>
      </c>
      <c r="AE173">
        <v>1.303741</v>
      </c>
      <c r="AF173">
        <v>1.2436039999999999</v>
      </c>
      <c r="AG173">
        <v>1.23377</v>
      </c>
      <c r="AH173">
        <v>1.134447</v>
      </c>
      <c r="AI173">
        <v>1.0225949999999999</v>
      </c>
      <c r="AJ173">
        <v>0.93987279999999995</v>
      </c>
      <c r="AK173">
        <v>0.9207362</v>
      </c>
      <c r="AL173">
        <v>0.96250190000000002</v>
      </c>
      <c r="AM173">
        <v>1.15381</v>
      </c>
      <c r="AN173">
        <v>1.051739</v>
      </c>
      <c r="AO173">
        <v>0.92837360000000002</v>
      </c>
      <c r="AP173">
        <v>64.002369999999999</v>
      </c>
      <c r="AQ173">
        <v>63.077129999999997</v>
      </c>
      <c r="AR173">
        <v>61.935510000000001</v>
      </c>
      <c r="AS173">
        <v>61.475859999999997</v>
      </c>
      <c r="AT173">
        <v>60.923650000000002</v>
      </c>
      <c r="AU173">
        <v>60.282029999999999</v>
      </c>
      <c r="AV173">
        <v>59.800809999999998</v>
      </c>
      <c r="AW173">
        <v>61.429580000000001</v>
      </c>
      <c r="AX173">
        <v>63.403880000000001</v>
      </c>
      <c r="AY173">
        <v>65.671490000000006</v>
      </c>
      <c r="AZ173">
        <v>68.300259999999994</v>
      </c>
      <c r="BA173">
        <v>72.061940000000007</v>
      </c>
      <c r="BB173">
        <v>75.663210000000007</v>
      </c>
      <c r="BC173">
        <v>77.384540000000001</v>
      </c>
      <c r="BD173">
        <v>80.338260000000005</v>
      </c>
      <c r="BE173">
        <v>79.529309999999995</v>
      </c>
      <c r="BF173">
        <v>79.467410000000001</v>
      </c>
      <c r="BG173">
        <v>78.600309999999993</v>
      </c>
      <c r="BH173">
        <v>77.825779999999995</v>
      </c>
      <c r="BI173">
        <v>77.545320000000004</v>
      </c>
      <c r="BJ173">
        <v>74.452759999999998</v>
      </c>
      <c r="BK173">
        <v>70.052239999999998</v>
      </c>
      <c r="BL173">
        <v>67.398750000000007</v>
      </c>
      <c r="BM173">
        <v>65.245270000000005</v>
      </c>
      <c r="BN173">
        <v>-3.3649999999999999E-4</v>
      </c>
      <c r="BO173">
        <v>-3.8287E-3</v>
      </c>
      <c r="BP173">
        <v>8.7929999999999996E-4</v>
      </c>
      <c r="BQ173">
        <v>3.0885000000000001E-3</v>
      </c>
      <c r="BR173">
        <v>7.3458000000000004E-3</v>
      </c>
      <c r="BS173">
        <v>4.6265999999999998E-3</v>
      </c>
      <c r="BT173">
        <v>2.2246000000000002E-3</v>
      </c>
      <c r="BU173">
        <v>1.29569E-2</v>
      </c>
      <c r="BV173">
        <v>1.8224899999999999E-2</v>
      </c>
      <c r="BW173">
        <v>1.9110499999999999E-2</v>
      </c>
      <c r="BX173">
        <v>7.2175E-3</v>
      </c>
      <c r="BY173">
        <v>9.4699999999999998E-5</v>
      </c>
      <c r="BZ173">
        <v>-4.2113999999999997E-3</v>
      </c>
      <c r="CA173">
        <v>1.0319000000000001E-3</v>
      </c>
      <c r="CB173">
        <v>8.3683000000000004E-3</v>
      </c>
      <c r="CC173">
        <v>7.2110999999999998E-3</v>
      </c>
      <c r="CD173">
        <v>3.8650000000000002E-4</v>
      </c>
      <c r="CE173">
        <v>-3.0038999999999999E-3</v>
      </c>
      <c r="CF173">
        <v>-3.1743000000000001E-3</v>
      </c>
      <c r="CG173">
        <v>-7.7114000000000002E-3</v>
      </c>
      <c r="CH173">
        <v>-4.1200999999999998E-3</v>
      </c>
      <c r="CI173">
        <v>-9.0046999999999992E-3</v>
      </c>
      <c r="CJ173">
        <v>-7.6271999999999998E-3</v>
      </c>
      <c r="CK173">
        <v>-4.7683999999999999E-3</v>
      </c>
      <c r="CL173" s="25">
        <v>3.3907E-3</v>
      </c>
      <c r="CM173" s="25">
        <v>3.5068999999999999E-3</v>
      </c>
      <c r="CN173" s="25">
        <v>4.1174000000000002E-3</v>
      </c>
      <c r="CO173" s="25">
        <v>3.9515000000000002E-3</v>
      </c>
      <c r="CP173" s="25">
        <v>3.4637000000000001E-3</v>
      </c>
      <c r="CQ173" s="25">
        <v>3.1717999999999998E-3</v>
      </c>
      <c r="CR173" s="25">
        <v>2.6592E-3</v>
      </c>
      <c r="CS173" s="25">
        <v>1.6475999999999999E-3</v>
      </c>
      <c r="CT173" s="25">
        <v>7.7579999999999999E-4</v>
      </c>
      <c r="CU173" s="25">
        <v>2.7760000000000003E-4</v>
      </c>
      <c r="CV173" s="25">
        <v>7.5300000000000001E-5</v>
      </c>
      <c r="CW173" s="25">
        <v>3.1300000000000002E-5</v>
      </c>
      <c r="CX173" s="25">
        <v>1.539E-4</v>
      </c>
      <c r="CY173" s="25">
        <v>1.1418000000000001E-3</v>
      </c>
      <c r="CZ173" s="25">
        <v>2.0817000000000001E-3</v>
      </c>
      <c r="DA173" s="25">
        <v>2.9386999999999998E-3</v>
      </c>
      <c r="DB173" s="25">
        <v>4.2090000000000001E-3</v>
      </c>
      <c r="DC173" s="25">
        <v>5.0946999999999997E-3</v>
      </c>
      <c r="DD173" s="25">
        <v>5.3108000000000001E-3</v>
      </c>
      <c r="DE173" s="25">
        <v>4.6966999999999998E-3</v>
      </c>
      <c r="DF173" s="25">
        <v>3.6264999999999999E-3</v>
      </c>
      <c r="DG173" s="25">
        <v>3.7177E-3</v>
      </c>
      <c r="DH173" s="25">
        <v>3.4886000000000001E-3</v>
      </c>
      <c r="DI173" s="25">
        <v>3.5293E-3</v>
      </c>
    </row>
    <row r="174" spans="1:113" x14ac:dyDescent="0.25">
      <c r="A174" t="str">
        <f t="shared" si="2"/>
        <v>Humboldt_All_All_All_All_0 to 20 kW_44039</v>
      </c>
      <c r="B174" t="s">
        <v>155</v>
      </c>
      <c r="C174" t="s">
        <v>223</v>
      </c>
      <c r="D174" t="s">
        <v>224</v>
      </c>
      <c r="E174" t="s">
        <v>2</v>
      </c>
      <c r="F174" t="s">
        <v>2</v>
      </c>
      <c r="G174" t="s">
        <v>2</v>
      </c>
      <c r="H174" t="s">
        <v>2</v>
      </c>
      <c r="I174" t="s">
        <v>208</v>
      </c>
      <c r="J174" s="11">
        <v>44039</v>
      </c>
      <c r="K174">
        <v>15</v>
      </c>
      <c r="L174">
        <v>18</v>
      </c>
      <c r="M174">
        <v>239</v>
      </c>
      <c r="N174">
        <v>0</v>
      </c>
      <c r="O174">
        <v>0</v>
      </c>
      <c r="P174">
        <v>0</v>
      </c>
      <c r="Q174">
        <v>0</v>
      </c>
      <c r="R174">
        <v>1.1321429999999999</v>
      </c>
      <c r="S174">
        <v>1.115413</v>
      </c>
      <c r="T174">
        <v>1.04057</v>
      </c>
      <c r="U174">
        <v>0.92470450000000004</v>
      </c>
      <c r="V174">
        <v>0.90090689999999995</v>
      </c>
      <c r="W174">
        <v>1.0170760000000001</v>
      </c>
      <c r="X174">
        <v>1.058586</v>
      </c>
      <c r="Y174">
        <v>1.0567530000000001</v>
      </c>
      <c r="Z174">
        <v>1.116824</v>
      </c>
      <c r="AA174">
        <v>1.12978</v>
      </c>
      <c r="AB174">
        <v>1.226278</v>
      </c>
      <c r="AC174">
        <v>1.270907</v>
      </c>
      <c r="AD174">
        <v>1.3123180000000001</v>
      </c>
      <c r="AE174">
        <v>1.430021</v>
      </c>
      <c r="AF174">
        <v>1.442275</v>
      </c>
      <c r="AG174">
        <v>1.35368</v>
      </c>
      <c r="AH174">
        <v>1.336913</v>
      </c>
      <c r="AI174">
        <v>1.245892</v>
      </c>
      <c r="AJ174">
        <v>1.1623829999999999</v>
      </c>
      <c r="AK174">
        <v>1.256974</v>
      </c>
      <c r="AL174">
        <v>1.2720750000000001</v>
      </c>
      <c r="AM174">
        <v>1.321332</v>
      </c>
      <c r="AN174">
        <v>1.247072</v>
      </c>
      <c r="AO174">
        <v>1.0802339999999999</v>
      </c>
      <c r="AP174">
        <v>63.087090000000003</v>
      </c>
      <c r="AQ174">
        <v>61.962629999999997</v>
      </c>
      <c r="AR174">
        <v>60.488370000000003</v>
      </c>
      <c r="AS174">
        <v>59.538580000000003</v>
      </c>
      <c r="AT174">
        <v>58.938600000000001</v>
      </c>
      <c r="AU174">
        <v>58.063510000000001</v>
      </c>
      <c r="AV174">
        <v>57.263100000000001</v>
      </c>
      <c r="AW174">
        <v>57.838610000000003</v>
      </c>
      <c r="AX174">
        <v>59.863460000000003</v>
      </c>
      <c r="AY174">
        <v>63.363840000000003</v>
      </c>
      <c r="AZ174">
        <v>66.313999999999993</v>
      </c>
      <c r="BA174">
        <v>68.93965</v>
      </c>
      <c r="BB174">
        <v>72.916380000000004</v>
      </c>
      <c r="BC174">
        <v>76.817589999999996</v>
      </c>
      <c r="BD174">
        <v>79.268190000000004</v>
      </c>
      <c r="BE174">
        <v>80.217969999999994</v>
      </c>
      <c r="BF174">
        <v>80.342060000000004</v>
      </c>
      <c r="BG174">
        <v>78.565309999999997</v>
      </c>
      <c r="BH174">
        <v>76.339600000000004</v>
      </c>
      <c r="BI174">
        <v>73.438760000000002</v>
      </c>
      <c r="BJ174">
        <v>70.414289999999994</v>
      </c>
      <c r="BK174">
        <v>68.189019999999999</v>
      </c>
      <c r="BL174">
        <v>65.711929999999995</v>
      </c>
      <c r="BM174">
        <v>64.361750000000001</v>
      </c>
      <c r="BN174">
        <v>-1.8537E-3</v>
      </c>
      <c r="BO174">
        <v>-3.7299999999999998E-3</v>
      </c>
      <c r="BP174">
        <v>-1.8523999999999999E-3</v>
      </c>
      <c r="BQ174">
        <v>-5.7859999999999997E-4</v>
      </c>
      <c r="BR174">
        <v>4.8684000000000002E-3</v>
      </c>
      <c r="BS174">
        <v>-2.3308999999999999E-3</v>
      </c>
      <c r="BT174">
        <v>2.5986999999999998E-3</v>
      </c>
      <c r="BU174">
        <v>1.2842000000000001E-3</v>
      </c>
      <c r="BV174">
        <v>9.1155000000000003E-3</v>
      </c>
      <c r="BW174">
        <v>1.7114600000000001E-2</v>
      </c>
      <c r="BX174">
        <v>-1.0866999999999999E-3</v>
      </c>
      <c r="BY174">
        <v>1.1073000000000001E-3</v>
      </c>
      <c r="BZ174">
        <v>5.5380000000000002E-4</v>
      </c>
      <c r="CA174">
        <v>7.8861000000000001E-3</v>
      </c>
      <c r="CB174">
        <v>1.8537100000000001E-2</v>
      </c>
      <c r="CC174">
        <v>3.1249499999999999E-2</v>
      </c>
      <c r="CD174">
        <v>2.4747700000000001E-2</v>
      </c>
      <c r="CE174">
        <v>1.49079E-2</v>
      </c>
      <c r="CF174">
        <v>5.0775000000000004E-3</v>
      </c>
      <c r="CG174">
        <v>5.0052999999999999E-3</v>
      </c>
      <c r="CH174">
        <v>-4.1917999999999999E-3</v>
      </c>
      <c r="CI174">
        <v>-7.4837999999999997E-3</v>
      </c>
      <c r="CJ174">
        <v>-6.9643999999999999E-3</v>
      </c>
      <c r="CK174">
        <v>-5.5548999999999998E-3</v>
      </c>
      <c r="CL174" s="25">
        <v>3.4083E-3</v>
      </c>
      <c r="CM174" s="25">
        <v>3.5174999999999998E-3</v>
      </c>
      <c r="CN174" s="25">
        <v>4.1051999999999998E-3</v>
      </c>
      <c r="CO174" s="25">
        <v>3.9522000000000003E-3</v>
      </c>
      <c r="CP174" s="25">
        <v>3.4818000000000002E-3</v>
      </c>
      <c r="CQ174" s="25">
        <v>3.2060999999999999E-3</v>
      </c>
      <c r="CR174" s="25">
        <v>2.7441000000000002E-3</v>
      </c>
      <c r="CS174" s="25">
        <v>1.7595E-3</v>
      </c>
      <c r="CT174" s="25">
        <v>8.7310000000000003E-4</v>
      </c>
      <c r="CU174" s="25">
        <v>3.5120000000000003E-4</v>
      </c>
      <c r="CV174" s="25">
        <v>1.055E-4</v>
      </c>
      <c r="CW174" s="25">
        <v>2.8600000000000001E-5</v>
      </c>
      <c r="CX174" s="25">
        <v>1.8699999999999999E-4</v>
      </c>
      <c r="CY174" s="25">
        <v>1.2772E-3</v>
      </c>
      <c r="CZ174" s="25">
        <v>2.2062000000000002E-3</v>
      </c>
      <c r="DA174" s="25">
        <v>3.0985000000000001E-3</v>
      </c>
      <c r="DB174" s="25">
        <v>4.3828000000000001E-3</v>
      </c>
      <c r="DC174" s="25">
        <v>5.3467999999999996E-3</v>
      </c>
      <c r="DD174" s="25">
        <v>5.5776999999999997E-3</v>
      </c>
      <c r="DE174" s="25">
        <v>4.7610999999999999E-3</v>
      </c>
      <c r="DF174" s="25">
        <v>3.5779000000000002E-3</v>
      </c>
      <c r="DG174" s="25">
        <v>3.7188E-3</v>
      </c>
      <c r="DH174" s="25">
        <v>3.4822E-3</v>
      </c>
      <c r="DI174" s="25">
        <v>3.5569999999999998E-3</v>
      </c>
    </row>
    <row r="175" spans="1:113" x14ac:dyDescent="0.25">
      <c r="A175" t="str">
        <f t="shared" si="2"/>
        <v>Humboldt_All_All_All_All_0 to 20 kW_44040</v>
      </c>
      <c r="B175" t="s">
        <v>155</v>
      </c>
      <c r="C175" t="s">
        <v>223</v>
      </c>
      <c r="D175" t="s">
        <v>224</v>
      </c>
      <c r="E175" t="s">
        <v>2</v>
      </c>
      <c r="F175" t="s">
        <v>2</v>
      </c>
      <c r="G175" t="s">
        <v>2</v>
      </c>
      <c r="H175" t="s">
        <v>2</v>
      </c>
      <c r="I175" t="s">
        <v>208</v>
      </c>
      <c r="J175" s="11">
        <v>44040</v>
      </c>
      <c r="K175">
        <v>15</v>
      </c>
      <c r="L175">
        <v>18</v>
      </c>
      <c r="M175">
        <v>239</v>
      </c>
      <c r="N175">
        <v>0</v>
      </c>
      <c r="O175">
        <v>0</v>
      </c>
      <c r="P175">
        <v>0</v>
      </c>
      <c r="Q175">
        <v>0</v>
      </c>
      <c r="R175">
        <v>0.89265570000000005</v>
      </c>
      <c r="S175">
        <v>1.007247</v>
      </c>
      <c r="T175">
        <v>0.97374419999999995</v>
      </c>
      <c r="U175">
        <v>0.94040539999999995</v>
      </c>
      <c r="V175">
        <v>0.93872009999999995</v>
      </c>
      <c r="W175">
        <v>0.93914739999999997</v>
      </c>
      <c r="X175">
        <v>1.054956</v>
      </c>
      <c r="Y175">
        <v>1.0889230000000001</v>
      </c>
      <c r="Z175">
        <v>1.0202819999999999</v>
      </c>
      <c r="AA175">
        <v>1.075307</v>
      </c>
      <c r="AB175">
        <v>1.118357</v>
      </c>
      <c r="AC175">
        <v>1.1338379999999999</v>
      </c>
      <c r="AD175">
        <v>1.1880660000000001</v>
      </c>
      <c r="AE175">
        <v>1.3086519999999999</v>
      </c>
      <c r="AF175">
        <v>1.2922670000000001</v>
      </c>
      <c r="AG175">
        <v>1.3055330000000001</v>
      </c>
      <c r="AH175">
        <v>1.238775</v>
      </c>
      <c r="AI175">
        <v>1.204637</v>
      </c>
      <c r="AJ175">
        <v>1.1209690000000001</v>
      </c>
      <c r="AK175">
        <v>1.1128199999999999</v>
      </c>
      <c r="AL175">
        <v>1.0917840000000001</v>
      </c>
      <c r="AM175">
        <v>1.219085</v>
      </c>
      <c r="AN175">
        <v>1.2009160000000001</v>
      </c>
      <c r="AO175">
        <v>1.1480589999999999</v>
      </c>
      <c r="AP175">
        <v>61.407220000000002</v>
      </c>
      <c r="AQ175">
        <v>60.953670000000002</v>
      </c>
      <c r="AR175">
        <v>59.434109999999997</v>
      </c>
      <c r="AS175">
        <v>58.39499</v>
      </c>
      <c r="AT175">
        <v>57.625689999999999</v>
      </c>
      <c r="AU175">
        <v>56.672649999999997</v>
      </c>
      <c r="AV175">
        <v>55.422910000000002</v>
      </c>
      <c r="AW175">
        <v>56.350090000000002</v>
      </c>
      <c r="AX175">
        <v>58.70393</v>
      </c>
      <c r="AY175">
        <v>61.466410000000003</v>
      </c>
      <c r="AZ175">
        <v>65.163409999999999</v>
      </c>
      <c r="BA175">
        <v>70.110659999999996</v>
      </c>
      <c r="BB175">
        <v>74.195710000000005</v>
      </c>
      <c r="BC175">
        <v>77.662530000000004</v>
      </c>
      <c r="BD175">
        <v>79.543769999999995</v>
      </c>
      <c r="BE175">
        <v>80.247060000000005</v>
      </c>
      <c r="BF175">
        <v>80.865309999999994</v>
      </c>
      <c r="BG175">
        <v>78.549040000000005</v>
      </c>
      <c r="BH175">
        <v>75.463470000000001</v>
      </c>
      <c r="BI175">
        <v>71.462959999999995</v>
      </c>
      <c r="BJ175">
        <v>69.009919999999994</v>
      </c>
      <c r="BK175">
        <v>66.28707</v>
      </c>
      <c r="BL175">
        <v>63.95908</v>
      </c>
      <c r="BM175">
        <v>62.196599999999997</v>
      </c>
      <c r="BN175">
        <v>-1.6726E-3</v>
      </c>
      <c r="BO175">
        <v>-4.1763E-3</v>
      </c>
      <c r="BP175">
        <v>2.52E-4</v>
      </c>
      <c r="BQ175">
        <v>2.4593000000000002E-3</v>
      </c>
      <c r="BR175">
        <v>6.9865999999999999E-3</v>
      </c>
      <c r="BS175">
        <v>3.2621E-3</v>
      </c>
      <c r="BT175">
        <v>1.7319E-3</v>
      </c>
      <c r="BU175">
        <v>1.4284699999999999E-2</v>
      </c>
      <c r="BV175">
        <v>2.0994700000000002E-2</v>
      </c>
      <c r="BW175">
        <v>2.4358100000000001E-2</v>
      </c>
      <c r="BX175">
        <v>8.3237999999999993E-3</v>
      </c>
      <c r="BY175">
        <v>-3.815E-4</v>
      </c>
      <c r="BZ175">
        <v>-4.8221000000000002E-3</v>
      </c>
      <c r="CA175">
        <v>5.2590000000000004E-4</v>
      </c>
      <c r="CB175">
        <v>7.6220000000000003E-3</v>
      </c>
      <c r="CC175">
        <v>7.0188000000000004E-3</v>
      </c>
      <c r="CD175">
        <v>-3.2430000000000002E-4</v>
      </c>
      <c r="CE175">
        <v>-4.1380000000000002E-3</v>
      </c>
      <c r="CF175">
        <v>-3.0211999999999999E-3</v>
      </c>
      <c r="CG175">
        <v>-8.1154999999999995E-3</v>
      </c>
      <c r="CH175">
        <v>-4.3468999999999999E-3</v>
      </c>
      <c r="CI175">
        <v>-1.01501E-2</v>
      </c>
      <c r="CJ175">
        <v>-9.7453000000000001E-3</v>
      </c>
      <c r="CK175">
        <v>-7.0984999999999998E-3</v>
      </c>
      <c r="CL175" s="25">
        <v>3.7406000000000002E-3</v>
      </c>
      <c r="CM175" s="25">
        <v>3.9084999999999996E-3</v>
      </c>
      <c r="CN175" s="25">
        <v>4.5423E-3</v>
      </c>
      <c r="CO175" s="25">
        <v>4.3752000000000001E-3</v>
      </c>
      <c r="CP175" s="25">
        <v>3.8479E-3</v>
      </c>
      <c r="CQ175" s="25">
        <v>3.5143000000000001E-3</v>
      </c>
      <c r="CR175" s="25">
        <v>3.0798000000000002E-3</v>
      </c>
      <c r="CS175" s="25">
        <v>2.0170000000000001E-3</v>
      </c>
      <c r="CT175" s="25">
        <v>9.8949999999999993E-4</v>
      </c>
      <c r="CU175" s="25">
        <v>3.881E-4</v>
      </c>
      <c r="CV175" s="25">
        <v>1.0730000000000001E-4</v>
      </c>
      <c r="CW175" s="25">
        <v>3.1199999999999999E-5</v>
      </c>
      <c r="CX175" s="25">
        <v>1.9440000000000001E-4</v>
      </c>
      <c r="CY175" s="25">
        <v>1.4059000000000001E-3</v>
      </c>
      <c r="CZ175" s="25">
        <v>2.4805999999999999E-3</v>
      </c>
      <c r="DA175" s="25">
        <v>3.4573E-3</v>
      </c>
      <c r="DB175" s="25">
        <v>4.9924000000000001E-3</v>
      </c>
      <c r="DC175" s="25">
        <v>6.1263999999999997E-3</v>
      </c>
      <c r="DD175" s="25">
        <v>6.3965999999999997E-3</v>
      </c>
      <c r="DE175" s="25">
        <v>5.4060000000000002E-3</v>
      </c>
      <c r="DF175" s="25">
        <v>3.9804000000000003E-3</v>
      </c>
      <c r="DG175" s="25">
        <v>4.0591000000000004E-3</v>
      </c>
      <c r="DH175" s="25">
        <v>3.7891000000000001E-3</v>
      </c>
      <c r="DI175" s="25">
        <v>3.8503000000000001E-3</v>
      </c>
    </row>
    <row r="176" spans="1:113" x14ac:dyDescent="0.25">
      <c r="A176" t="str">
        <f t="shared" si="2"/>
        <v>Humboldt_All_All_All_All_0 to 20 kW_44042</v>
      </c>
      <c r="B176" t="s">
        <v>155</v>
      </c>
      <c r="C176" t="s">
        <v>223</v>
      </c>
      <c r="D176" t="s">
        <v>224</v>
      </c>
      <c r="E176" t="s">
        <v>2</v>
      </c>
      <c r="F176" t="s">
        <v>2</v>
      </c>
      <c r="G176" t="s">
        <v>2</v>
      </c>
      <c r="H176" t="s">
        <v>2</v>
      </c>
      <c r="I176" t="s">
        <v>208</v>
      </c>
      <c r="J176" s="11">
        <v>44042</v>
      </c>
      <c r="K176">
        <v>15</v>
      </c>
      <c r="L176">
        <v>18</v>
      </c>
      <c r="M176">
        <v>239</v>
      </c>
      <c r="N176">
        <v>0</v>
      </c>
      <c r="O176">
        <v>0</v>
      </c>
      <c r="P176">
        <v>0</v>
      </c>
      <c r="Q176">
        <v>0</v>
      </c>
      <c r="R176">
        <v>0.94311750000000005</v>
      </c>
      <c r="S176">
        <v>0.95961790000000002</v>
      </c>
      <c r="T176">
        <v>0.92039890000000002</v>
      </c>
      <c r="U176">
        <v>0.94790070000000004</v>
      </c>
      <c r="V176">
        <v>0.92161119999999996</v>
      </c>
      <c r="W176">
        <v>1.0150159999999999</v>
      </c>
      <c r="X176">
        <v>1.0894159999999999</v>
      </c>
      <c r="Y176">
        <v>1.098754</v>
      </c>
      <c r="Z176">
        <v>1.2848949999999999</v>
      </c>
      <c r="AA176">
        <v>1.202086</v>
      </c>
      <c r="AB176">
        <v>1.237392</v>
      </c>
      <c r="AC176">
        <v>1.330508</v>
      </c>
      <c r="AD176">
        <v>1.2748699999999999</v>
      </c>
      <c r="AE176">
        <v>1.4029739999999999</v>
      </c>
      <c r="AF176">
        <v>1.419119</v>
      </c>
      <c r="AG176">
        <v>1.342608</v>
      </c>
      <c r="AH176">
        <v>1.3226830000000001</v>
      </c>
      <c r="AI176">
        <v>1.2419789999999999</v>
      </c>
      <c r="AJ176">
        <v>1.1943630000000001</v>
      </c>
      <c r="AK176">
        <v>1.3101830000000001</v>
      </c>
      <c r="AL176">
        <v>1.297231</v>
      </c>
      <c r="AM176">
        <v>1.272942</v>
      </c>
      <c r="AN176">
        <v>1.2595529999999999</v>
      </c>
      <c r="AO176">
        <v>1.0779589999999999</v>
      </c>
      <c r="AP176">
        <v>59.303809999999999</v>
      </c>
      <c r="AQ176">
        <v>58.933509999999998</v>
      </c>
      <c r="AR176">
        <v>58.031649999999999</v>
      </c>
      <c r="AS176">
        <v>56.910249999999998</v>
      </c>
      <c r="AT176">
        <v>55.849550000000001</v>
      </c>
      <c r="AU176">
        <v>55.184840000000001</v>
      </c>
      <c r="AV176">
        <v>54.459440000000001</v>
      </c>
      <c r="AW176">
        <v>54.788849999999996</v>
      </c>
      <c r="AX176">
        <v>56.011830000000003</v>
      </c>
      <c r="AY176">
        <v>58.391919999999999</v>
      </c>
      <c r="AZ176">
        <v>61.876019999999997</v>
      </c>
      <c r="BA176">
        <v>66.595550000000003</v>
      </c>
      <c r="BB176">
        <v>70.40907</v>
      </c>
      <c r="BC176">
        <v>74.232609999999994</v>
      </c>
      <c r="BD176">
        <v>77.089439999999996</v>
      </c>
      <c r="BE176">
        <v>78.210830000000001</v>
      </c>
      <c r="BF176">
        <v>77.547849999999997</v>
      </c>
      <c r="BG176">
        <v>75.977130000000002</v>
      </c>
      <c r="BH176">
        <v>73.845699999999994</v>
      </c>
      <c r="BI176">
        <v>71.626170000000002</v>
      </c>
      <c r="BJ176">
        <v>69.240210000000005</v>
      </c>
      <c r="BK176">
        <v>66.952380000000005</v>
      </c>
      <c r="BL176">
        <v>64.172150000000002</v>
      </c>
      <c r="BM176">
        <v>60.793790000000001</v>
      </c>
      <c r="BN176">
        <v>-4.0997999999999998E-3</v>
      </c>
      <c r="BO176">
        <v>-7.2830999999999998E-3</v>
      </c>
      <c r="BP176">
        <v>-2.7012999999999998E-3</v>
      </c>
      <c r="BQ176">
        <v>-5.6990000000000003E-4</v>
      </c>
      <c r="BR176">
        <v>4.4787000000000004E-3</v>
      </c>
      <c r="BS176">
        <v>2.5141E-3</v>
      </c>
      <c r="BT176">
        <v>2.2041000000000001E-3</v>
      </c>
      <c r="BU176">
        <v>1.5540399999999999E-2</v>
      </c>
      <c r="BV176">
        <v>2.0775399999999999E-2</v>
      </c>
      <c r="BW176">
        <v>2.36922E-2</v>
      </c>
      <c r="BX176">
        <v>9.1806000000000006E-3</v>
      </c>
      <c r="BY176">
        <v>-1.253E-3</v>
      </c>
      <c r="BZ176">
        <v>-4.914E-3</v>
      </c>
      <c r="CA176">
        <v>6.2949999999999996E-4</v>
      </c>
      <c r="CB176">
        <v>7.4076999999999997E-3</v>
      </c>
      <c r="CC176">
        <v>9.3177999999999993E-3</v>
      </c>
      <c r="CD176">
        <v>1.1180999999999999E-3</v>
      </c>
      <c r="CE176">
        <v>-5.3558E-3</v>
      </c>
      <c r="CF176">
        <v>-3.9012000000000001E-3</v>
      </c>
      <c r="CG176">
        <v>-1.12824E-2</v>
      </c>
      <c r="CH176">
        <v>-6.4669999999999997E-3</v>
      </c>
      <c r="CI176">
        <v>-1.18517E-2</v>
      </c>
      <c r="CJ176">
        <v>-1.13674E-2</v>
      </c>
      <c r="CK176">
        <v>-8.4711999999999999E-3</v>
      </c>
      <c r="CL176" s="25">
        <v>2.9363000000000002E-3</v>
      </c>
      <c r="CM176" s="25">
        <v>3.0634999999999998E-3</v>
      </c>
      <c r="CN176" s="25">
        <v>3.5845E-3</v>
      </c>
      <c r="CO176" s="25">
        <v>3.4307000000000001E-3</v>
      </c>
      <c r="CP176" s="25">
        <v>3.0197000000000002E-3</v>
      </c>
      <c r="CQ176" s="25">
        <v>2.8146E-3</v>
      </c>
      <c r="CR176" s="25">
        <v>2.3836999999999999E-3</v>
      </c>
      <c r="CS176" s="25">
        <v>1.4986000000000001E-3</v>
      </c>
      <c r="CT176" s="25">
        <v>7.1730000000000003E-4</v>
      </c>
      <c r="CU176" s="25">
        <v>2.7409999999999999E-4</v>
      </c>
      <c r="CV176" s="25">
        <v>7.3999999999999996E-5</v>
      </c>
      <c r="CW176" s="25">
        <v>2.6400000000000001E-5</v>
      </c>
      <c r="CX176" s="25">
        <v>1.45E-4</v>
      </c>
      <c r="CY176" s="25">
        <v>1.0510000000000001E-3</v>
      </c>
      <c r="CZ176" s="25">
        <v>1.8812E-3</v>
      </c>
      <c r="DA176" s="25">
        <v>2.6890999999999998E-3</v>
      </c>
      <c r="DB176" s="25">
        <v>3.8781000000000002E-3</v>
      </c>
      <c r="DC176" s="25">
        <v>4.6124E-3</v>
      </c>
      <c r="DD176" s="25">
        <v>4.7676999999999997E-3</v>
      </c>
      <c r="DE176" s="25">
        <v>4.0933999999999996E-3</v>
      </c>
      <c r="DF176" s="25">
        <v>3.0525000000000001E-3</v>
      </c>
      <c r="DG176" s="25">
        <v>3.1765999999999999E-3</v>
      </c>
      <c r="DH176" s="25">
        <v>2.9724999999999999E-3</v>
      </c>
      <c r="DI176" s="25">
        <v>3.0300000000000001E-3</v>
      </c>
    </row>
    <row r="177" spans="1:113" x14ac:dyDescent="0.25">
      <c r="A177" t="str">
        <f t="shared" si="2"/>
        <v>Humboldt_All_All_All_All_0 to 20 kW_44053</v>
      </c>
      <c r="B177" t="s">
        <v>155</v>
      </c>
      <c r="C177" t="s">
        <v>223</v>
      </c>
      <c r="D177" t="s">
        <v>224</v>
      </c>
      <c r="E177" t="s">
        <v>2</v>
      </c>
      <c r="F177" t="s">
        <v>2</v>
      </c>
      <c r="G177" t="s">
        <v>2</v>
      </c>
      <c r="H177" t="s">
        <v>2</v>
      </c>
      <c r="I177" t="s">
        <v>208</v>
      </c>
      <c r="J177" s="11">
        <v>44053</v>
      </c>
      <c r="K177">
        <v>15</v>
      </c>
      <c r="L177">
        <v>18</v>
      </c>
      <c r="M177">
        <v>239</v>
      </c>
      <c r="N177">
        <v>0</v>
      </c>
      <c r="O177">
        <v>0</v>
      </c>
      <c r="P177">
        <v>0</v>
      </c>
      <c r="Q177">
        <v>0</v>
      </c>
      <c r="R177">
        <v>1.2025980000000001</v>
      </c>
      <c r="S177">
        <v>1.019936</v>
      </c>
      <c r="T177">
        <v>1.0761080000000001</v>
      </c>
      <c r="U177">
        <v>0.98205180000000003</v>
      </c>
      <c r="V177">
        <v>1.031649</v>
      </c>
      <c r="W177">
        <v>1.038548</v>
      </c>
      <c r="X177">
        <v>1.163008</v>
      </c>
      <c r="Y177">
        <v>1.210596</v>
      </c>
      <c r="Z177">
        <v>1.3690340000000001</v>
      </c>
      <c r="AA177">
        <v>1.4619470000000001</v>
      </c>
      <c r="AB177">
        <v>1.578824</v>
      </c>
      <c r="AC177">
        <v>1.4882</v>
      </c>
      <c r="AD177">
        <v>1.4642040000000001</v>
      </c>
      <c r="AE177">
        <v>1.513469</v>
      </c>
      <c r="AF177">
        <v>1.5940160000000001</v>
      </c>
      <c r="AG177">
        <v>1.5097879999999999</v>
      </c>
      <c r="AH177">
        <v>1.405975</v>
      </c>
      <c r="AI177">
        <v>1.368393</v>
      </c>
      <c r="AJ177">
        <v>1.389669</v>
      </c>
      <c r="AK177">
        <v>1.5065980000000001</v>
      </c>
      <c r="AL177">
        <v>1.51457</v>
      </c>
      <c r="AM177">
        <v>1.430023</v>
      </c>
      <c r="AN177">
        <v>1.3337319999999999</v>
      </c>
      <c r="AO177">
        <v>1.293234</v>
      </c>
      <c r="AP177">
        <v>63.633209999999998</v>
      </c>
      <c r="AQ177">
        <v>63.005969999999998</v>
      </c>
      <c r="AR177">
        <v>61.828659999999999</v>
      </c>
      <c r="AS177">
        <v>61.452599999999997</v>
      </c>
      <c r="AT177">
        <v>60.852040000000002</v>
      </c>
      <c r="AU177">
        <v>59.853000000000002</v>
      </c>
      <c r="AV177">
        <v>59.476939999999999</v>
      </c>
      <c r="AW177">
        <v>59.701430000000002</v>
      </c>
      <c r="AX177">
        <v>63.228110000000001</v>
      </c>
      <c r="AY177">
        <v>67.555070000000001</v>
      </c>
      <c r="AZ177">
        <v>70.435400000000001</v>
      </c>
      <c r="BA177">
        <v>74.713260000000005</v>
      </c>
      <c r="BB177">
        <v>78.292349999999999</v>
      </c>
      <c r="BC177">
        <v>80.872410000000002</v>
      </c>
      <c r="BD177">
        <v>83.776110000000003</v>
      </c>
      <c r="BE177">
        <v>83.452460000000002</v>
      </c>
      <c r="BF177">
        <v>82.326610000000002</v>
      </c>
      <c r="BG177">
        <v>80.826610000000002</v>
      </c>
      <c r="BH177">
        <v>79.42577</v>
      </c>
      <c r="BI177">
        <v>75.974879999999999</v>
      </c>
      <c r="BJ177">
        <v>71.199370000000002</v>
      </c>
      <c r="BK177">
        <v>68.619309999999999</v>
      </c>
      <c r="BL177">
        <v>66.540220000000005</v>
      </c>
      <c r="BM177">
        <v>64.685609999999997</v>
      </c>
      <c r="BN177">
        <v>-1.9478E-3</v>
      </c>
      <c r="BO177">
        <v>-3.7271000000000001E-3</v>
      </c>
      <c r="BP177">
        <v>-1.3492999999999999E-3</v>
      </c>
      <c r="BQ177">
        <v>2.7080000000000002E-4</v>
      </c>
      <c r="BR177">
        <v>5.4156999999999999E-3</v>
      </c>
      <c r="BS177">
        <v>-2.0782000000000001E-3</v>
      </c>
      <c r="BT177">
        <v>2.6535E-3</v>
      </c>
      <c r="BU177">
        <v>6.4179999999999999E-4</v>
      </c>
      <c r="BV177">
        <v>8.1194000000000006E-3</v>
      </c>
      <c r="BW177">
        <v>1.52648E-2</v>
      </c>
      <c r="BX177">
        <v>-1.5870999999999999E-3</v>
      </c>
      <c r="BY177">
        <v>1.3498E-3</v>
      </c>
      <c r="BZ177">
        <v>8.3699999999999996E-4</v>
      </c>
      <c r="CA177">
        <v>8.0253000000000008E-3</v>
      </c>
      <c r="CB177">
        <v>1.9337900000000002E-2</v>
      </c>
      <c r="CC177">
        <v>3.1757300000000002E-2</v>
      </c>
      <c r="CD177">
        <v>2.5113300000000002E-2</v>
      </c>
      <c r="CE177">
        <v>1.5301800000000001E-2</v>
      </c>
      <c r="CF177">
        <v>4.5913000000000004E-3</v>
      </c>
      <c r="CG177">
        <v>4.8934E-3</v>
      </c>
      <c r="CH177">
        <v>-4.1875999999999997E-3</v>
      </c>
      <c r="CI177">
        <v>-7.4809999999999998E-3</v>
      </c>
      <c r="CJ177">
        <v>-6.5929999999999999E-3</v>
      </c>
      <c r="CK177">
        <v>-5.3105000000000001E-3</v>
      </c>
      <c r="CL177" s="25">
        <v>1.7227E-3</v>
      </c>
      <c r="CM177" s="25">
        <v>1.7764E-3</v>
      </c>
      <c r="CN177" s="25">
        <v>2.1059999999999998E-3</v>
      </c>
      <c r="CO177" s="25">
        <v>2.0328999999999998E-3</v>
      </c>
      <c r="CP177" s="25">
        <v>1.7863E-3</v>
      </c>
      <c r="CQ177" s="25">
        <v>1.6796000000000001E-3</v>
      </c>
      <c r="CR177" s="25">
        <v>1.5287E-3</v>
      </c>
      <c r="CS177" s="25">
        <v>1.0449000000000001E-3</v>
      </c>
      <c r="CT177" s="25">
        <v>5.5610000000000002E-4</v>
      </c>
      <c r="CU177" s="25">
        <v>2.3479999999999999E-4</v>
      </c>
      <c r="CV177" s="25">
        <v>7.5300000000000001E-5</v>
      </c>
      <c r="CW177" s="25">
        <v>1.6099999999999998E-5</v>
      </c>
      <c r="CX177" s="25">
        <v>1.171E-4</v>
      </c>
      <c r="CY177" s="25">
        <v>7.1089999999999999E-4</v>
      </c>
      <c r="CZ177" s="25">
        <v>1.2302999999999999E-3</v>
      </c>
      <c r="DA177" s="25">
        <v>1.7149999999999999E-3</v>
      </c>
      <c r="DB177" s="25">
        <v>2.4158000000000001E-3</v>
      </c>
      <c r="DC177" s="25">
        <v>2.9811E-3</v>
      </c>
      <c r="DD177" s="25">
        <v>2.9564999999999999E-3</v>
      </c>
      <c r="DE177" s="25">
        <v>2.4880000000000002E-3</v>
      </c>
      <c r="DF177" s="25">
        <v>1.8186000000000001E-3</v>
      </c>
      <c r="DG177" s="25">
        <v>1.8503E-3</v>
      </c>
      <c r="DH177" s="25">
        <v>1.7434E-3</v>
      </c>
      <c r="DI177" s="25">
        <v>1.7746000000000001E-3</v>
      </c>
    </row>
    <row r="178" spans="1:113" x14ac:dyDescent="0.25">
      <c r="A178" t="str">
        <f t="shared" si="2"/>
        <v>Humboldt_All_All_All_All_0 to 20 kW_44056</v>
      </c>
      <c r="B178" t="s">
        <v>155</v>
      </c>
      <c r="C178" t="s">
        <v>223</v>
      </c>
      <c r="D178" t="s">
        <v>224</v>
      </c>
      <c r="E178" t="s">
        <v>2</v>
      </c>
      <c r="F178" t="s">
        <v>2</v>
      </c>
      <c r="G178" t="s">
        <v>2</v>
      </c>
      <c r="H178" t="s">
        <v>2</v>
      </c>
      <c r="I178" t="s">
        <v>208</v>
      </c>
      <c r="J178" s="11">
        <v>44056</v>
      </c>
      <c r="K178">
        <v>15</v>
      </c>
      <c r="L178">
        <v>18</v>
      </c>
      <c r="M178">
        <v>239</v>
      </c>
      <c r="N178">
        <v>0</v>
      </c>
      <c r="O178">
        <v>0</v>
      </c>
      <c r="P178">
        <v>0</v>
      </c>
      <c r="Q178">
        <v>0</v>
      </c>
      <c r="R178">
        <v>1.0873679999999999</v>
      </c>
      <c r="S178">
        <v>1.031274</v>
      </c>
      <c r="T178">
        <v>1.096989</v>
      </c>
      <c r="U178">
        <v>1.0566199999999999</v>
      </c>
      <c r="V178">
        <v>1.0797859999999999</v>
      </c>
      <c r="W178">
        <v>1.1020799999999999</v>
      </c>
      <c r="X178">
        <v>1.1738329999999999</v>
      </c>
      <c r="Y178">
        <v>1.2496929999999999</v>
      </c>
      <c r="Z178">
        <v>1.299428</v>
      </c>
      <c r="AA178">
        <v>1.2823290000000001</v>
      </c>
      <c r="AB178">
        <v>1.390906</v>
      </c>
      <c r="AC178">
        <v>1.469868</v>
      </c>
      <c r="AD178">
        <v>1.5012509999999999</v>
      </c>
      <c r="AE178">
        <v>1.473209</v>
      </c>
      <c r="AF178">
        <v>1.5442659999999999</v>
      </c>
      <c r="AG178">
        <v>1.522383</v>
      </c>
      <c r="AH178">
        <v>1.507204</v>
      </c>
      <c r="AI178">
        <v>1.3571340000000001</v>
      </c>
      <c r="AJ178">
        <v>1.3030679999999999</v>
      </c>
      <c r="AK178">
        <v>1.400188</v>
      </c>
      <c r="AL178">
        <v>1.5196000000000001</v>
      </c>
      <c r="AM178">
        <v>1.3561920000000001</v>
      </c>
      <c r="AN178">
        <v>1.238213</v>
      </c>
      <c r="AO178">
        <v>1.1214770000000001</v>
      </c>
      <c r="AP178">
        <v>58.602640000000001</v>
      </c>
      <c r="AQ178">
        <v>55.849150000000002</v>
      </c>
      <c r="AR178">
        <v>55.021599999999999</v>
      </c>
      <c r="AS178">
        <v>54.400449999999999</v>
      </c>
      <c r="AT178">
        <v>53.181699999999999</v>
      </c>
      <c r="AU178">
        <v>52.488019999999999</v>
      </c>
      <c r="AV178">
        <v>51.634250000000002</v>
      </c>
      <c r="AW178">
        <v>52.71913</v>
      </c>
      <c r="AX178">
        <v>56.8264</v>
      </c>
      <c r="AY178">
        <v>62.23883</v>
      </c>
      <c r="AZ178">
        <v>66.236140000000006</v>
      </c>
      <c r="BA178">
        <v>69.280910000000006</v>
      </c>
      <c r="BB178">
        <v>72.326849999999993</v>
      </c>
      <c r="BC178">
        <v>75.839200000000005</v>
      </c>
      <c r="BD178">
        <v>76.616600000000005</v>
      </c>
      <c r="BE178">
        <v>77.164060000000006</v>
      </c>
      <c r="BF178">
        <v>78.445310000000006</v>
      </c>
      <c r="BG178">
        <v>77.054100000000005</v>
      </c>
      <c r="BH178">
        <v>75.444149999999993</v>
      </c>
      <c r="BI178">
        <v>73.176779999999994</v>
      </c>
      <c r="BJ178">
        <v>68.813329999999993</v>
      </c>
      <c r="BK178">
        <v>65.097269999999995</v>
      </c>
      <c r="BL178">
        <v>62.903590000000001</v>
      </c>
      <c r="BM178">
        <v>61.209910000000001</v>
      </c>
      <c r="BN178">
        <v>-4.5513999999999997E-3</v>
      </c>
      <c r="BO178">
        <v>-7.6035E-3</v>
      </c>
      <c r="BP178">
        <v>-3.4743999999999999E-3</v>
      </c>
      <c r="BQ178">
        <v>-1.3564E-3</v>
      </c>
      <c r="BR178">
        <v>3.2896000000000002E-3</v>
      </c>
      <c r="BS178">
        <v>6.826E-4</v>
      </c>
      <c r="BT178">
        <v>3.835E-4</v>
      </c>
      <c r="BU178">
        <v>1.38557E-2</v>
      </c>
      <c r="BV178">
        <v>2.2172799999999999E-2</v>
      </c>
      <c r="BW178">
        <v>2.3863200000000001E-2</v>
      </c>
      <c r="BX178">
        <v>8.0692000000000003E-3</v>
      </c>
      <c r="BY178">
        <v>-6.4959999999999996E-4</v>
      </c>
      <c r="BZ178">
        <v>-4.1923999999999998E-3</v>
      </c>
      <c r="CA178">
        <v>1.4028000000000001E-3</v>
      </c>
      <c r="CB178">
        <v>8.0052999999999999E-3</v>
      </c>
      <c r="CC178">
        <v>7.4047999999999996E-3</v>
      </c>
      <c r="CD178">
        <v>3.4259999999999998E-4</v>
      </c>
      <c r="CE178">
        <v>-4.0898999999999996E-3</v>
      </c>
      <c r="CF178">
        <v>-3.8111E-3</v>
      </c>
      <c r="CG178">
        <v>-9.3658999999999999E-3</v>
      </c>
      <c r="CH178">
        <v>-5.4152999999999996E-3</v>
      </c>
      <c r="CI178">
        <v>-1.17447E-2</v>
      </c>
      <c r="CJ178">
        <v>-1.1246600000000001E-2</v>
      </c>
      <c r="CK178">
        <v>-8.1908999999999992E-3</v>
      </c>
      <c r="CL178" s="25">
        <v>1.6259E-3</v>
      </c>
      <c r="CM178" s="25">
        <v>1.7026000000000001E-3</v>
      </c>
      <c r="CN178" s="25">
        <v>2.0078000000000001E-3</v>
      </c>
      <c r="CO178" s="25">
        <v>1.9231999999999999E-3</v>
      </c>
      <c r="CP178" s="25">
        <v>1.6791E-3</v>
      </c>
      <c r="CQ178" s="25">
        <v>1.6048E-3</v>
      </c>
      <c r="CR178" s="25">
        <v>1.4323999999999999E-3</v>
      </c>
      <c r="CS178" s="25">
        <v>9.4470000000000003E-4</v>
      </c>
      <c r="CT178" s="25">
        <v>4.7370000000000002E-4</v>
      </c>
      <c r="CU178" s="25">
        <v>1.8880000000000001E-4</v>
      </c>
      <c r="CV178" s="25">
        <v>5.7299999999999997E-5</v>
      </c>
      <c r="CW178" s="25">
        <v>1.63E-5</v>
      </c>
      <c r="CX178" s="25">
        <v>9.5500000000000004E-5</v>
      </c>
      <c r="CY178" s="25">
        <v>6.3259999999999998E-4</v>
      </c>
      <c r="CZ178" s="25">
        <v>1.1486999999999999E-3</v>
      </c>
      <c r="DA178" s="25">
        <v>1.6387999999999999E-3</v>
      </c>
      <c r="DB178" s="25">
        <v>2.3728999999999998E-3</v>
      </c>
      <c r="DC178" s="25">
        <v>2.8192E-3</v>
      </c>
      <c r="DD178" s="25">
        <v>2.7899000000000001E-3</v>
      </c>
      <c r="DE178" s="25">
        <v>2.3909999999999999E-3</v>
      </c>
      <c r="DF178" s="25">
        <v>1.7131E-3</v>
      </c>
      <c r="DG178" s="25">
        <v>1.7246E-3</v>
      </c>
      <c r="DH178" s="25">
        <v>1.6225E-3</v>
      </c>
      <c r="DI178" s="25">
        <v>1.6456999999999999E-3</v>
      </c>
    </row>
    <row r="179" spans="1:113" x14ac:dyDescent="0.25">
      <c r="A179" t="str">
        <f t="shared" si="2"/>
        <v>Humboldt_All_All_All_All_0 to 20 kW_44057</v>
      </c>
      <c r="B179" t="s">
        <v>155</v>
      </c>
      <c r="C179" t="s">
        <v>223</v>
      </c>
      <c r="D179" t="s">
        <v>224</v>
      </c>
      <c r="E179" t="s">
        <v>2</v>
      </c>
      <c r="F179" t="s">
        <v>2</v>
      </c>
      <c r="G179" t="s">
        <v>2</v>
      </c>
      <c r="H179" t="s">
        <v>2</v>
      </c>
      <c r="I179" t="s">
        <v>208</v>
      </c>
      <c r="J179" s="11">
        <v>44057</v>
      </c>
      <c r="K179">
        <v>15</v>
      </c>
      <c r="L179">
        <v>18</v>
      </c>
      <c r="M179">
        <v>239</v>
      </c>
      <c r="N179">
        <v>0</v>
      </c>
      <c r="O179">
        <v>0</v>
      </c>
      <c r="P179">
        <v>0</v>
      </c>
      <c r="Q179">
        <v>0</v>
      </c>
      <c r="R179">
        <v>1.068398</v>
      </c>
      <c r="S179">
        <v>1.038349</v>
      </c>
      <c r="T179">
        <v>1.064208</v>
      </c>
      <c r="U179">
        <v>1.0491200000000001</v>
      </c>
      <c r="V179">
        <v>1.0268219999999999</v>
      </c>
      <c r="W179">
        <v>1.124082</v>
      </c>
      <c r="X179">
        <v>1.170458</v>
      </c>
      <c r="Y179">
        <v>1.2548429999999999</v>
      </c>
      <c r="Z179">
        <v>1.2452430000000001</v>
      </c>
      <c r="AA179">
        <v>1.247174</v>
      </c>
      <c r="AB179">
        <v>1.298854</v>
      </c>
      <c r="AC179">
        <v>1.5150870000000001</v>
      </c>
      <c r="AD179">
        <v>1.5946480000000001</v>
      </c>
      <c r="AE179">
        <v>1.586271</v>
      </c>
      <c r="AF179">
        <v>1.5699460000000001</v>
      </c>
      <c r="AG179">
        <v>1.481365</v>
      </c>
      <c r="AH179">
        <v>1.4909429999999999</v>
      </c>
      <c r="AI179">
        <v>1.4868669999999999</v>
      </c>
      <c r="AJ179">
        <v>1.4068879999999999</v>
      </c>
      <c r="AK179">
        <v>1.6317280000000001</v>
      </c>
      <c r="AL179">
        <v>1.6074569999999999</v>
      </c>
      <c r="AM179">
        <v>1.576586</v>
      </c>
      <c r="AN179">
        <v>1.467441</v>
      </c>
      <c r="AO179">
        <v>1.2802849999999999</v>
      </c>
      <c r="AP179">
        <v>64.271969999999996</v>
      </c>
      <c r="AQ179">
        <v>58.267200000000003</v>
      </c>
      <c r="AR179">
        <v>57.516379999999998</v>
      </c>
      <c r="AS179">
        <v>56.889650000000003</v>
      </c>
      <c r="AT179">
        <v>56.67145</v>
      </c>
      <c r="AU179">
        <v>56.610469999999999</v>
      </c>
      <c r="AV179">
        <v>56.890140000000002</v>
      </c>
      <c r="AW179">
        <v>58.798670000000001</v>
      </c>
      <c r="AX179">
        <v>62.488509999999998</v>
      </c>
      <c r="AY179">
        <v>68.208849999999998</v>
      </c>
      <c r="AZ179">
        <v>74.119519999999994</v>
      </c>
      <c r="BA179">
        <v>77.778379999999999</v>
      </c>
      <c r="BB179">
        <v>81.406760000000006</v>
      </c>
      <c r="BC179">
        <v>85.253820000000005</v>
      </c>
      <c r="BD179">
        <v>85.725470000000001</v>
      </c>
      <c r="BE179">
        <v>85.069909999999993</v>
      </c>
      <c r="BF179">
        <v>85.853849999999994</v>
      </c>
      <c r="BG179">
        <v>83.724490000000003</v>
      </c>
      <c r="BH179">
        <v>83.875290000000007</v>
      </c>
      <c r="BI179">
        <v>80.342179999999999</v>
      </c>
      <c r="BJ179">
        <v>77.373149999999995</v>
      </c>
      <c r="BK179">
        <v>74.155450000000002</v>
      </c>
      <c r="BL179">
        <v>71.682149999999993</v>
      </c>
      <c r="BM179">
        <v>70.114750000000001</v>
      </c>
      <c r="BN179">
        <v>-1.6525000000000001E-3</v>
      </c>
      <c r="BO179">
        <v>-5.2077E-3</v>
      </c>
      <c r="BP179">
        <v>-8.5619999999999999E-4</v>
      </c>
      <c r="BQ179">
        <v>1.5282E-3</v>
      </c>
      <c r="BR179">
        <v>6.1944000000000001E-3</v>
      </c>
      <c r="BS179">
        <v>3.4272999999999999E-3</v>
      </c>
      <c r="BT179">
        <v>2.0149E-3</v>
      </c>
      <c r="BU179">
        <v>1.47215E-2</v>
      </c>
      <c r="BV179">
        <v>2.1832799999999999E-2</v>
      </c>
      <c r="BW179">
        <v>2.1372100000000002E-2</v>
      </c>
      <c r="BX179">
        <v>7.4009000000000002E-3</v>
      </c>
      <c r="BY179">
        <v>1.9110000000000001E-4</v>
      </c>
      <c r="BZ179">
        <v>-2.6359E-3</v>
      </c>
      <c r="CA179">
        <v>4.0962000000000004E-3</v>
      </c>
      <c r="CB179">
        <v>1.3742600000000001E-2</v>
      </c>
      <c r="CC179">
        <v>1.1612900000000001E-2</v>
      </c>
      <c r="CD179">
        <v>5.1501000000000003E-3</v>
      </c>
      <c r="CE179">
        <v>-1.1492E-3</v>
      </c>
      <c r="CF179">
        <v>-2.5163999999999998E-3</v>
      </c>
      <c r="CG179">
        <v>-7.7898999999999998E-3</v>
      </c>
      <c r="CH179">
        <v>-4.0413000000000003E-3</v>
      </c>
      <c r="CI179">
        <v>-8.8042999999999993E-3</v>
      </c>
      <c r="CJ179">
        <v>-7.9062999999999998E-3</v>
      </c>
      <c r="CK179">
        <v>-4.8938999999999996E-3</v>
      </c>
      <c r="CL179" s="25">
        <v>2.8238E-3</v>
      </c>
      <c r="CM179" s="25">
        <v>2.9217000000000002E-3</v>
      </c>
      <c r="CN179" s="25">
        <v>3.4694000000000001E-3</v>
      </c>
      <c r="CO179" s="25">
        <v>3.3254000000000001E-3</v>
      </c>
      <c r="CP179" s="25">
        <v>2.8356000000000002E-3</v>
      </c>
      <c r="CQ179" s="25">
        <v>2.5837999999999998E-3</v>
      </c>
      <c r="CR179" s="25">
        <v>2.2702999999999998E-3</v>
      </c>
      <c r="CS179" s="25">
        <v>1.5046E-3</v>
      </c>
      <c r="CT179" s="25">
        <v>7.3939999999999997E-4</v>
      </c>
      <c r="CU179" s="25">
        <v>2.922E-4</v>
      </c>
      <c r="CV179" s="25">
        <v>9.2200000000000005E-5</v>
      </c>
      <c r="CW179" s="25">
        <v>2.3799999999999999E-5</v>
      </c>
      <c r="CX179" s="25">
        <v>1.517E-4</v>
      </c>
      <c r="CY179" s="25">
        <v>1.1268999999999999E-3</v>
      </c>
      <c r="CZ179" s="25">
        <v>2.0588999999999998E-3</v>
      </c>
      <c r="DA179" s="25">
        <v>2.8831999999999998E-3</v>
      </c>
      <c r="DB179" s="25">
        <v>4.0772999999999998E-3</v>
      </c>
      <c r="DC179" s="25">
        <v>4.921E-3</v>
      </c>
      <c r="DD179" s="25">
        <v>5.2233000000000002E-3</v>
      </c>
      <c r="DE179" s="25">
        <v>4.2925000000000003E-3</v>
      </c>
      <c r="DF179" s="25">
        <v>3.1067999999999998E-3</v>
      </c>
      <c r="DG179" s="25">
        <v>3.1633E-3</v>
      </c>
      <c r="DH179" s="25">
        <v>2.9520000000000002E-3</v>
      </c>
      <c r="DI179" s="25">
        <v>2.9629999999999999E-3</v>
      </c>
    </row>
    <row r="180" spans="1:113" x14ac:dyDescent="0.25">
      <c r="A180" t="str">
        <f t="shared" si="2"/>
        <v>Humboldt_All_All_All_All_0 to 20 kW_44060</v>
      </c>
      <c r="B180" t="s">
        <v>155</v>
      </c>
      <c r="C180" t="s">
        <v>223</v>
      </c>
      <c r="D180" t="s">
        <v>224</v>
      </c>
      <c r="E180" t="s">
        <v>2</v>
      </c>
      <c r="F180" t="s">
        <v>2</v>
      </c>
      <c r="G180" t="s">
        <v>2</v>
      </c>
      <c r="H180" t="s">
        <v>2</v>
      </c>
      <c r="I180" t="s">
        <v>208</v>
      </c>
      <c r="J180" s="11">
        <v>44060</v>
      </c>
      <c r="K180">
        <v>15</v>
      </c>
      <c r="L180">
        <v>18</v>
      </c>
      <c r="M180">
        <v>239</v>
      </c>
      <c r="N180">
        <v>0</v>
      </c>
      <c r="O180">
        <v>0</v>
      </c>
      <c r="P180">
        <v>0</v>
      </c>
      <c r="Q180">
        <v>0</v>
      </c>
      <c r="R180">
        <v>1.1262030000000001</v>
      </c>
      <c r="S180">
        <v>1.066867</v>
      </c>
      <c r="T180">
        <v>1.1112580000000001</v>
      </c>
      <c r="U180">
        <v>1.0788629999999999</v>
      </c>
      <c r="V180">
        <v>1.079413</v>
      </c>
      <c r="W180">
        <v>1.14825</v>
      </c>
      <c r="X180">
        <v>1.320554</v>
      </c>
      <c r="Y180">
        <v>1.407861</v>
      </c>
      <c r="Z180">
        <v>1.333615</v>
      </c>
      <c r="AA180">
        <v>1.3932469999999999</v>
      </c>
      <c r="AB180">
        <v>1.4868840000000001</v>
      </c>
      <c r="AC180">
        <v>1.4612860000000001</v>
      </c>
      <c r="AD180">
        <v>1.48705</v>
      </c>
      <c r="AE180">
        <v>1.528243</v>
      </c>
      <c r="AF180">
        <v>1.4269510000000001</v>
      </c>
      <c r="AG180">
        <v>1.469149</v>
      </c>
      <c r="AH180">
        <v>1.358951</v>
      </c>
      <c r="AI180">
        <v>1.3553170000000001</v>
      </c>
      <c r="AJ180">
        <v>1.2395119999999999</v>
      </c>
      <c r="AK180">
        <v>1.322335</v>
      </c>
      <c r="AL180">
        <v>1.4336519999999999</v>
      </c>
      <c r="AM180">
        <v>1.393035</v>
      </c>
      <c r="AN180">
        <v>1.265422</v>
      </c>
      <c r="AO180">
        <v>1.1823319999999999</v>
      </c>
      <c r="AP180">
        <v>65.033630000000002</v>
      </c>
      <c r="AQ180">
        <v>65.647750000000002</v>
      </c>
      <c r="AR180">
        <v>64.89479</v>
      </c>
      <c r="AS180">
        <v>64.206890000000001</v>
      </c>
      <c r="AT180">
        <v>63.404859999999999</v>
      </c>
      <c r="AU180">
        <v>63.432360000000003</v>
      </c>
      <c r="AV180">
        <v>63.29945</v>
      </c>
      <c r="AW180">
        <v>63.392009999999999</v>
      </c>
      <c r="AX180">
        <v>64.465789999999998</v>
      </c>
      <c r="AY180">
        <v>65.261880000000005</v>
      </c>
      <c r="AZ180">
        <v>67.545119999999997</v>
      </c>
      <c r="BA180">
        <v>69.542339999999996</v>
      </c>
      <c r="BB180">
        <v>70.11748</v>
      </c>
      <c r="BC180">
        <v>71.410799999999995</v>
      </c>
      <c r="BD180">
        <v>71.814089999999993</v>
      </c>
      <c r="BE180">
        <v>69.632130000000004</v>
      </c>
      <c r="BF180">
        <v>69.21875</v>
      </c>
      <c r="BG180">
        <v>68.095920000000007</v>
      </c>
      <c r="BH180">
        <v>68.101849999999999</v>
      </c>
      <c r="BI180">
        <v>67.564279999999997</v>
      </c>
      <c r="BJ180">
        <v>65.811310000000006</v>
      </c>
      <c r="BK180">
        <v>64.826939999999993</v>
      </c>
      <c r="BL180">
        <v>63.688099999999999</v>
      </c>
      <c r="BM180">
        <v>63.48142</v>
      </c>
      <c r="BN180">
        <v>-1.1352999999999999E-3</v>
      </c>
      <c r="BO180">
        <v>-1.5161E-3</v>
      </c>
      <c r="BP180">
        <v>1.111E-4</v>
      </c>
      <c r="BQ180">
        <v>1.1677E-3</v>
      </c>
      <c r="BR180">
        <v>6.3912999999999999E-3</v>
      </c>
      <c r="BS180">
        <v>-6.7719999999999998E-4</v>
      </c>
      <c r="BT180">
        <v>3.4497E-3</v>
      </c>
      <c r="BU180">
        <v>1.42E-5</v>
      </c>
      <c r="BV180">
        <v>5.5275999999999997E-3</v>
      </c>
      <c r="BW180">
        <v>1.5092400000000001E-2</v>
      </c>
      <c r="BX180">
        <v>-1.6479999999999999E-3</v>
      </c>
      <c r="BY180">
        <v>1.0444E-3</v>
      </c>
      <c r="BZ180">
        <v>-8.0369999999999997E-4</v>
      </c>
      <c r="CA180">
        <v>5.2732999999999999E-3</v>
      </c>
      <c r="CB180">
        <v>1.4988700000000001E-2</v>
      </c>
      <c r="CC180">
        <v>2.71395E-2</v>
      </c>
      <c r="CD180">
        <v>2.2881599999999998E-2</v>
      </c>
      <c r="CE180">
        <v>1.39921E-2</v>
      </c>
      <c r="CF180">
        <v>8.6663999999999995E-3</v>
      </c>
      <c r="CG180">
        <v>6.8073999999999999E-3</v>
      </c>
      <c r="CH180">
        <v>-2.9705000000000001E-3</v>
      </c>
      <c r="CI180">
        <v>-8.0730000000000003E-3</v>
      </c>
      <c r="CJ180">
        <v>-7.7200999999999997E-3</v>
      </c>
      <c r="CK180">
        <v>-5.7908999999999999E-3</v>
      </c>
      <c r="CL180" s="25">
        <v>2.1903999999999999E-3</v>
      </c>
      <c r="CM180" s="25">
        <v>2.2756999999999999E-3</v>
      </c>
      <c r="CN180" s="25">
        <v>2.6838999999999999E-3</v>
      </c>
      <c r="CO180" s="25">
        <v>2.5649000000000002E-3</v>
      </c>
      <c r="CP180" s="25">
        <v>2.2428000000000001E-3</v>
      </c>
      <c r="CQ180" s="25">
        <v>2.0994E-3</v>
      </c>
      <c r="CR180" s="25">
        <v>1.8927E-3</v>
      </c>
      <c r="CS180" s="25">
        <v>1.2750000000000001E-3</v>
      </c>
      <c r="CT180" s="25">
        <v>6.6319999999999997E-4</v>
      </c>
      <c r="CU180" s="25">
        <v>2.7300000000000002E-4</v>
      </c>
      <c r="CV180" s="25">
        <v>8.4900000000000004E-5</v>
      </c>
      <c r="CW180" s="25">
        <v>1.91E-5</v>
      </c>
      <c r="CX180" s="25">
        <v>1.3870000000000001E-4</v>
      </c>
      <c r="CY180" s="25">
        <v>8.5369999999999999E-4</v>
      </c>
      <c r="CZ180" s="25">
        <v>1.4775000000000001E-3</v>
      </c>
      <c r="DA180" s="25">
        <v>2.0535000000000002E-3</v>
      </c>
      <c r="DB180" s="25">
        <v>2.8896999999999998E-3</v>
      </c>
      <c r="DC180" s="25">
        <v>3.5404999999999998E-3</v>
      </c>
      <c r="DD180" s="25">
        <v>3.5385999999999998E-3</v>
      </c>
      <c r="DE180" s="25">
        <v>2.9989000000000001E-3</v>
      </c>
      <c r="DF180" s="25">
        <v>2.1930999999999999E-3</v>
      </c>
      <c r="DG180" s="25">
        <v>2.2485999999999999E-3</v>
      </c>
      <c r="DH180" s="25">
        <v>2.1361000000000002E-3</v>
      </c>
      <c r="DI180" s="25">
        <v>2.2008000000000002E-3</v>
      </c>
    </row>
    <row r="181" spans="1:113" x14ac:dyDescent="0.25">
      <c r="A181" t="str">
        <f t="shared" si="2"/>
        <v>Humboldt_All_All_All_All_0 to 20 kW_44061</v>
      </c>
      <c r="B181" t="s">
        <v>155</v>
      </c>
      <c r="C181" t="s">
        <v>223</v>
      </c>
      <c r="D181" t="s">
        <v>224</v>
      </c>
      <c r="E181" t="s">
        <v>2</v>
      </c>
      <c r="F181" t="s">
        <v>2</v>
      </c>
      <c r="G181" t="s">
        <v>2</v>
      </c>
      <c r="H181" t="s">
        <v>2</v>
      </c>
      <c r="I181" t="s">
        <v>208</v>
      </c>
      <c r="J181" s="11">
        <v>44061</v>
      </c>
      <c r="K181">
        <v>15</v>
      </c>
      <c r="L181">
        <v>18</v>
      </c>
      <c r="M181">
        <v>239</v>
      </c>
      <c r="N181">
        <v>0</v>
      </c>
      <c r="O181">
        <v>0</v>
      </c>
      <c r="P181">
        <v>0</v>
      </c>
      <c r="Q181">
        <v>0</v>
      </c>
      <c r="R181">
        <v>1.1334949999999999</v>
      </c>
      <c r="S181">
        <v>1.1016950000000001</v>
      </c>
      <c r="T181">
        <v>1.1040909999999999</v>
      </c>
      <c r="U181">
        <v>1.0846530000000001</v>
      </c>
      <c r="V181">
        <v>1.133832</v>
      </c>
      <c r="W181">
        <v>1.1037729999999999</v>
      </c>
      <c r="X181">
        <v>1.1833849999999999</v>
      </c>
      <c r="Y181">
        <v>1.2365520000000001</v>
      </c>
      <c r="Z181">
        <v>1.262235</v>
      </c>
      <c r="AA181">
        <v>1.344681</v>
      </c>
      <c r="AB181">
        <v>1.4360889999999999</v>
      </c>
      <c r="AC181">
        <v>1.4523410000000001</v>
      </c>
      <c r="AD181">
        <v>1.4069229999999999</v>
      </c>
      <c r="AE181">
        <v>1.509538</v>
      </c>
      <c r="AF181">
        <v>1.5052410000000001</v>
      </c>
      <c r="AG181">
        <v>1.562138</v>
      </c>
      <c r="AH181">
        <v>1.4633229999999999</v>
      </c>
      <c r="AI181">
        <v>1.37395</v>
      </c>
      <c r="AJ181">
        <v>1.30511</v>
      </c>
      <c r="AK181">
        <v>1.211365</v>
      </c>
      <c r="AL181">
        <v>1.317987</v>
      </c>
      <c r="AM181">
        <v>1.4238770000000001</v>
      </c>
      <c r="AN181">
        <v>1.4139919999999999</v>
      </c>
      <c r="AO181">
        <v>1.346595</v>
      </c>
      <c r="AP181">
        <v>63.222969999999997</v>
      </c>
      <c r="AQ181">
        <v>63.013890000000004</v>
      </c>
      <c r="AR181">
        <v>62.810090000000002</v>
      </c>
      <c r="AS181">
        <v>62.494329999999998</v>
      </c>
      <c r="AT181">
        <v>62.08672</v>
      </c>
      <c r="AU181">
        <v>61.725029999999997</v>
      </c>
      <c r="AV181">
        <v>61.428840000000001</v>
      </c>
      <c r="AW181">
        <v>61.290529999999997</v>
      </c>
      <c r="AX181">
        <v>62.243560000000002</v>
      </c>
      <c r="AY181">
        <v>64.327579999999998</v>
      </c>
      <c r="AZ181">
        <v>67.747950000000003</v>
      </c>
      <c r="BA181">
        <v>72.175129999999996</v>
      </c>
      <c r="BB181">
        <v>75.555850000000007</v>
      </c>
      <c r="BC181">
        <v>79.094970000000004</v>
      </c>
      <c r="BD181">
        <v>80.291449999999998</v>
      </c>
      <c r="BE181">
        <v>80.541709999999995</v>
      </c>
      <c r="BF181">
        <v>79.633579999999995</v>
      </c>
      <c r="BG181">
        <v>79.568089999999998</v>
      </c>
      <c r="BH181">
        <v>78.640389999999996</v>
      </c>
      <c r="BI181">
        <v>77.463470000000001</v>
      </c>
      <c r="BJ181">
        <v>73.555850000000007</v>
      </c>
      <c r="BK181">
        <v>70.792850000000001</v>
      </c>
      <c r="BL181">
        <v>67.490210000000005</v>
      </c>
      <c r="BM181">
        <v>64.997029999999995</v>
      </c>
      <c r="BN181">
        <v>-1.3366000000000001E-3</v>
      </c>
      <c r="BO181">
        <v>-4.8266999999999997E-3</v>
      </c>
      <c r="BP181">
        <v>-1.042E-4</v>
      </c>
      <c r="BQ181">
        <v>2.4510999999999999E-3</v>
      </c>
      <c r="BR181">
        <v>7.1035999999999998E-3</v>
      </c>
      <c r="BS181">
        <v>4.2915999999999996E-3</v>
      </c>
      <c r="BT181">
        <v>1.9667999999999999E-3</v>
      </c>
      <c r="BU181">
        <v>1.3404599999999999E-2</v>
      </c>
      <c r="BV181">
        <v>2.0095200000000001E-2</v>
      </c>
      <c r="BW181">
        <v>2.0732E-2</v>
      </c>
      <c r="BX181">
        <v>7.4129E-3</v>
      </c>
      <c r="BY181">
        <v>2.23E-5</v>
      </c>
      <c r="BZ181">
        <v>-4.3137999999999996E-3</v>
      </c>
      <c r="CA181">
        <v>1.0225E-3</v>
      </c>
      <c r="CB181">
        <v>8.4679000000000004E-3</v>
      </c>
      <c r="CC181">
        <v>7.4485999999999997E-3</v>
      </c>
      <c r="CD181">
        <v>3.2019999999999998E-4</v>
      </c>
      <c r="CE181">
        <v>-3.3782999999999999E-3</v>
      </c>
      <c r="CF181">
        <v>-3.6212000000000002E-3</v>
      </c>
      <c r="CG181">
        <v>-8.3321999999999997E-3</v>
      </c>
      <c r="CH181">
        <v>-4.3575000000000003E-3</v>
      </c>
      <c r="CI181">
        <v>-9.2992999999999999E-3</v>
      </c>
      <c r="CJ181">
        <v>-8.2305999999999994E-3</v>
      </c>
      <c r="CK181">
        <v>-5.1288999999999996E-3</v>
      </c>
      <c r="CL181" s="25">
        <v>1.885E-3</v>
      </c>
      <c r="CM181" s="25">
        <v>1.9551999999999998E-3</v>
      </c>
      <c r="CN181" s="25">
        <v>2.2924999999999998E-3</v>
      </c>
      <c r="CO181" s="25">
        <v>2.2200000000000002E-3</v>
      </c>
      <c r="CP181" s="25">
        <v>1.951E-3</v>
      </c>
      <c r="CQ181" s="25">
        <v>1.8307E-3</v>
      </c>
      <c r="CR181" s="25">
        <v>1.6398000000000001E-3</v>
      </c>
      <c r="CS181" s="25">
        <v>1.1137E-3</v>
      </c>
      <c r="CT181" s="25">
        <v>5.6919999999999996E-4</v>
      </c>
      <c r="CU181" s="25">
        <v>2.329E-4</v>
      </c>
      <c r="CV181" s="25">
        <v>7.5300000000000001E-5</v>
      </c>
      <c r="CW181" s="25">
        <v>1.7399999999999999E-5</v>
      </c>
      <c r="CX181" s="25">
        <v>1.205E-4</v>
      </c>
      <c r="CY181" s="25">
        <v>7.7410000000000001E-4</v>
      </c>
      <c r="CZ181" s="25">
        <v>1.3752E-3</v>
      </c>
      <c r="DA181" s="25">
        <v>1.8845999999999999E-3</v>
      </c>
      <c r="DB181" s="25">
        <v>2.6987999999999999E-3</v>
      </c>
      <c r="DC181" s="25">
        <v>3.3113999999999999E-3</v>
      </c>
      <c r="DD181" s="25">
        <v>3.4337E-3</v>
      </c>
      <c r="DE181" s="25">
        <v>2.8881000000000002E-3</v>
      </c>
      <c r="DF181" s="25">
        <v>2.0682000000000001E-3</v>
      </c>
      <c r="DG181" s="25">
        <v>2.0574E-3</v>
      </c>
      <c r="DH181" s="25">
        <v>1.9279E-3</v>
      </c>
      <c r="DI181" s="25">
        <v>1.9569000000000001E-3</v>
      </c>
    </row>
    <row r="182" spans="1:113" x14ac:dyDescent="0.25">
      <c r="A182" t="str">
        <f t="shared" si="2"/>
        <v>Humboldt_All_All_All_All_0 to 20 kW_44062</v>
      </c>
      <c r="B182" t="s">
        <v>155</v>
      </c>
      <c r="C182" t="s">
        <v>223</v>
      </c>
      <c r="D182" t="s">
        <v>224</v>
      </c>
      <c r="E182" t="s">
        <v>2</v>
      </c>
      <c r="F182" t="s">
        <v>2</v>
      </c>
      <c r="G182" t="s">
        <v>2</v>
      </c>
      <c r="H182" t="s">
        <v>2</v>
      </c>
      <c r="I182" t="s">
        <v>208</v>
      </c>
      <c r="J182" s="11">
        <v>44062</v>
      </c>
      <c r="K182">
        <v>15</v>
      </c>
      <c r="L182">
        <v>18</v>
      </c>
      <c r="M182">
        <v>239</v>
      </c>
      <c r="N182">
        <v>0</v>
      </c>
      <c r="O182">
        <v>0</v>
      </c>
      <c r="P182">
        <v>0</v>
      </c>
      <c r="Q182">
        <v>0</v>
      </c>
      <c r="R182">
        <v>1.1631549999999999</v>
      </c>
      <c r="S182">
        <v>1.0579400000000001</v>
      </c>
      <c r="T182">
        <v>1.073353</v>
      </c>
      <c r="U182">
        <v>1.0088140000000001</v>
      </c>
      <c r="V182">
        <v>1.0082500000000001</v>
      </c>
      <c r="W182">
        <v>1.0332589999999999</v>
      </c>
      <c r="X182">
        <v>1.1369530000000001</v>
      </c>
      <c r="Y182">
        <v>1.1751670000000001</v>
      </c>
      <c r="Z182">
        <v>1.2253350000000001</v>
      </c>
      <c r="AA182">
        <v>1.245233</v>
      </c>
      <c r="AB182">
        <v>1.2176009999999999</v>
      </c>
      <c r="AC182">
        <v>1.2727809999999999</v>
      </c>
      <c r="AD182">
        <v>1.2632490000000001</v>
      </c>
      <c r="AE182">
        <v>1.301285</v>
      </c>
      <c r="AF182">
        <v>1.3260799999999999</v>
      </c>
      <c r="AG182">
        <v>1.338927</v>
      </c>
      <c r="AH182">
        <v>1.3409519999999999</v>
      </c>
      <c r="AI182">
        <v>1.3684400000000001</v>
      </c>
      <c r="AJ182">
        <v>1.258753</v>
      </c>
      <c r="AK182">
        <v>1.2788809999999999</v>
      </c>
      <c r="AL182">
        <v>1.4513320000000001</v>
      </c>
      <c r="AM182">
        <v>1.2706120000000001</v>
      </c>
      <c r="AN182">
        <v>1.1336120000000001</v>
      </c>
      <c r="AO182">
        <v>1.0811839999999999</v>
      </c>
      <c r="AP182">
        <v>61.730960000000003</v>
      </c>
      <c r="AQ182">
        <v>60.710140000000003</v>
      </c>
      <c r="AR182">
        <v>59.351230000000001</v>
      </c>
      <c r="AS182">
        <v>57.893830000000001</v>
      </c>
      <c r="AT182">
        <v>56.93909</v>
      </c>
      <c r="AU182">
        <v>57.125439999999998</v>
      </c>
      <c r="AV182">
        <v>56.481679999999997</v>
      </c>
      <c r="AW182">
        <v>56.041339999999998</v>
      </c>
      <c r="AX182">
        <v>58.34496</v>
      </c>
      <c r="AY182">
        <v>61.258809999999997</v>
      </c>
      <c r="AZ182">
        <v>65.782899999999998</v>
      </c>
      <c r="BA182">
        <v>70.058310000000006</v>
      </c>
      <c r="BB182">
        <v>73.69735</v>
      </c>
      <c r="BC182">
        <v>76.747929999999997</v>
      </c>
      <c r="BD182">
        <v>77.817620000000005</v>
      </c>
      <c r="BE182">
        <v>77.760620000000003</v>
      </c>
      <c r="BF182">
        <v>77.557209999999998</v>
      </c>
      <c r="BG182">
        <v>77.040149999999997</v>
      </c>
      <c r="BH182">
        <v>75.059259999999995</v>
      </c>
      <c r="BI182">
        <v>71.075720000000004</v>
      </c>
      <c r="BJ182">
        <v>67.18535</v>
      </c>
      <c r="BK182">
        <v>65.558059999999998</v>
      </c>
      <c r="BL182">
        <v>64.014849999999996</v>
      </c>
      <c r="BM182">
        <v>62.797040000000003</v>
      </c>
      <c r="BN182">
        <v>-1.322E-3</v>
      </c>
      <c r="BO182">
        <v>-2.8267000000000001E-3</v>
      </c>
      <c r="BP182">
        <v>1.6718E-3</v>
      </c>
      <c r="BQ182">
        <v>3.4339000000000001E-3</v>
      </c>
      <c r="BR182">
        <v>7.8159000000000006E-3</v>
      </c>
      <c r="BS182">
        <v>4.9881999999999999E-3</v>
      </c>
      <c r="BT182">
        <v>2.049E-3</v>
      </c>
      <c r="BU182">
        <v>1.40958E-2</v>
      </c>
      <c r="BV182">
        <v>2.2276500000000001E-2</v>
      </c>
      <c r="BW182">
        <v>2.53636E-2</v>
      </c>
      <c r="BX182">
        <v>7.9880999999999997E-3</v>
      </c>
      <c r="BY182" s="25">
        <v>1.5200000000000001E-6</v>
      </c>
      <c r="BZ182">
        <v>-4.2931999999999996E-3</v>
      </c>
      <c r="CA182">
        <v>1.1294E-3</v>
      </c>
      <c r="CB182">
        <v>7.2671000000000003E-3</v>
      </c>
      <c r="CC182">
        <v>6.5206999999999999E-3</v>
      </c>
      <c r="CD182">
        <v>1.42E-5</v>
      </c>
      <c r="CE182">
        <v>-3.6213999999999999E-3</v>
      </c>
      <c r="CF182">
        <v>-2.0092999999999999E-3</v>
      </c>
      <c r="CG182">
        <v>-7.3321000000000002E-3</v>
      </c>
      <c r="CH182">
        <v>-3.5668000000000002E-3</v>
      </c>
      <c r="CI182">
        <v>-1.0831800000000001E-2</v>
      </c>
      <c r="CJ182">
        <v>-1.09567E-2</v>
      </c>
      <c r="CK182">
        <v>-7.2759000000000001E-3</v>
      </c>
      <c r="CL182" s="25">
        <v>2.9551E-3</v>
      </c>
      <c r="CM182" s="25">
        <v>3.0820000000000001E-3</v>
      </c>
      <c r="CN182" s="25">
        <v>3.6868000000000001E-3</v>
      </c>
      <c r="CO182" s="25">
        <v>3.5287999999999999E-3</v>
      </c>
      <c r="CP182" s="25">
        <v>2.9711999999999998E-3</v>
      </c>
      <c r="CQ182" s="25">
        <v>2.6974999999999998E-3</v>
      </c>
      <c r="CR182" s="25">
        <v>2.3760000000000001E-3</v>
      </c>
      <c r="CS182" s="25">
        <v>1.5300999999999999E-3</v>
      </c>
      <c r="CT182" s="25">
        <v>7.5230000000000002E-4</v>
      </c>
      <c r="CU182" s="25">
        <v>2.92E-4</v>
      </c>
      <c r="CV182" s="25">
        <v>7.5300000000000001E-5</v>
      </c>
      <c r="CW182" s="25">
        <v>2.5899999999999999E-5</v>
      </c>
      <c r="CX182" s="25">
        <v>1.4009999999999999E-4</v>
      </c>
      <c r="CY182" s="25">
        <v>1.096E-3</v>
      </c>
      <c r="CZ182" s="25">
        <v>2.0211999999999999E-3</v>
      </c>
      <c r="DA182" s="25">
        <v>2.8560999999999999E-3</v>
      </c>
      <c r="DB182" s="25">
        <v>4.1092000000000004E-3</v>
      </c>
      <c r="DC182" s="25">
        <v>4.9630999999999998E-3</v>
      </c>
      <c r="DD182" s="25">
        <v>5.0797999999999998E-3</v>
      </c>
      <c r="DE182" s="25">
        <v>4.3013000000000001E-3</v>
      </c>
      <c r="DF182" s="25">
        <v>3.081E-3</v>
      </c>
      <c r="DG182" s="25">
        <v>3.1481E-3</v>
      </c>
      <c r="DH182" s="25">
        <v>2.9588000000000001E-3</v>
      </c>
      <c r="DI182" s="25">
        <v>3.0220999999999998E-3</v>
      </c>
    </row>
    <row r="183" spans="1:113" x14ac:dyDescent="0.25">
      <c r="A183" t="str">
        <f t="shared" si="2"/>
        <v>Humboldt_All_All_All_All_0 to 20 kW_44080</v>
      </c>
      <c r="B183" t="s">
        <v>155</v>
      </c>
      <c r="C183" t="s">
        <v>223</v>
      </c>
      <c r="D183" t="s">
        <v>224</v>
      </c>
      <c r="E183" t="s">
        <v>2</v>
      </c>
      <c r="F183" t="s">
        <v>2</v>
      </c>
      <c r="G183" t="s">
        <v>2</v>
      </c>
      <c r="H183" t="s">
        <v>2</v>
      </c>
      <c r="I183" t="s">
        <v>208</v>
      </c>
      <c r="J183" s="11">
        <v>44080</v>
      </c>
      <c r="K183">
        <v>15</v>
      </c>
      <c r="L183">
        <v>18</v>
      </c>
      <c r="M183">
        <v>239</v>
      </c>
      <c r="N183">
        <v>0</v>
      </c>
      <c r="O183">
        <v>0</v>
      </c>
      <c r="P183">
        <v>0</v>
      </c>
      <c r="Q183">
        <v>0</v>
      </c>
      <c r="R183">
        <v>1.1540319999999999</v>
      </c>
      <c r="S183">
        <v>1.024081</v>
      </c>
      <c r="T183">
        <v>0.98474300000000003</v>
      </c>
      <c r="U183">
        <v>0.93758529999999995</v>
      </c>
      <c r="V183">
        <v>0.97638740000000002</v>
      </c>
      <c r="W183">
        <v>0.95934129999999995</v>
      </c>
      <c r="X183">
        <v>1.0174399999999999</v>
      </c>
      <c r="Y183">
        <v>1.0044649999999999</v>
      </c>
      <c r="Z183">
        <v>0.97291559999999999</v>
      </c>
      <c r="AA183">
        <v>0.95097549999999997</v>
      </c>
      <c r="AB183">
        <v>1.0190619999999999</v>
      </c>
      <c r="AC183">
        <v>1.100382</v>
      </c>
      <c r="AD183">
        <v>1.110616</v>
      </c>
      <c r="AE183">
        <v>1.14198</v>
      </c>
      <c r="AF183">
        <v>1.197003</v>
      </c>
      <c r="AG183">
        <v>1.2211000000000001</v>
      </c>
      <c r="AH183">
        <v>1.212547</v>
      </c>
      <c r="AI183">
        <v>1.2773030000000001</v>
      </c>
      <c r="AJ183">
        <v>1.2830729999999999</v>
      </c>
      <c r="AK183">
        <v>1.135203</v>
      </c>
      <c r="AL183">
        <v>1.1881360000000001</v>
      </c>
      <c r="AM183">
        <v>1.3033669999999999</v>
      </c>
      <c r="AN183">
        <v>1.2442740000000001</v>
      </c>
      <c r="AO183">
        <v>1.0558129999999999</v>
      </c>
      <c r="AP183">
        <v>62.505839999999999</v>
      </c>
      <c r="AQ183">
        <v>59.677770000000002</v>
      </c>
      <c r="AR183">
        <v>59.123899999999999</v>
      </c>
      <c r="AS183">
        <v>58.419519999999999</v>
      </c>
      <c r="AT183">
        <v>58.152839999999998</v>
      </c>
      <c r="AU183">
        <v>57.674779999999998</v>
      </c>
      <c r="AV183">
        <v>57.440480000000001</v>
      </c>
      <c r="AW183">
        <v>57.479089999999999</v>
      </c>
      <c r="AX183">
        <v>60.511800000000001</v>
      </c>
      <c r="AY183">
        <v>67.471440000000001</v>
      </c>
      <c r="AZ183">
        <v>71.447130000000001</v>
      </c>
      <c r="BA183">
        <v>78.141990000000007</v>
      </c>
      <c r="BB183">
        <v>81.989729999999994</v>
      </c>
      <c r="BC183">
        <v>83.978679999999997</v>
      </c>
      <c r="BD183">
        <v>86.778899999999993</v>
      </c>
      <c r="BE183">
        <v>87.537850000000006</v>
      </c>
      <c r="BF183">
        <v>86.796689999999998</v>
      </c>
      <c r="BG183">
        <v>84.640780000000007</v>
      </c>
      <c r="BH183">
        <v>82.282409999999999</v>
      </c>
      <c r="BI183">
        <v>78.580759999999998</v>
      </c>
      <c r="BJ183">
        <v>72.960999999999999</v>
      </c>
      <c r="BK183">
        <v>69.521289999999993</v>
      </c>
      <c r="BL183">
        <v>67.350210000000004</v>
      </c>
      <c r="BM183">
        <v>65.421570000000003</v>
      </c>
      <c r="BN183">
        <v>1.41902E-2</v>
      </c>
      <c r="BO183">
        <v>1.29683E-2</v>
      </c>
      <c r="BP183">
        <v>1.02503E-2</v>
      </c>
      <c r="BQ183">
        <v>8.2839999999999997E-3</v>
      </c>
      <c r="BR183">
        <v>6.8081000000000001E-3</v>
      </c>
      <c r="BS183">
        <v>2.0950000000000001E-3</v>
      </c>
      <c r="BT183">
        <v>5.6029000000000001E-3</v>
      </c>
      <c r="BU183">
        <v>-5.1989999999999996E-3</v>
      </c>
      <c r="BV183">
        <v>-4.4076999999999996E-3</v>
      </c>
      <c r="BW183">
        <v>-4.8109999999999998E-4</v>
      </c>
      <c r="BX183">
        <v>-9.8700999999999997E-3</v>
      </c>
      <c r="BY183">
        <v>3.5877000000000001E-3</v>
      </c>
      <c r="BZ183">
        <v>3.7843E-3</v>
      </c>
      <c r="CA183">
        <v>3.8203E-3</v>
      </c>
      <c r="CB183">
        <v>1.18543E-2</v>
      </c>
      <c r="CC183">
        <v>2.2252999999999998E-2</v>
      </c>
      <c r="CD183">
        <v>3.1477900000000003E-2</v>
      </c>
      <c r="CE183">
        <v>3.32842E-2</v>
      </c>
      <c r="CF183">
        <v>2.0770899999999998E-2</v>
      </c>
      <c r="CG183">
        <v>3.0299699999999999E-2</v>
      </c>
      <c r="CH183">
        <v>1.5022499999999999E-2</v>
      </c>
      <c r="CI183">
        <v>1.49648E-2</v>
      </c>
      <c r="CJ183">
        <v>9.2479999999999993E-3</v>
      </c>
      <c r="CK183">
        <v>7.8493E-3</v>
      </c>
      <c r="CL183" s="25">
        <v>1.1571999999999999E-3</v>
      </c>
      <c r="CM183" s="25">
        <v>1.1858000000000001E-3</v>
      </c>
      <c r="CN183" s="25">
        <v>1.3697E-3</v>
      </c>
      <c r="CO183" s="25">
        <v>1.3002000000000001E-3</v>
      </c>
      <c r="CP183" s="25">
        <v>1.1366E-3</v>
      </c>
      <c r="CQ183" s="25">
        <v>1.0870000000000001E-3</v>
      </c>
      <c r="CR183" s="25">
        <v>9.8850000000000001E-4</v>
      </c>
      <c r="CS183" s="25">
        <v>6.9070000000000004E-4</v>
      </c>
      <c r="CT183" s="25">
        <v>4.5029999999999999E-4</v>
      </c>
      <c r="CU183" s="25">
        <v>2.4649999999999997E-4</v>
      </c>
      <c r="CV183" s="25">
        <v>7.4999999999999993E-5</v>
      </c>
      <c r="CW183" s="25">
        <v>2.3499999999999999E-5</v>
      </c>
      <c r="CX183" s="25">
        <v>1.0509999999999999E-4</v>
      </c>
      <c r="CY183" s="25">
        <v>6.2969999999999996E-4</v>
      </c>
      <c r="CZ183" s="25">
        <v>1.0629999999999999E-3</v>
      </c>
      <c r="DA183" s="25">
        <v>1.4966000000000001E-3</v>
      </c>
      <c r="DB183" s="25">
        <v>2.0782999999999999E-3</v>
      </c>
      <c r="DC183" s="25">
        <v>2.3808000000000002E-3</v>
      </c>
      <c r="DD183" s="25">
        <v>2.2707999999999999E-3</v>
      </c>
      <c r="DE183" s="25">
        <v>1.8711000000000001E-3</v>
      </c>
      <c r="DF183" s="25">
        <v>1.3619000000000001E-3</v>
      </c>
      <c r="DG183" s="25">
        <v>1.7274E-3</v>
      </c>
      <c r="DH183" s="25">
        <v>1.5115E-3</v>
      </c>
      <c r="DI183" s="25">
        <v>1.4721000000000001E-3</v>
      </c>
    </row>
    <row r="184" spans="1:113" x14ac:dyDescent="0.25">
      <c r="A184" t="str">
        <f t="shared" si="2"/>
        <v>Humboldt_All_All_All_All_0 to 20 kW_2958465</v>
      </c>
      <c r="B184" t="s">
        <v>169</v>
      </c>
      <c r="C184" t="s">
        <v>223</v>
      </c>
      <c r="D184" t="s">
        <v>224</v>
      </c>
      <c r="E184" t="s">
        <v>2</v>
      </c>
      <c r="F184" t="s">
        <v>2</v>
      </c>
      <c r="G184" t="s">
        <v>2</v>
      </c>
      <c r="H184" t="s">
        <v>2</v>
      </c>
      <c r="I184" t="s">
        <v>208</v>
      </c>
      <c r="J184" s="11">
        <v>2958465</v>
      </c>
      <c r="K184">
        <v>15</v>
      </c>
      <c r="L184">
        <v>18</v>
      </c>
      <c r="M184">
        <v>239</v>
      </c>
      <c r="N184">
        <v>0</v>
      </c>
      <c r="O184">
        <v>0</v>
      </c>
      <c r="P184">
        <v>0</v>
      </c>
      <c r="Q184">
        <v>0</v>
      </c>
      <c r="R184">
        <v>1.08053</v>
      </c>
      <c r="S184">
        <v>1.03254</v>
      </c>
      <c r="T184">
        <v>1.029193</v>
      </c>
      <c r="U184">
        <v>0.99325629999999998</v>
      </c>
      <c r="V184">
        <v>1.004381</v>
      </c>
      <c r="W184">
        <v>1.0418099999999999</v>
      </c>
      <c r="X184">
        <v>1.1162380000000001</v>
      </c>
      <c r="Y184">
        <v>1.15629</v>
      </c>
      <c r="Z184">
        <v>1.1969620000000001</v>
      </c>
      <c r="AA184">
        <v>1.215778</v>
      </c>
      <c r="AB184">
        <v>1.2908109999999999</v>
      </c>
      <c r="AC184">
        <v>1.3180400000000001</v>
      </c>
      <c r="AD184">
        <v>1.323707</v>
      </c>
      <c r="AE184">
        <v>1.38175</v>
      </c>
      <c r="AF184">
        <v>1.3789979999999999</v>
      </c>
      <c r="AG184">
        <v>1.3598680000000001</v>
      </c>
      <c r="AH184">
        <v>1.313315</v>
      </c>
      <c r="AI184">
        <v>1.271749</v>
      </c>
      <c r="AJ184">
        <v>1.2246330000000001</v>
      </c>
      <c r="AK184">
        <v>1.266176</v>
      </c>
      <c r="AL184">
        <v>1.3184990000000001</v>
      </c>
      <c r="AM184">
        <v>1.338365</v>
      </c>
      <c r="AN184">
        <v>1.24675</v>
      </c>
      <c r="AO184">
        <v>1.1330640000000001</v>
      </c>
      <c r="AP184">
        <v>62.519840000000002</v>
      </c>
      <c r="AQ184">
        <v>61.197009999999999</v>
      </c>
      <c r="AR184">
        <v>60.14725</v>
      </c>
      <c r="AS184">
        <v>59.292400000000001</v>
      </c>
      <c r="AT184">
        <v>58.58361</v>
      </c>
      <c r="AU184">
        <v>57.997199999999999</v>
      </c>
      <c r="AV184">
        <v>57.543599999999998</v>
      </c>
      <c r="AW184">
        <v>58.245460000000001</v>
      </c>
      <c r="AX184">
        <v>60.612990000000003</v>
      </c>
      <c r="AY184">
        <v>64.018230000000003</v>
      </c>
      <c r="AZ184">
        <v>67.655029999999996</v>
      </c>
      <c r="BA184">
        <v>71.767290000000003</v>
      </c>
      <c r="BB184">
        <v>74.953100000000006</v>
      </c>
      <c r="BC184">
        <v>77.789860000000004</v>
      </c>
      <c r="BD184">
        <v>79.338679999999997</v>
      </c>
      <c r="BE184">
        <v>79.319469999999995</v>
      </c>
      <c r="BF184">
        <v>79.072819999999993</v>
      </c>
      <c r="BG184">
        <v>77.787189999999995</v>
      </c>
      <c r="BH184">
        <v>76.365070000000003</v>
      </c>
      <c r="BI184">
        <v>73.89622</v>
      </c>
      <c r="BJ184">
        <v>70.642110000000002</v>
      </c>
      <c r="BK184">
        <v>68.028549999999996</v>
      </c>
      <c r="BL184">
        <v>65.750749999999996</v>
      </c>
      <c r="BM184">
        <v>63.993740000000003</v>
      </c>
      <c r="BN184">
        <v>-1.3755E-3</v>
      </c>
      <c r="BO184">
        <v>-3.7079000000000001E-3</v>
      </c>
      <c r="BP184">
        <v>-3.3530000000000002E-4</v>
      </c>
      <c r="BQ184">
        <v>1.4506E-3</v>
      </c>
      <c r="BR184">
        <v>5.8745000000000004E-3</v>
      </c>
      <c r="BS184">
        <v>1.8494E-3</v>
      </c>
      <c r="BT184">
        <v>2.0858000000000001E-3</v>
      </c>
      <c r="BU184">
        <v>9.1642000000000008E-3</v>
      </c>
      <c r="BV184">
        <v>1.5624900000000001E-2</v>
      </c>
      <c r="BW184">
        <v>1.8749600000000002E-2</v>
      </c>
      <c r="BX184">
        <v>4.3813000000000003E-3</v>
      </c>
      <c r="BY184">
        <v>2.9189999999999999E-4</v>
      </c>
      <c r="BZ184">
        <v>-2.5649000000000002E-3</v>
      </c>
      <c r="CA184">
        <v>2.9783000000000001E-3</v>
      </c>
      <c r="CB184">
        <v>1.06861E-2</v>
      </c>
      <c r="CC184">
        <v>1.39817E-2</v>
      </c>
      <c r="CD184">
        <v>8.1136999999999997E-3</v>
      </c>
      <c r="CE184">
        <v>2.7520000000000001E-3</v>
      </c>
      <c r="CF184">
        <v>3.4509999999999999E-4</v>
      </c>
      <c r="CG184">
        <v>-3.0243000000000002E-3</v>
      </c>
      <c r="CH184">
        <v>-3.5271E-3</v>
      </c>
      <c r="CI184">
        <v>-8.3215000000000008E-3</v>
      </c>
      <c r="CJ184">
        <v>-7.8621000000000003E-3</v>
      </c>
      <c r="CK184">
        <v>-5.4391999999999999E-3</v>
      </c>
      <c r="CL184" s="25">
        <v>1.863E-4</v>
      </c>
      <c r="CM184" s="25">
        <v>1.9330000000000001E-4</v>
      </c>
      <c r="CN184" s="25">
        <v>2.2719999999999999E-4</v>
      </c>
      <c r="CO184" s="25">
        <v>2.1829999999999999E-4</v>
      </c>
      <c r="CP184" s="25">
        <v>1.9000000000000001E-4</v>
      </c>
      <c r="CQ184" s="25">
        <v>1.7530000000000001E-4</v>
      </c>
      <c r="CR184" s="25">
        <v>1.5310000000000001E-4</v>
      </c>
      <c r="CS184" s="25">
        <v>9.9699999999999998E-5</v>
      </c>
      <c r="CT184" s="25">
        <v>5.02E-5</v>
      </c>
      <c r="CU184" s="25">
        <v>2.0100000000000001E-5</v>
      </c>
      <c r="CV184" s="25">
        <v>5.8000000000000004E-6</v>
      </c>
      <c r="CW184" s="25">
        <v>1.7600000000000001E-6</v>
      </c>
      <c r="CX184" s="25">
        <v>1.0000000000000001E-5</v>
      </c>
      <c r="CY184" s="25">
        <v>7.0300000000000001E-5</v>
      </c>
      <c r="CZ184" s="25">
        <v>1.2530000000000001E-4</v>
      </c>
      <c r="DA184" s="25">
        <v>1.76E-4</v>
      </c>
      <c r="DB184" s="25">
        <v>2.5149999999999999E-4</v>
      </c>
      <c r="DC184" s="25">
        <v>3.057E-4</v>
      </c>
      <c r="DD184" s="25">
        <v>3.1399999999999999E-4</v>
      </c>
      <c r="DE184" s="25">
        <v>2.6719999999999999E-4</v>
      </c>
      <c r="DF184" s="25">
        <v>1.9770000000000001E-4</v>
      </c>
      <c r="DG184" s="25">
        <v>2.0450000000000001E-4</v>
      </c>
      <c r="DH184" s="25">
        <v>1.9139999999999999E-4</v>
      </c>
      <c r="DI184" s="25">
        <v>1.9430000000000001E-4</v>
      </c>
    </row>
    <row r="185" spans="1:113" x14ac:dyDescent="0.25">
      <c r="A185" t="str">
        <f t="shared" ref="A185:A248" si="3">D185&amp;"_"&amp;E185&amp;"_"&amp;F185&amp;"_"&amp;G185&amp;"_"&amp;H185&amp;"_"&amp;I185&amp;"_"&amp;J185</f>
        <v>Kern_All_All_All_All_0 to 20 kW_43978</v>
      </c>
      <c r="B185" t="s">
        <v>155</v>
      </c>
      <c r="C185" t="s">
        <v>225</v>
      </c>
      <c r="D185" t="s">
        <v>226</v>
      </c>
      <c r="E185" t="s">
        <v>2</v>
      </c>
      <c r="F185" t="s">
        <v>2</v>
      </c>
      <c r="G185" t="s">
        <v>2</v>
      </c>
      <c r="H185" t="s">
        <v>2</v>
      </c>
      <c r="I185" t="s">
        <v>208</v>
      </c>
      <c r="J185" s="11">
        <v>43978</v>
      </c>
      <c r="K185">
        <v>15</v>
      </c>
      <c r="L185">
        <v>18</v>
      </c>
      <c r="M185">
        <v>6751</v>
      </c>
      <c r="N185">
        <v>0</v>
      </c>
      <c r="O185">
        <v>0</v>
      </c>
      <c r="P185">
        <v>0</v>
      </c>
      <c r="Q185">
        <v>0</v>
      </c>
      <c r="R185">
        <v>1.3488370000000001</v>
      </c>
      <c r="S185">
        <v>1.3050299999999999</v>
      </c>
      <c r="T185">
        <v>1.26315</v>
      </c>
      <c r="U185">
        <v>1.251425</v>
      </c>
      <c r="V185">
        <v>1.2493190000000001</v>
      </c>
      <c r="W185">
        <v>1.2748280000000001</v>
      </c>
      <c r="X185">
        <v>1.2735080000000001</v>
      </c>
      <c r="Y185">
        <v>1.5405679999999999</v>
      </c>
      <c r="Z185">
        <v>1.9389879999999999</v>
      </c>
      <c r="AA185">
        <v>2.2286380000000001</v>
      </c>
      <c r="AB185">
        <v>2.4486340000000002</v>
      </c>
      <c r="AC185">
        <v>2.6304150000000002</v>
      </c>
      <c r="AD185">
        <v>2.7128429999999999</v>
      </c>
      <c r="AE185">
        <v>2.8550119999999999</v>
      </c>
      <c r="AF185">
        <v>2.896255</v>
      </c>
      <c r="AG185">
        <v>2.8260510000000001</v>
      </c>
      <c r="AH185">
        <v>2.635853</v>
      </c>
      <c r="AI185">
        <v>2.260634</v>
      </c>
      <c r="AJ185">
        <v>2.0236879999999999</v>
      </c>
      <c r="AK185">
        <v>1.8744369999999999</v>
      </c>
      <c r="AL185">
        <v>1.8717250000000001</v>
      </c>
      <c r="AM185">
        <v>1.7550559999999999</v>
      </c>
      <c r="AN185">
        <v>1.5943700000000001</v>
      </c>
      <c r="AO185">
        <v>1.4994559999999999</v>
      </c>
      <c r="AP185">
        <v>80.526060000000001</v>
      </c>
      <c r="AQ185">
        <v>77.648820000000001</v>
      </c>
      <c r="AR185">
        <v>75.252669999999995</v>
      </c>
      <c r="AS185">
        <v>73.53416</v>
      </c>
      <c r="AT185">
        <v>72.140720000000002</v>
      </c>
      <c r="AU185">
        <v>70.749970000000005</v>
      </c>
      <c r="AV185">
        <v>71.359219999999993</v>
      </c>
      <c r="AW185">
        <v>74.500699999999995</v>
      </c>
      <c r="AX185">
        <v>80.208410000000001</v>
      </c>
      <c r="AY185">
        <v>85.424210000000002</v>
      </c>
      <c r="AZ185">
        <v>90.568920000000006</v>
      </c>
      <c r="BA185">
        <v>93.787430000000001</v>
      </c>
      <c r="BB185">
        <v>96.784199999999998</v>
      </c>
      <c r="BC185">
        <v>99.939710000000005</v>
      </c>
      <c r="BD185">
        <v>101.5544</v>
      </c>
      <c r="BE185">
        <v>101.8472</v>
      </c>
      <c r="BF185">
        <v>101.3693</v>
      </c>
      <c r="BG185">
        <v>101.2741</v>
      </c>
      <c r="BH185">
        <v>99.681579999999997</v>
      </c>
      <c r="BI185">
        <v>97.367850000000004</v>
      </c>
      <c r="BJ185">
        <v>94.5428</v>
      </c>
      <c r="BK185">
        <v>90.537400000000005</v>
      </c>
      <c r="BL185">
        <v>86.873249999999999</v>
      </c>
      <c r="BM185">
        <v>83.643420000000006</v>
      </c>
      <c r="BN185">
        <v>9.6509999999999999E-4</v>
      </c>
      <c r="BO185">
        <v>7.3419999999999996E-3</v>
      </c>
      <c r="BP185">
        <v>5.7584000000000003E-3</v>
      </c>
      <c r="BQ185">
        <v>8.2211000000000003E-3</v>
      </c>
      <c r="BR185">
        <v>8.6963000000000006E-3</v>
      </c>
      <c r="BS185">
        <v>7.1124999999999999E-3</v>
      </c>
      <c r="BT185">
        <v>-6.4939999999999996E-4</v>
      </c>
      <c r="BU185">
        <v>-7.3670000000000003E-3</v>
      </c>
      <c r="BV185">
        <v>-3.13511E-2</v>
      </c>
      <c r="BW185">
        <v>-3.5390100000000001E-2</v>
      </c>
      <c r="BX185">
        <v>-1.03444E-2</v>
      </c>
      <c r="BY185">
        <v>1.8060999999999999E-3</v>
      </c>
      <c r="BZ185">
        <v>1.64756E-2</v>
      </c>
      <c r="CA185">
        <v>2.39638E-2</v>
      </c>
      <c r="CB185">
        <v>5.0484500000000002E-2</v>
      </c>
      <c r="CC185">
        <v>5.48383E-2</v>
      </c>
      <c r="CD185">
        <v>4.9241E-2</v>
      </c>
      <c r="CE185">
        <v>4.0467500000000003E-2</v>
      </c>
      <c r="CF185">
        <v>1.29599E-2</v>
      </c>
      <c r="CG185">
        <v>1.2844899999999999E-2</v>
      </c>
      <c r="CH185">
        <v>3.8879000000000001E-3</v>
      </c>
      <c r="CI185">
        <v>4.0162000000000002E-3</v>
      </c>
      <c r="CJ185">
        <v>3.9167999999999998E-3</v>
      </c>
      <c r="CK185">
        <v>5.2925999999999997E-3</v>
      </c>
      <c r="CL185" s="25">
        <v>9.8999999999999994E-5</v>
      </c>
      <c r="CM185" s="25">
        <v>9.6600000000000003E-5</v>
      </c>
      <c r="CN185" s="25">
        <v>9.9599999999999995E-5</v>
      </c>
      <c r="CO185" s="25">
        <v>1.0230000000000001E-4</v>
      </c>
      <c r="CP185" s="25">
        <v>9.8099999999999999E-5</v>
      </c>
      <c r="CQ185" s="25">
        <v>8.6799999999999996E-5</v>
      </c>
      <c r="CR185" s="25">
        <v>1.259E-4</v>
      </c>
      <c r="CS185" s="25">
        <v>9.6799999999999995E-5</v>
      </c>
      <c r="CT185" s="25">
        <v>8.1600000000000005E-5</v>
      </c>
      <c r="CU185" s="25">
        <v>4.5500000000000001E-5</v>
      </c>
      <c r="CV185" s="25">
        <v>1.63E-5</v>
      </c>
      <c r="CW185" s="25">
        <v>5.04E-6</v>
      </c>
      <c r="CX185" s="25">
        <v>2.0000000000000002E-5</v>
      </c>
      <c r="CY185" s="25">
        <v>3.9900000000000001E-5</v>
      </c>
      <c r="CZ185" s="25">
        <v>6.5500000000000006E-5</v>
      </c>
      <c r="DA185" s="25">
        <v>8.3700000000000002E-5</v>
      </c>
      <c r="DB185" s="25">
        <v>1.0950000000000001E-4</v>
      </c>
      <c r="DC185" s="25">
        <v>1.3689999999999999E-4</v>
      </c>
      <c r="DD185" s="25">
        <v>1.4799999999999999E-4</v>
      </c>
      <c r="DE185" s="25">
        <v>1.5440000000000001E-4</v>
      </c>
      <c r="DF185" s="25">
        <v>1.281E-4</v>
      </c>
      <c r="DG185" s="25">
        <v>1.178E-4</v>
      </c>
      <c r="DH185" s="25">
        <v>1.091E-4</v>
      </c>
      <c r="DI185" s="25">
        <v>1.0230000000000001E-4</v>
      </c>
    </row>
    <row r="186" spans="1:113" x14ac:dyDescent="0.25">
      <c r="A186" t="str">
        <f t="shared" si="3"/>
        <v>Kern_All_All_All_All_0 to 20 kW_44006</v>
      </c>
      <c r="B186" t="s">
        <v>155</v>
      </c>
      <c r="C186" t="s">
        <v>225</v>
      </c>
      <c r="D186" t="s">
        <v>226</v>
      </c>
      <c r="E186" t="s">
        <v>2</v>
      </c>
      <c r="F186" t="s">
        <v>2</v>
      </c>
      <c r="G186" t="s">
        <v>2</v>
      </c>
      <c r="H186" t="s">
        <v>2</v>
      </c>
      <c r="I186" t="s">
        <v>208</v>
      </c>
      <c r="J186" s="11">
        <v>44006</v>
      </c>
      <c r="K186">
        <v>15</v>
      </c>
      <c r="L186">
        <v>18</v>
      </c>
      <c r="M186">
        <v>6753</v>
      </c>
      <c r="N186">
        <v>0</v>
      </c>
      <c r="O186">
        <v>0</v>
      </c>
      <c r="P186">
        <v>0</v>
      </c>
      <c r="Q186">
        <v>0</v>
      </c>
      <c r="R186">
        <v>1.4661999999999999</v>
      </c>
      <c r="S186">
        <v>1.411432</v>
      </c>
      <c r="T186">
        <v>1.364536</v>
      </c>
      <c r="U186">
        <v>1.3552569999999999</v>
      </c>
      <c r="V186">
        <v>1.356922</v>
      </c>
      <c r="W186">
        <v>1.3774789999999999</v>
      </c>
      <c r="X186">
        <v>1.379189</v>
      </c>
      <c r="Y186">
        <v>1.6817759999999999</v>
      </c>
      <c r="Z186">
        <v>2.0689639999999998</v>
      </c>
      <c r="AA186">
        <v>2.3146019999999998</v>
      </c>
      <c r="AB186">
        <v>2.5601210000000001</v>
      </c>
      <c r="AC186">
        <v>2.7288459999999999</v>
      </c>
      <c r="AD186">
        <v>2.8002159999999998</v>
      </c>
      <c r="AE186">
        <v>2.881891</v>
      </c>
      <c r="AF186">
        <v>2.9772129999999999</v>
      </c>
      <c r="AG186">
        <v>2.9257200000000001</v>
      </c>
      <c r="AH186">
        <v>2.7122609999999998</v>
      </c>
      <c r="AI186">
        <v>2.3129930000000001</v>
      </c>
      <c r="AJ186">
        <v>2.100549</v>
      </c>
      <c r="AK186">
        <v>1.9348860000000001</v>
      </c>
      <c r="AL186">
        <v>1.9180539999999999</v>
      </c>
      <c r="AM186">
        <v>1.798681</v>
      </c>
      <c r="AN186">
        <v>1.658256</v>
      </c>
      <c r="AO186">
        <v>1.5635349999999999</v>
      </c>
      <c r="AP186">
        <v>81.481390000000005</v>
      </c>
      <c r="AQ186">
        <v>79.711830000000006</v>
      </c>
      <c r="AR186">
        <v>78.698400000000007</v>
      </c>
      <c r="AS186">
        <v>76.807869999999994</v>
      </c>
      <c r="AT186">
        <v>74.923090000000002</v>
      </c>
      <c r="AU186">
        <v>74.309790000000007</v>
      </c>
      <c r="AV186">
        <v>74.526799999999994</v>
      </c>
      <c r="AW186">
        <v>75.919799999999995</v>
      </c>
      <c r="AX186">
        <v>79.095780000000005</v>
      </c>
      <c r="AY186">
        <v>81.498369999999994</v>
      </c>
      <c r="AZ186">
        <v>85.160920000000004</v>
      </c>
      <c r="BA186">
        <v>89.389989999999997</v>
      </c>
      <c r="BB186">
        <v>91.665300000000002</v>
      </c>
      <c r="BC186">
        <v>94.774770000000004</v>
      </c>
      <c r="BD186">
        <v>96.944450000000003</v>
      </c>
      <c r="BE186">
        <v>97.668589999999995</v>
      </c>
      <c r="BF186">
        <v>97.054749999999999</v>
      </c>
      <c r="BG186">
        <v>96.667509999999993</v>
      </c>
      <c r="BH186">
        <v>95.93844</v>
      </c>
      <c r="BI186">
        <v>95.262460000000004</v>
      </c>
      <c r="BJ186">
        <v>92.813079999999999</v>
      </c>
      <c r="BK186">
        <v>89.754239999999996</v>
      </c>
      <c r="BL186">
        <v>86.699780000000004</v>
      </c>
      <c r="BM186">
        <v>84.803489999999996</v>
      </c>
      <c r="BN186">
        <v>-2.9042E-3</v>
      </c>
      <c r="BO186">
        <v>8.6867000000000003E-3</v>
      </c>
      <c r="BP186">
        <v>7.5034999999999998E-3</v>
      </c>
      <c r="BQ186">
        <v>1.07911E-2</v>
      </c>
      <c r="BR186">
        <v>1.0215E-2</v>
      </c>
      <c r="BS186">
        <v>1.1671600000000001E-2</v>
      </c>
      <c r="BT186">
        <v>-1.5790000000000001E-3</v>
      </c>
      <c r="BU186">
        <v>-1.8360000000000001E-2</v>
      </c>
      <c r="BV186">
        <v>-3.25188E-2</v>
      </c>
      <c r="BW186">
        <v>-2.0528500000000002E-2</v>
      </c>
      <c r="BX186">
        <v>-4.0017999999999998E-3</v>
      </c>
      <c r="BY186">
        <v>9.4090000000000005E-4</v>
      </c>
      <c r="BZ186">
        <v>1.0943899999999999E-2</v>
      </c>
      <c r="CA186">
        <v>1.7904199999999999E-2</v>
      </c>
      <c r="CB186">
        <v>4.02589E-2</v>
      </c>
      <c r="CC186">
        <v>4.5197099999999997E-2</v>
      </c>
      <c r="CD186">
        <v>3.5166999999999997E-2</v>
      </c>
      <c r="CE186">
        <v>2.4643499999999999E-2</v>
      </c>
      <c r="CF186">
        <v>4.7765999999999998E-3</v>
      </c>
      <c r="CG186">
        <v>5.8888999999999999E-3</v>
      </c>
      <c r="CH186">
        <v>-1.5200000000000001E-3</v>
      </c>
      <c r="CI186">
        <v>1.0919E-3</v>
      </c>
      <c r="CJ186">
        <v>3.7710999999999999E-3</v>
      </c>
      <c r="CK186">
        <v>6.7520000000000002E-3</v>
      </c>
      <c r="CL186" s="25">
        <v>1.032E-4</v>
      </c>
      <c r="CM186" s="25">
        <v>1.008E-4</v>
      </c>
      <c r="CN186" s="25">
        <v>1.125E-4</v>
      </c>
      <c r="CO186" s="25">
        <v>1.0849999999999999E-4</v>
      </c>
      <c r="CP186" s="25">
        <v>9.5400000000000001E-5</v>
      </c>
      <c r="CQ186" s="25">
        <v>9.0000000000000006E-5</v>
      </c>
      <c r="CR186" s="25">
        <v>1.0340000000000001E-4</v>
      </c>
      <c r="CS186" s="25">
        <v>8.7499999999999999E-5</v>
      </c>
      <c r="CT186" s="25">
        <v>7.2799999999999994E-5</v>
      </c>
      <c r="CU186" s="25">
        <v>3.93E-5</v>
      </c>
      <c r="CV186" s="25">
        <v>8.8899999999999996E-6</v>
      </c>
      <c r="CW186" s="25">
        <v>3.6799999999999999E-6</v>
      </c>
      <c r="CX186" s="25">
        <v>1.04E-5</v>
      </c>
      <c r="CY186" s="25">
        <v>3.0000000000000001E-5</v>
      </c>
      <c r="CZ186" s="25">
        <v>5.0899999999999997E-5</v>
      </c>
      <c r="DA186" s="25">
        <v>6.9499999999999995E-5</v>
      </c>
      <c r="DB186" s="25">
        <v>9.2399999999999996E-5</v>
      </c>
      <c r="DC186" s="25">
        <v>1.2339999999999999E-4</v>
      </c>
      <c r="DD186" s="25">
        <v>1.2970000000000001E-4</v>
      </c>
      <c r="DE186" s="25">
        <v>1.3909999999999999E-4</v>
      </c>
      <c r="DF186" s="25">
        <v>1.214E-4</v>
      </c>
      <c r="DG186" s="25">
        <v>1.236E-4</v>
      </c>
      <c r="DH186" s="25">
        <v>1.132E-4</v>
      </c>
      <c r="DI186" s="25">
        <v>1.17E-4</v>
      </c>
    </row>
    <row r="187" spans="1:113" x14ac:dyDescent="0.25">
      <c r="A187" t="str">
        <f t="shared" si="3"/>
        <v>Kern_All_All_All_All_0 to 20 kW_44007</v>
      </c>
      <c r="B187" t="s">
        <v>155</v>
      </c>
      <c r="C187" t="s">
        <v>225</v>
      </c>
      <c r="D187" t="s">
        <v>226</v>
      </c>
      <c r="E187" t="s">
        <v>2</v>
      </c>
      <c r="F187" t="s">
        <v>2</v>
      </c>
      <c r="G187" t="s">
        <v>2</v>
      </c>
      <c r="H187" t="s">
        <v>2</v>
      </c>
      <c r="I187" t="s">
        <v>208</v>
      </c>
      <c r="J187" s="11">
        <v>44007</v>
      </c>
      <c r="K187">
        <v>15</v>
      </c>
      <c r="L187">
        <v>18</v>
      </c>
      <c r="M187">
        <v>6753</v>
      </c>
      <c r="N187">
        <v>0</v>
      </c>
      <c r="O187">
        <v>0</v>
      </c>
      <c r="P187">
        <v>0</v>
      </c>
      <c r="Q187">
        <v>0</v>
      </c>
      <c r="R187">
        <v>1.4801820000000001</v>
      </c>
      <c r="S187">
        <v>1.4291050000000001</v>
      </c>
      <c r="T187">
        <v>1.3758269999999999</v>
      </c>
      <c r="U187">
        <v>1.358752</v>
      </c>
      <c r="V187">
        <v>1.3555120000000001</v>
      </c>
      <c r="W187">
        <v>1.378163</v>
      </c>
      <c r="X187">
        <v>1.38836</v>
      </c>
      <c r="Y187">
        <v>1.6909609999999999</v>
      </c>
      <c r="Z187">
        <v>2.1076079999999999</v>
      </c>
      <c r="AA187">
        <v>2.3858929999999998</v>
      </c>
      <c r="AB187">
        <v>2.5752760000000001</v>
      </c>
      <c r="AC187">
        <v>2.7310340000000002</v>
      </c>
      <c r="AD187">
        <v>2.7951489999999999</v>
      </c>
      <c r="AE187">
        <v>2.9181300000000001</v>
      </c>
      <c r="AF187">
        <v>2.9596499999999999</v>
      </c>
      <c r="AG187">
        <v>2.9411079999999998</v>
      </c>
      <c r="AH187">
        <v>2.7646160000000002</v>
      </c>
      <c r="AI187">
        <v>2.3616959999999998</v>
      </c>
      <c r="AJ187">
        <v>2.0701329999999998</v>
      </c>
      <c r="AK187">
        <v>1.895683</v>
      </c>
      <c r="AL187">
        <v>1.8833850000000001</v>
      </c>
      <c r="AM187">
        <v>1.7658160000000001</v>
      </c>
      <c r="AN187">
        <v>1.608881</v>
      </c>
      <c r="AO187">
        <v>1.491573</v>
      </c>
      <c r="AP187">
        <v>80.498019999999997</v>
      </c>
      <c r="AQ187">
        <v>80.375929999999997</v>
      </c>
      <c r="AR187">
        <v>78.869780000000006</v>
      </c>
      <c r="AS187">
        <v>77.277349999999998</v>
      </c>
      <c r="AT187">
        <v>76.275300000000001</v>
      </c>
      <c r="AU187">
        <v>75.275300000000001</v>
      </c>
      <c r="AV187">
        <v>74.867729999999995</v>
      </c>
      <c r="AW187">
        <v>75.727289999999996</v>
      </c>
      <c r="AX187">
        <v>79.835030000000003</v>
      </c>
      <c r="AY187">
        <v>83.51482</v>
      </c>
      <c r="AZ187">
        <v>86.598070000000007</v>
      </c>
      <c r="BA187">
        <v>88.218119999999999</v>
      </c>
      <c r="BB187">
        <v>90.428539999999998</v>
      </c>
      <c r="BC187">
        <v>93.025069999999999</v>
      </c>
      <c r="BD187">
        <v>95.634860000000003</v>
      </c>
      <c r="BE187">
        <v>96.476550000000003</v>
      </c>
      <c r="BF187">
        <v>97.798820000000006</v>
      </c>
      <c r="BG187">
        <v>98.204340000000002</v>
      </c>
      <c r="BH187">
        <v>97.123140000000006</v>
      </c>
      <c r="BI187">
        <v>94.430080000000004</v>
      </c>
      <c r="BJ187">
        <v>90.148709999999994</v>
      </c>
      <c r="BK187">
        <v>85.845860000000002</v>
      </c>
      <c r="BL187">
        <v>83.133390000000006</v>
      </c>
      <c r="BM187">
        <v>80.62012</v>
      </c>
      <c r="BN187">
        <v>1.8075999999999999E-3</v>
      </c>
      <c r="BO187">
        <v>1.29141E-2</v>
      </c>
      <c r="BP187">
        <v>1.13399E-2</v>
      </c>
      <c r="BQ187">
        <v>1.56962E-2</v>
      </c>
      <c r="BR187">
        <v>1.5934199999999999E-2</v>
      </c>
      <c r="BS187">
        <v>1.7172E-2</v>
      </c>
      <c r="BT187">
        <v>6.958E-4</v>
      </c>
      <c r="BU187">
        <v>-1.29154E-2</v>
      </c>
      <c r="BV187">
        <v>-3.4580199999999998E-2</v>
      </c>
      <c r="BW187">
        <v>-2.7417E-2</v>
      </c>
      <c r="BX187">
        <v>-6.2724E-3</v>
      </c>
      <c r="BY187">
        <v>1.3133000000000001E-3</v>
      </c>
      <c r="BZ187">
        <v>1.02171E-2</v>
      </c>
      <c r="CA187">
        <v>1.6541699999999999E-2</v>
      </c>
      <c r="CB187">
        <v>3.9958100000000003E-2</v>
      </c>
      <c r="CC187">
        <v>4.4235700000000003E-2</v>
      </c>
      <c r="CD187">
        <v>4.2512300000000003E-2</v>
      </c>
      <c r="CE187">
        <v>3.5181999999999998E-2</v>
      </c>
      <c r="CF187">
        <v>1.16712E-2</v>
      </c>
      <c r="CG187">
        <v>1.0286699999999999E-2</v>
      </c>
      <c r="CH187">
        <v>2.6613000000000001E-3</v>
      </c>
      <c r="CI187">
        <v>1.0608E-3</v>
      </c>
      <c r="CJ187">
        <v>1.6693999999999999E-3</v>
      </c>
      <c r="CK187">
        <v>3.8514999999999999E-3</v>
      </c>
      <c r="CL187" s="25">
        <v>9.0099999999999995E-5</v>
      </c>
      <c r="CM187" s="25">
        <v>9.4199999999999999E-5</v>
      </c>
      <c r="CN187" s="25">
        <v>9.9400000000000004E-5</v>
      </c>
      <c r="CO187" s="25">
        <v>1.009E-4</v>
      </c>
      <c r="CP187" s="25">
        <v>1.0230000000000001E-4</v>
      </c>
      <c r="CQ187" s="25">
        <v>9.6000000000000002E-5</v>
      </c>
      <c r="CR187" s="25">
        <v>1.032E-4</v>
      </c>
      <c r="CS187" s="25">
        <v>8.5699999999999996E-5</v>
      </c>
      <c r="CT187" s="25">
        <v>7.0099999999999996E-5</v>
      </c>
      <c r="CU187" s="25">
        <v>3.7299999999999999E-5</v>
      </c>
      <c r="CV187" s="25">
        <v>1.0000000000000001E-5</v>
      </c>
      <c r="CW187" s="25">
        <v>3.9400000000000004E-6</v>
      </c>
      <c r="CX187" s="25">
        <v>1.2099999999999999E-5</v>
      </c>
      <c r="CY187" s="25">
        <v>2.3300000000000001E-5</v>
      </c>
      <c r="CZ187" s="25">
        <v>3.9199999999999997E-5</v>
      </c>
      <c r="DA187" s="25">
        <v>5.2599999999999998E-5</v>
      </c>
      <c r="DB187" s="25">
        <v>7.75E-5</v>
      </c>
      <c r="DC187" s="25">
        <v>1.038E-4</v>
      </c>
      <c r="DD187" s="25">
        <v>1.106E-4</v>
      </c>
      <c r="DE187" s="25">
        <v>1.1459999999999999E-4</v>
      </c>
      <c r="DF187" s="25">
        <v>1.0009999999999999E-4</v>
      </c>
      <c r="DG187" s="25">
        <v>8.8700000000000001E-5</v>
      </c>
      <c r="DH187" s="25">
        <v>8.4499999999999994E-5</v>
      </c>
      <c r="DI187" s="25">
        <v>8.1100000000000006E-5</v>
      </c>
    </row>
    <row r="188" spans="1:113" x14ac:dyDescent="0.25">
      <c r="A188" t="str">
        <f t="shared" si="3"/>
        <v>Kern_All_All_All_All_0 to 20 kW_44039</v>
      </c>
      <c r="B188" t="s">
        <v>155</v>
      </c>
      <c r="C188" t="s">
        <v>225</v>
      </c>
      <c r="D188" t="s">
        <v>226</v>
      </c>
      <c r="E188" t="s">
        <v>2</v>
      </c>
      <c r="F188" t="s">
        <v>2</v>
      </c>
      <c r="G188" t="s">
        <v>2</v>
      </c>
      <c r="H188" t="s">
        <v>2</v>
      </c>
      <c r="I188" t="s">
        <v>208</v>
      </c>
      <c r="J188" s="11">
        <v>44039</v>
      </c>
      <c r="K188">
        <v>15</v>
      </c>
      <c r="L188">
        <v>18</v>
      </c>
      <c r="M188">
        <v>6754</v>
      </c>
      <c r="N188">
        <v>0</v>
      </c>
      <c r="O188">
        <v>0</v>
      </c>
      <c r="P188">
        <v>0</v>
      </c>
      <c r="Q188">
        <v>0</v>
      </c>
      <c r="R188">
        <v>1.3394330000000001</v>
      </c>
      <c r="S188">
        <v>1.2837069999999999</v>
      </c>
      <c r="T188">
        <v>1.245474</v>
      </c>
      <c r="U188">
        <v>1.2408360000000001</v>
      </c>
      <c r="V188">
        <v>1.2592719999999999</v>
      </c>
      <c r="W188">
        <v>1.3254379999999999</v>
      </c>
      <c r="X188">
        <v>1.3291949999999999</v>
      </c>
      <c r="Y188">
        <v>1.5769439999999999</v>
      </c>
      <c r="Z188">
        <v>1.956547</v>
      </c>
      <c r="AA188">
        <v>2.1978780000000002</v>
      </c>
      <c r="AB188">
        <v>2.3588870000000002</v>
      </c>
      <c r="AC188">
        <v>2.5228009999999998</v>
      </c>
      <c r="AD188">
        <v>2.6334469999999999</v>
      </c>
      <c r="AE188">
        <v>2.775487</v>
      </c>
      <c r="AF188">
        <v>2.8094619999999999</v>
      </c>
      <c r="AG188">
        <v>2.7756940000000001</v>
      </c>
      <c r="AH188">
        <v>2.6016249999999999</v>
      </c>
      <c r="AI188">
        <v>2.2345980000000001</v>
      </c>
      <c r="AJ188">
        <v>1.984677</v>
      </c>
      <c r="AK188">
        <v>1.7945279999999999</v>
      </c>
      <c r="AL188">
        <v>1.795482</v>
      </c>
      <c r="AM188">
        <v>1.6986619999999999</v>
      </c>
      <c r="AN188">
        <v>1.5463229999999999</v>
      </c>
      <c r="AO188">
        <v>1.4426620000000001</v>
      </c>
      <c r="AP188">
        <v>79.304060000000007</v>
      </c>
      <c r="AQ188">
        <v>78.111620000000002</v>
      </c>
      <c r="AR188">
        <v>76.704890000000006</v>
      </c>
      <c r="AS188">
        <v>76.89855</v>
      </c>
      <c r="AT188">
        <v>74.271649999999994</v>
      </c>
      <c r="AU188">
        <v>72.873760000000004</v>
      </c>
      <c r="AV188">
        <v>71.379660000000001</v>
      </c>
      <c r="AW188">
        <v>73.643529999999998</v>
      </c>
      <c r="AX188">
        <v>78.311189999999996</v>
      </c>
      <c r="AY188">
        <v>80.91919</v>
      </c>
      <c r="AZ188">
        <v>83.706639999999993</v>
      </c>
      <c r="BA188">
        <v>87.861289999999997</v>
      </c>
      <c r="BB188">
        <v>92.326449999999994</v>
      </c>
      <c r="BC188">
        <v>94.634010000000004</v>
      </c>
      <c r="BD188">
        <v>95.768020000000007</v>
      </c>
      <c r="BE188">
        <v>97.001199999999997</v>
      </c>
      <c r="BF188">
        <v>97.234369999999998</v>
      </c>
      <c r="BG188">
        <v>97.060829999999996</v>
      </c>
      <c r="BH188">
        <v>96.095669999999998</v>
      </c>
      <c r="BI188">
        <v>94.822950000000006</v>
      </c>
      <c r="BJ188">
        <v>91.435119999999998</v>
      </c>
      <c r="BK188">
        <v>89.140569999999997</v>
      </c>
      <c r="BL188">
        <v>85.929230000000004</v>
      </c>
      <c r="BM188">
        <v>82.410330000000002</v>
      </c>
      <c r="BN188">
        <v>1.4085E-3</v>
      </c>
      <c r="BO188">
        <v>1.0529699999999999E-2</v>
      </c>
      <c r="BP188">
        <v>7.8723999999999999E-3</v>
      </c>
      <c r="BQ188">
        <v>1.32319E-2</v>
      </c>
      <c r="BR188">
        <v>1.17581E-2</v>
      </c>
      <c r="BS188">
        <v>5.2573000000000003E-3</v>
      </c>
      <c r="BT188">
        <v>2.4986000000000001E-3</v>
      </c>
      <c r="BU188">
        <v>-1.74956E-2</v>
      </c>
      <c r="BV188">
        <v>-3.6218500000000001E-2</v>
      </c>
      <c r="BW188">
        <v>-2.34544E-2</v>
      </c>
      <c r="BX188">
        <v>-1.1642599999999999E-2</v>
      </c>
      <c r="BY188">
        <v>3.1486000000000001E-3</v>
      </c>
      <c r="BZ188">
        <v>1.5692000000000001E-2</v>
      </c>
      <c r="CA188">
        <v>2.1289099999999998E-2</v>
      </c>
      <c r="CB188">
        <v>4.8328700000000002E-2</v>
      </c>
      <c r="CC188">
        <v>6.8823800000000004E-2</v>
      </c>
      <c r="CD188">
        <v>6.4644599999999997E-2</v>
      </c>
      <c r="CE188">
        <v>5.06606E-2</v>
      </c>
      <c r="CF188">
        <v>1.9197200000000001E-2</v>
      </c>
      <c r="CG188">
        <v>2.3185799999999999E-2</v>
      </c>
      <c r="CH188">
        <v>2.9041000000000002E-3</v>
      </c>
      <c r="CI188">
        <v>8.1224999999999995E-3</v>
      </c>
      <c r="CJ188">
        <v>9.3127000000000001E-3</v>
      </c>
      <c r="CK188">
        <v>8.9093000000000002E-3</v>
      </c>
      <c r="CL188" s="25">
        <v>1.2769999999999999E-4</v>
      </c>
      <c r="CM188" s="25">
        <v>1.2889999999999999E-4</v>
      </c>
      <c r="CN188" s="25">
        <v>1.383E-4</v>
      </c>
      <c r="CO188" s="25">
        <v>1.595E-4</v>
      </c>
      <c r="CP188" s="25">
        <v>1.407E-4</v>
      </c>
      <c r="CQ188" s="25">
        <v>1.328E-4</v>
      </c>
      <c r="CR188" s="25">
        <v>1.236E-4</v>
      </c>
      <c r="CS188" s="25">
        <v>1.08E-4</v>
      </c>
      <c r="CT188" s="25">
        <v>8.0799999999999999E-5</v>
      </c>
      <c r="CU188" s="25">
        <v>4.46E-5</v>
      </c>
      <c r="CV188" s="25">
        <v>1.43E-5</v>
      </c>
      <c r="CW188" s="25">
        <v>4.1999999999999996E-6</v>
      </c>
      <c r="CX188" s="25">
        <v>1.5699999999999999E-5</v>
      </c>
      <c r="CY188" s="25">
        <v>4.99E-5</v>
      </c>
      <c r="CZ188" s="25">
        <v>7.5699999999999997E-5</v>
      </c>
      <c r="DA188" s="25">
        <v>9.8999999999999994E-5</v>
      </c>
      <c r="DB188" s="25">
        <v>1.272E-4</v>
      </c>
      <c r="DC188" s="25">
        <v>1.5799999999999999E-4</v>
      </c>
      <c r="DD188" s="25">
        <v>1.6420000000000001E-4</v>
      </c>
      <c r="DE188" s="25">
        <v>1.65E-4</v>
      </c>
      <c r="DF188" s="25">
        <v>1.4640000000000001E-4</v>
      </c>
      <c r="DG188" s="25">
        <v>1.6449999999999999E-4</v>
      </c>
      <c r="DH188" s="25">
        <v>1.5239999999999999E-4</v>
      </c>
      <c r="DI188" s="25">
        <v>1.4239999999999999E-4</v>
      </c>
    </row>
    <row r="189" spans="1:113" x14ac:dyDescent="0.25">
      <c r="A189" t="str">
        <f t="shared" si="3"/>
        <v>Kern_All_All_All_All_0 to 20 kW_44040</v>
      </c>
      <c r="B189" t="s">
        <v>155</v>
      </c>
      <c r="C189" t="s">
        <v>225</v>
      </c>
      <c r="D189" t="s">
        <v>226</v>
      </c>
      <c r="E189" t="s">
        <v>2</v>
      </c>
      <c r="F189" t="s">
        <v>2</v>
      </c>
      <c r="G189" t="s">
        <v>2</v>
      </c>
      <c r="H189" t="s">
        <v>2</v>
      </c>
      <c r="I189" t="s">
        <v>208</v>
      </c>
      <c r="J189" s="11">
        <v>44040</v>
      </c>
      <c r="K189">
        <v>15</v>
      </c>
      <c r="L189">
        <v>18</v>
      </c>
      <c r="M189">
        <v>6754</v>
      </c>
      <c r="N189">
        <v>0</v>
      </c>
      <c r="O189">
        <v>0</v>
      </c>
      <c r="P189">
        <v>0</v>
      </c>
      <c r="Q189">
        <v>0</v>
      </c>
      <c r="R189">
        <v>1.376268</v>
      </c>
      <c r="S189">
        <v>1.316459</v>
      </c>
      <c r="T189">
        <v>1.2827170000000001</v>
      </c>
      <c r="U189">
        <v>1.268759</v>
      </c>
      <c r="V189">
        <v>1.2846200000000001</v>
      </c>
      <c r="W189">
        <v>1.326276</v>
      </c>
      <c r="X189">
        <v>1.321984</v>
      </c>
      <c r="Y189">
        <v>1.5452189999999999</v>
      </c>
      <c r="Z189">
        <v>1.9686779999999999</v>
      </c>
      <c r="AA189">
        <v>2.206607</v>
      </c>
      <c r="AB189">
        <v>2.4026019999999999</v>
      </c>
      <c r="AC189">
        <v>2.606811</v>
      </c>
      <c r="AD189">
        <v>2.696882</v>
      </c>
      <c r="AE189">
        <v>2.842133</v>
      </c>
      <c r="AF189">
        <v>2.8867959999999999</v>
      </c>
      <c r="AG189">
        <v>2.8631190000000002</v>
      </c>
      <c r="AH189">
        <v>2.7102349999999999</v>
      </c>
      <c r="AI189">
        <v>2.324821</v>
      </c>
      <c r="AJ189">
        <v>2.030408</v>
      </c>
      <c r="AK189">
        <v>1.8622350000000001</v>
      </c>
      <c r="AL189">
        <v>1.856894</v>
      </c>
      <c r="AM189">
        <v>1.724629</v>
      </c>
      <c r="AN189">
        <v>1.5772360000000001</v>
      </c>
      <c r="AO189">
        <v>1.478979</v>
      </c>
      <c r="AP189">
        <v>79.84693</v>
      </c>
      <c r="AQ189">
        <v>77.345179999999999</v>
      </c>
      <c r="AR189">
        <v>76.545270000000002</v>
      </c>
      <c r="AS189">
        <v>75.138109999999998</v>
      </c>
      <c r="AT189">
        <v>73.034800000000004</v>
      </c>
      <c r="AU189">
        <v>71.240120000000005</v>
      </c>
      <c r="AV189">
        <v>70.341040000000007</v>
      </c>
      <c r="AW189">
        <v>71.850200000000001</v>
      </c>
      <c r="AX189">
        <v>77.252120000000005</v>
      </c>
      <c r="AY189">
        <v>81.154700000000005</v>
      </c>
      <c r="AZ189">
        <v>84.368099999999998</v>
      </c>
      <c r="BA189">
        <v>88.478179999999995</v>
      </c>
      <c r="BB189">
        <v>92.985600000000005</v>
      </c>
      <c r="BC189">
        <v>96.286600000000007</v>
      </c>
      <c r="BD189">
        <v>97.285510000000002</v>
      </c>
      <c r="BE189">
        <v>98.681759999999997</v>
      </c>
      <c r="BF189">
        <v>97.974249999999998</v>
      </c>
      <c r="BG189">
        <v>97.466830000000002</v>
      </c>
      <c r="BH189">
        <v>96.657749999999993</v>
      </c>
      <c r="BI189">
        <v>95.0505</v>
      </c>
      <c r="BJ189">
        <v>91.840599999999995</v>
      </c>
      <c r="BK189">
        <v>88.537850000000006</v>
      </c>
      <c r="BL189">
        <v>85.444999999999993</v>
      </c>
      <c r="BM189">
        <v>82.252989999999997</v>
      </c>
      <c r="BN189">
        <v>2.1331000000000002E-3</v>
      </c>
      <c r="BO189">
        <v>9.5914999999999993E-3</v>
      </c>
      <c r="BP189">
        <v>9.4604000000000008E-3</v>
      </c>
      <c r="BQ189">
        <v>1.37398E-2</v>
      </c>
      <c r="BR189">
        <v>1.21574E-2</v>
      </c>
      <c r="BS189">
        <v>1.04457E-2</v>
      </c>
      <c r="BT189">
        <v>-1.8689999999999999E-4</v>
      </c>
      <c r="BU189">
        <v>-4.4828999999999997E-3</v>
      </c>
      <c r="BV189">
        <v>-2.2960700000000001E-2</v>
      </c>
      <c r="BW189">
        <v>-2.1100000000000001E-2</v>
      </c>
      <c r="BX189">
        <v>-4.2795999999999997E-3</v>
      </c>
      <c r="BY189">
        <v>1.4090000000000001E-3</v>
      </c>
      <c r="BZ189">
        <v>1.2743000000000001E-2</v>
      </c>
      <c r="CA189">
        <v>2.0025299999999999E-2</v>
      </c>
      <c r="CB189">
        <v>4.3278999999999998E-2</v>
      </c>
      <c r="CC189">
        <v>4.8792200000000001E-2</v>
      </c>
      <c r="CD189">
        <v>4.3274100000000003E-2</v>
      </c>
      <c r="CE189">
        <v>3.4567199999999999E-2</v>
      </c>
      <c r="CF189">
        <v>1.1763900000000001E-2</v>
      </c>
      <c r="CG189">
        <v>1.12278E-2</v>
      </c>
      <c r="CH189">
        <v>3.6797000000000002E-3</v>
      </c>
      <c r="CI189">
        <v>3.5304999999999998E-3</v>
      </c>
      <c r="CJ189">
        <v>3.8268E-3</v>
      </c>
      <c r="CK189">
        <v>5.7514999999999997E-3</v>
      </c>
      <c r="CL189" s="25">
        <v>1.761E-4</v>
      </c>
      <c r="CM189" s="25">
        <v>1.705E-4</v>
      </c>
      <c r="CN189" s="25">
        <v>1.8809999999999999E-4</v>
      </c>
      <c r="CO189" s="25">
        <v>1.897E-4</v>
      </c>
      <c r="CP189" s="25">
        <v>1.6459999999999999E-4</v>
      </c>
      <c r="CQ189" s="25">
        <v>1.4349999999999999E-4</v>
      </c>
      <c r="CR189" s="25">
        <v>1.371E-4</v>
      </c>
      <c r="CS189" s="25">
        <v>1.106E-4</v>
      </c>
      <c r="CT189" s="25">
        <v>8.2700000000000004E-5</v>
      </c>
      <c r="CU189" s="25">
        <v>4.0899999999999998E-5</v>
      </c>
      <c r="CV189" s="25">
        <v>1.1199999999999999E-5</v>
      </c>
      <c r="CW189" s="25">
        <v>3.2899999999999998E-6</v>
      </c>
      <c r="CX189" s="25">
        <v>1.4600000000000001E-5</v>
      </c>
      <c r="CY189" s="25">
        <v>6.5099999999999997E-5</v>
      </c>
      <c r="CZ189" s="25">
        <v>1.054E-4</v>
      </c>
      <c r="DA189" s="25">
        <v>1.4119999999999999E-4</v>
      </c>
      <c r="DB189" s="25">
        <v>1.8699999999999999E-4</v>
      </c>
      <c r="DC189" s="25">
        <v>2.2599999999999999E-4</v>
      </c>
      <c r="DD189" s="25">
        <v>2.5260000000000001E-4</v>
      </c>
      <c r="DE189" s="25">
        <v>2.3369999999999999E-4</v>
      </c>
      <c r="DF189" s="25">
        <v>1.9110000000000001E-4</v>
      </c>
      <c r="DG189" s="25">
        <v>1.9239999999999999E-4</v>
      </c>
      <c r="DH189" s="25">
        <v>1.795E-4</v>
      </c>
      <c r="DI189" s="25">
        <v>1.7320000000000001E-4</v>
      </c>
    </row>
    <row r="190" spans="1:113" x14ac:dyDescent="0.25">
      <c r="A190" t="str">
        <f t="shared" si="3"/>
        <v>Kern_All_All_All_All_0 to 20 kW_44042</v>
      </c>
      <c r="B190" t="s">
        <v>155</v>
      </c>
      <c r="C190" t="s">
        <v>225</v>
      </c>
      <c r="D190" t="s">
        <v>226</v>
      </c>
      <c r="E190" t="s">
        <v>2</v>
      </c>
      <c r="F190" t="s">
        <v>2</v>
      </c>
      <c r="G190" t="s">
        <v>2</v>
      </c>
      <c r="H190" t="s">
        <v>2</v>
      </c>
      <c r="I190" t="s">
        <v>208</v>
      </c>
      <c r="J190" s="11">
        <v>44042</v>
      </c>
      <c r="K190">
        <v>15</v>
      </c>
      <c r="L190">
        <v>18</v>
      </c>
      <c r="M190">
        <v>6755</v>
      </c>
      <c r="N190">
        <v>0</v>
      </c>
      <c r="O190">
        <v>0</v>
      </c>
      <c r="P190">
        <v>0</v>
      </c>
      <c r="Q190">
        <v>0</v>
      </c>
      <c r="R190">
        <v>1.4309080000000001</v>
      </c>
      <c r="S190">
        <v>1.3796060000000001</v>
      </c>
      <c r="T190">
        <v>1.325467</v>
      </c>
      <c r="U190">
        <v>1.3101700000000001</v>
      </c>
      <c r="V190">
        <v>1.3334109999999999</v>
      </c>
      <c r="W190">
        <v>1.3723350000000001</v>
      </c>
      <c r="X190">
        <v>1.38523</v>
      </c>
      <c r="Y190">
        <v>1.612498</v>
      </c>
      <c r="Z190">
        <v>1.9874890000000001</v>
      </c>
      <c r="AA190">
        <v>2.240173</v>
      </c>
      <c r="AB190">
        <v>2.4130189999999998</v>
      </c>
      <c r="AC190">
        <v>2.5880860000000001</v>
      </c>
      <c r="AD190">
        <v>2.6977609999999999</v>
      </c>
      <c r="AE190">
        <v>2.8505219999999998</v>
      </c>
      <c r="AF190">
        <v>2.9255149999999999</v>
      </c>
      <c r="AG190">
        <v>2.91859</v>
      </c>
      <c r="AH190">
        <v>2.756405</v>
      </c>
      <c r="AI190">
        <v>2.3597030000000001</v>
      </c>
      <c r="AJ190">
        <v>2.0643129999999998</v>
      </c>
      <c r="AK190">
        <v>1.8831929999999999</v>
      </c>
      <c r="AL190">
        <v>1.9054</v>
      </c>
      <c r="AM190">
        <v>1.749501</v>
      </c>
      <c r="AN190">
        <v>1.5878049999999999</v>
      </c>
      <c r="AO190">
        <v>1.5074419999999999</v>
      </c>
      <c r="AP190">
        <v>80.202389999999994</v>
      </c>
      <c r="AQ190">
        <v>78.922160000000005</v>
      </c>
      <c r="AR190">
        <v>76.532039999999995</v>
      </c>
      <c r="AS190">
        <v>74.155180000000001</v>
      </c>
      <c r="AT190">
        <v>71.235519999999994</v>
      </c>
      <c r="AU190">
        <v>70.502499999999998</v>
      </c>
      <c r="AV190">
        <v>69.576220000000006</v>
      </c>
      <c r="AW190">
        <v>71.91028</v>
      </c>
      <c r="AX190">
        <v>75.720060000000004</v>
      </c>
      <c r="AY190">
        <v>79.224469999999997</v>
      </c>
      <c r="AZ190">
        <v>83.028999999999996</v>
      </c>
      <c r="BA190">
        <v>87.290729999999996</v>
      </c>
      <c r="BB190">
        <v>91.285480000000007</v>
      </c>
      <c r="BC190">
        <v>95.275810000000007</v>
      </c>
      <c r="BD190">
        <v>98.6143</v>
      </c>
      <c r="BE190">
        <v>100.0472</v>
      </c>
      <c r="BF190">
        <v>100.9042</v>
      </c>
      <c r="BG190">
        <v>100.2281</v>
      </c>
      <c r="BH190">
        <v>98.125640000000004</v>
      </c>
      <c r="BI190">
        <v>96.318899999999999</v>
      </c>
      <c r="BJ190">
        <v>92.630880000000005</v>
      </c>
      <c r="BK190">
        <v>88.671469999999999</v>
      </c>
      <c r="BL190">
        <v>85.400069999999999</v>
      </c>
      <c r="BM190">
        <v>82.626469999999998</v>
      </c>
      <c r="BN190">
        <v>1.1100999999999999E-3</v>
      </c>
      <c r="BO190">
        <v>1.14039E-2</v>
      </c>
      <c r="BP190">
        <v>8.7889000000000005E-3</v>
      </c>
      <c r="BQ190">
        <v>1.0896400000000001E-2</v>
      </c>
      <c r="BR190">
        <v>8.3324000000000002E-3</v>
      </c>
      <c r="BS190">
        <v>8.4080999999999999E-3</v>
      </c>
      <c r="BT190">
        <v>-1.2520000000000001E-3</v>
      </c>
      <c r="BU190">
        <v>-6.6211000000000004E-3</v>
      </c>
      <c r="BV190">
        <v>-2.3752800000000001E-2</v>
      </c>
      <c r="BW190">
        <v>-2.0109999999999999E-2</v>
      </c>
      <c r="BX190">
        <v>-3.6326000000000002E-3</v>
      </c>
      <c r="BY190">
        <v>1.1998E-3</v>
      </c>
      <c r="BZ190">
        <v>1.11828E-2</v>
      </c>
      <c r="CA190">
        <v>1.8863600000000001E-2</v>
      </c>
      <c r="CB190">
        <v>4.4897300000000001E-2</v>
      </c>
      <c r="CC190">
        <v>5.1006599999999999E-2</v>
      </c>
      <c r="CD190">
        <v>4.7305800000000002E-2</v>
      </c>
      <c r="CE190">
        <v>3.7809799999999998E-2</v>
      </c>
      <c r="CF190">
        <v>1.1323E-2</v>
      </c>
      <c r="CG190">
        <v>1.12917E-2</v>
      </c>
      <c r="CH190">
        <v>2.6705000000000001E-3</v>
      </c>
      <c r="CI190">
        <v>3.2900999999999998E-3</v>
      </c>
      <c r="CJ190">
        <v>4.2713999999999998E-3</v>
      </c>
      <c r="CK190">
        <v>6.7213000000000004E-3</v>
      </c>
      <c r="CL190" s="25">
        <v>8.0500000000000005E-5</v>
      </c>
      <c r="CM190" s="25">
        <v>8.3200000000000003E-5</v>
      </c>
      <c r="CN190" s="25">
        <v>8.1100000000000006E-5</v>
      </c>
      <c r="CO190" s="25">
        <v>7.3999999999999996E-5</v>
      </c>
      <c r="CP190" s="25">
        <v>6.2399999999999999E-5</v>
      </c>
      <c r="CQ190" s="25">
        <v>5.7800000000000002E-5</v>
      </c>
      <c r="CR190" s="25">
        <v>5.91E-5</v>
      </c>
      <c r="CS190" s="25">
        <v>5.6100000000000002E-5</v>
      </c>
      <c r="CT190" s="25">
        <v>4.8999999999999998E-5</v>
      </c>
      <c r="CU190" s="25">
        <v>2.7800000000000001E-5</v>
      </c>
      <c r="CV190" s="25">
        <v>6.9700000000000002E-6</v>
      </c>
      <c r="CW190" s="25">
        <v>2.6400000000000001E-6</v>
      </c>
      <c r="CX190" s="25">
        <v>8.6899999999999998E-6</v>
      </c>
      <c r="CY190" s="25">
        <v>2.27E-5</v>
      </c>
      <c r="CZ190" s="25">
        <v>4.0599999999999998E-5</v>
      </c>
      <c r="DA190" s="25">
        <v>5.5600000000000003E-5</v>
      </c>
      <c r="DB190" s="25">
        <v>7.6600000000000005E-5</v>
      </c>
      <c r="DC190" s="25">
        <v>9.3599999999999998E-5</v>
      </c>
      <c r="DD190" s="25">
        <v>9.5699999999999995E-5</v>
      </c>
      <c r="DE190" s="25">
        <v>1.0399999999999999E-4</v>
      </c>
      <c r="DF190" s="25">
        <v>9.0199999999999997E-5</v>
      </c>
      <c r="DG190" s="25">
        <v>9.1600000000000004E-5</v>
      </c>
      <c r="DH190" s="25">
        <v>8.6199999999999995E-5</v>
      </c>
      <c r="DI190" s="25">
        <v>8.4599999999999996E-5</v>
      </c>
    </row>
    <row r="191" spans="1:113" x14ac:dyDescent="0.25">
      <c r="A191" t="str">
        <f t="shared" si="3"/>
        <v>Kern_All_All_All_All_0 to 20 kW_44053</v>
      </c>
      <c r="B191" t="s">
        <v>155</v>
      </c>
      <c r="C191" t="s">
        <v>225</v>
      </c>
      <c r="D191" t="s">
        <v>226</v>
      </c>
      <c r="E191" t="s">
        <v>2</v>
      </c>
      <c r="F191" t="s">
        <v>2</v>
      </c>
      <c r="G191" t="s">
        <v>2</v>
      </c>
      <c r="H191" t="s">
        <v>2</v>
      </c>
      <c r="I191" t="s">
        <v>208</v>
      </c>
      <c r="J191" s="11">
        <v>44053</v>
      </c>
      <c r="K191">
        <v>15</v>
      </c>
      <c r="L191">
        <v>18</v>
      </c>
      <c r="M191">
        <v>6755</v>
      </c>
      <c r="N191">
        <v>0</v>
      </c>
      <c r="O191">
        <v>0</v>
      </c>
      <c r="P191">
        <v>0</v>
      </c>
      <c r="Q191">
        <v>0</v>
      </c>
      <c r="R191">
        <v>1.3384879999999999</v>
      </c>
      <c r="S191">
        <v>1.2928249999999999</v>
      </c>
      <c r="T191">
        <v>1.2510269999999999</v>
      </c>
      <c r="U191">
        <v>1.2496560000000001</v>
      </c>
      <c r="V191">
        <v>1.263207</v>
      </c>
      <c r="W191">
        <v>1.3575029999999999</v>
      </c>
      <c r="X191">
        <v>1.394857</v>
      </c>
      <c r="Y191">
        <v>1.623686</v>
      </c>
      <c r="Z191">
        <v>2.0112100000000002</v>
      </c>
      <c r="AA191">
        <v>2.28294</v>
      </c>
      <c r="AB191">
        <v>2.4846249999999999</v>
      </c>
      <c r="AC191">
        <v>2.6565569999999998</v>
      </c>
      <c r="AD191">
        <v>2.7585389999999999</v>
      </c>
      <c r="AE191">
        <v>2.8428949999999999</v>
      </c>
      <c r="AF191">
        <v>2.8918879999999998</v>
      </c>
      <c r="AG191">
        <v>2.8192400000000002</v>
      </c>
      <c r="AH191">
        <v>2.669527</v>
      </c>
      <c r="AI191">
        <v>2.2671579999999998</v>
      </c>
      <c r="AJ191">
        <v>2.0181650000000002</v>
      </c>
      <c r="AK191">
        <v>1.8492249999999999</v>
      </c>
      <c r="AL191">
        <v>1.8832100000000001</v>
      </c>
      <c r="AM191">
        <v>1.7169270000000001</v>
      </c>
      <c r="AN191">
        <v>1.5660289999999999</v>
      </c>
      <c r="AO191">
        <v>1.450377</v>
      </c>
      <c r="AP191">
        <v>79.436220000000006</v>
      </c>
      <c r="AQ191">
        <v>79.436220000000006</v>
      </c>
      <c r="AR191">
        <v>78.032120000000006</v>
      </c>
      <c r="AS191">
        <v>76.83278</v>
      </c>
      <c r="AT191">
        <v>76.230850000000004</v>
      </c>
      <c r="AU191">
        <v>72.72242</v>
      </c>
      <c r="AV191">
        <v>72.027600000000007</v>
      </c>
      <c r="AW191">
        <v>74.302350000000004</v>
      </c>
      <c r="AX191">
        <v>80.366320000000002</v>
      </c>
      <c r="AY191">
        <v>83.261979999999994</v>
      </c>
      <c r="AZ191">
        <v>86.449879999999993</v>
      </c>
      <c r="BA191">
        <v>90.217709999999997</v>
      </c>
      <c r="BB191">
        <v>94.008430000000004</v>
      </c>
      <c r="BC191">
        <v>95.041870000000003</v>
      </c>
      <c r="BD191">
        <v>96.458929999999995</v>
      </c>
      <c r="BE191">
        <v>97.679649999999995</v>
      </c>
      <c r="BF191">
        <v>97.596699999999998</v>
      </c>
      <c r="BG191">
        <v>97.717010000000002</v>
      </c>
      <c r="BH191">
        <v>97.033630000000002</v>
      </c>
      <c r="BI191">
        <v>96.139470000000003</v>
      </c>
      <c r="BJ191">
        <v>92.748329999999996</v>
      </c>
      <c r="BK191">
        <v>89.652420000000006</v>
      </c>
      <c r="BL191">
        <v>85.447670000000002</v>
      </c>
      <c r="BM191">
        <v>81.447670000000002</v>
      </c>
      <c r="BN191">
        <v>1.1107000000000001E-3</v>
      </c>
      <c r="BO191">
        <v>1.1794900000000001E-2</v>
      </c>
      <c r="BP191">
        <v>8.8567000000000003E-3</v>
      </c>
      <c r="BQ191">
        <v>1.2283799999999999E-2</v>
      </c>
      <c r="BR191">
        <v>1.4346899999999999E-2</v>
      </c>
      <c r="BS191">
        <v>4.2770999999999998E-3</v>
      </c>
      <c r="BT191">
        <v>2.4318E-3</v>
      </c>
      <c r="BU191">
        <v>-1.8701499999999999E-2</v>
      </c>
      <c r="BV191">
        <v>-4.18812E-2</v>
      </c>
      <c r="BW191">
        <v>-2.9705700000000002E-2</v>
      </c>
      <c r="BX191">
        <v>-1.42097E-2</v>
      </c>
      <c r="BY191">
        <v>3.3011999999999998E-3</v>
      </c>
      <c r="BZ191">
        <v>1.7295499999999998E-2</v>
      </c>
      <c r="CA191">
        <v>2.1754300000000001E-2</v>
      </c>
      <c r="CB191">
        <v>4.9420199999999997E-2</v>
      </c>
      <c r="CC191">
        <v>6.9875099999999996E-2</v>
      </c>
      <c r="CD191">
        <v>6.4933599999999994E-2</v>
      </c>
      <c r="CE191">
        <v>5.1425699999999998E-2</v>
      </c>
      <c r="CF191">
        <v>1.9468099999999999E-2</v>
      </c>
      <c r="CG191">
        <v>2.38967E-2</v>
      </c>
      <c r="CH191">
        <v>2.9983000000000002E-3</v>
      </c>
      <c r="CI191">
        <v>7.8695999999999992E-3</v>
      </c>
      <c r="CJ191">
        <v>8.1855000000000001E-3</v>
      </c>
      <c r="CK191">
        <v>7.6660000000000001E-3</v>
      </c>
      <c r="CL191" s="25">
        <v>8.2600000000000002E-5</v>
      </c>
      <c r="CM191" s="25">
        <v>8.9400000000000005E-5</v>
      </c>
      <c r="CN191" s="25">
        <v>9.4300000000000002E-5</v>
      </c>
      <c r="CO191" s="25">
        <v>9.5500000000000004E-5</v>
      </c>
      <c r="CP191" s="25">
        <v>1.054E-4</v>
      </c>
      <c r="CQ191" s="25">
        <v>9.7100000000000002E-5</v>
      </c>
      <c r="CR191" s="25">
        <v>1.022E-4</v>
      </c>
      <c r="CS191" s="25">
        <v>9.2600000000000001E-5</v>
      </c>
      <c r="CT191" s="25">
        <v>7.5400000000000003E-5</v>
      </c>
      <c r="CU191" s="25">
        <v>4.1699999999999997E-5</v>
      </c>
      <c r="CV191" s="25">
        <v>1.2999999999999999E-5</v>
      </c>
      <c r="CW191" s="25">
        <v>4.6500000000000004E-6</v>
      </c>
      <c r="CX191" s="25">
        <v>1.43E-5</v>
      </c>
      <c r="CY191" s="25">
        <v>3.3000000000000003E-5</v>
      </c>
      <c r="CZ191" s="25">
        <v>5.1199999999999998E-5</v>
      </c>
      <c r="DA191" s="25">
        <v>7.0400000000000004E-5</v>
      </c>
      <c r="DB191" s="25">
        <v>9.1899999999999998E-5</v>
      </c>
      <c r="DC191" s="25">
        <v>1.328E-4</v>
      </c>
      <c r="DD191" s="25">
        <v>1.11E-4</v>
      </c>
      <c r="DE191" s="25">
        <v>1.1909999999999999E-4</v>
      </c>
      <c r="DF191" s="25">
        <v>1.02E-4</v>
      </c>
      <c r="DG191" s="25">
        <v>1.0560000000000001E-4</v>
      </c>
      <c r="DH191" s="25">
        <v>9.2200000000000005E-5</v>
      </c>
      <c r="DI191" s="25">
        <v>8.3499999999999997E-5</v>
      </c>
    </row>
    <row r="192" spans="1:113" x14ac:dyDescent="0.25">
      <c r="A192" t="str">
        <f t="shared" si="3"/>
        <v>Kern_All_All_All_All_0 to 20 kW_44056</v>
      </c>
      <c r="B192" t="s">
        <v>155</v>
      </c>
      <c r="C192" t="s">
        <v>225</v>
      </c>
      <c r="D192" t="s">
        <v>226</v>
      </c>
      <c r="E192" t="s">
        <v>2</v>
      </c>
      <c r="F192" t="s">
        <v>2</v>
      </c>
      <c r="G192" t="s">
        <v>2</v>
      </c>
      <c r="H192" t="s">
        <v>2</v>
      </c>
      <c r="I192" t="s">
        <v>208</v>
      </c>
      <c r="J192" s="11">
        <v>44056</v>
      </c>
      <c r="K192">
        <v>15</v>
      </c>
      <c r="L192">
        <v>18</v>
      </c>
      <c r="M192">
        <v>6755</v>
      </c>
      <c r="N192">
        <v>0</v>
      </c>
      <c r="O192">
        <v>0</v>
      </c>
      <c r="P192">
        <v>0</v>
      </c>
      <c r="Q192">
        <v>0</v>
      </c>
      <c r="R192">
        <v>1.407591</v>
      </c>
      <c r="S192">
        <v>1.3510040000000001</v>
      </c>
      <c r="T192">
        <v>1.3117080000000001</v>
      </c>
      <c r="U192">
        <v>1.2926230000000001</v>
      </c>
      <c r="V192">
        <v>1.3033410000000001</v>
      </c>
      <c r="W192">
        <v>1.3846540000000001</v>
      </c>
      <c r="X192">
        <v>1.468737</v>
      </c>
      <c r="Y192">
        <v>1.646922</v>
      </c>
      <c r="Z192">
        <v>1.938833</v>
      </c>
      <c r="AA192">
        <v>2.1718989999999998</v>
      </c>
      <c r="AB192">
        <v>2.3198970000000001</v>
      </c>
      <c r="AC192">
        <v>2.4721959999999998</v>
      </c>
      <c r="AD192">
        <v>2.5875979999999998</v>
      </c>
      <c r="AE192">
        <v>2.692116</v>
      </c>
      <c r="AF192">
        <v>2.6937289999999998</v>
      </c>
      <c r="AG192">
        <v>2.648936</v>
      </c>
      <c r="AH192">
        <v>2.4475799999999999</v>
      </c>
      <c r="AI192">
        <v>2.0478269999999998</v>
      </c>
      <c r="AJ192">
        <v>1.852028</v>
      </c>
      <c r="AK192">
        <v>1.714124</v>
      </c>
      <c r="AL192">
        <v>1.762157</v>
      </c>
      <c r="AM192">
        <v>1.630328</v>
      </c>
      <c r="AN192">
        <v>1.5138160000000001</v>
      </c>
      <c r="AO192">
        <v>1.425565</v>
      </c>
      <c r="AP192">
        <v>81.210700000000003</v>
      </c>
      <c r="AQ192">
        <v>79.612200000000001</v>
      </c>
      <c r="AR192">
        <v>77.709810000000004</v>
      </c>
      <c r="AS192">
        <v>76.705539999999999</v>
      </c>
      <c r="AT192">
        <v>75.50479</v>
      </c>
      <c r="AU192">
        <v>74.802980000000005</v>
      </c>
      <c r="AV192">
        <v>73.803870000000003</v>
      </c>
      <c r="AW192">
        <v>74.400419999999997</v>
      </c>
      <c r="AX192">
        <v>76.104190000000003</v>
      </c>
      <c r="AY192">
        <v>77.015289999999993</v>
      </c>
      <c r="AZ192">
        <v>79.81277</v>
      </c>
      <c r="BA192">
        <v>83.407529999999994</v>
      </c>
      <c r="BB192">
        <v>86.306709999999995</v>
      </c>
      <c r="BC192">
        <v>89.303510000000003</v>
      </c>
      <c r="BD192">
        <v>90.705889999999997</v>
      </c>
      <c r="BE192">
        <v>92.698419999999999</v>
      </c>
      <c r="BF192">
        <v>93.995710000000003</v>
      </c>
      <c r="BG192">
        <v>92.799239999999998</v>
      </c>
      <c r="BH192">
        <v>92.602760000000004</v>
      </c>
      <c r="BI192">
        <v>92.198239999999998</v>
      </c>
      <c r="BJ192">
        <v>90.500699999999995</v>
      </c>
      <c r="BK192">
        <v>87.805289999999999</v>
      </c>
      <c r="BL192">
        <v>86.103480000000005</v>
      </c>
      <c r="BM192">
        <v>83.804050000000004</v>
      </c>
      <c r="BN192">
        <v>2.0103E-3</v>
      </c>
      <c r="BO192">
        <v>1.1781399999999999E-2</v>
      </c>
      <c r="BP192">
        <v>9.9535999999999999E-3</v>
      </c>
      <c r="BQ192">
        <v>1.44449E-2</v>
      </c>
      <c r="BR192">
        <v>1.4151800000000001E-2</v>
      </c>
      <c r="BS192">
        <v>1.48094E-2</v>
      </c>
      <c r="BT192">
        <v>2.7609999999999999E-4</v>
      </c>
      <c r="BU192">
        <v>-9.1520000000000004E-3</v>
      </c>
      <c r="BV192">
        <v>-1.7553699999999998E-2</v>
      </c>
      <c r="BW192">
        <v>-9.4614E-3</v>
      </c>
      <c r="BX192">
        <v>-1.5740000000000001E-3</v>
      </c>
      <c r="BY192">
        <v>1.0947999999999999E-3</v>
      </c>
      <c r="BZ192">
        <v>7.6049000000000004E-3</v>
      </c>
      <c r="CA192">
        <v>1.3366100000000001E-2</v>
      </c>
      <c r="CB192">
        <v>3.2523099999999999E-2</v>
      </c>
      <c r="CC192">
        <v>3.7515600000000003E-2</v>
      </c>
      <c r="CD192">
        <v>3.6181900000000003E-2</v>
      </c>
      <c r="CE192">
        <v>2.6696899999999999E-2</v>
      </c>
      <c r="CF192">
        <v>8.9934000000000004E-3</v>
      </c>
      <c r="CG192">
        <v>8.0426999999999998E-3</v>
      </c>
      <c r="CH192">
        <v>2.5611000000000002E-3</v>
      </c>
      <c r="CI192">
        <v>1.3852999999999999E-3</v>
      </c>
      <c r="CJ192">
        <v>2.7650000000000001E-3</v>
      </c>
      <c r="CK192">
        <v>5.6724000000000002E-3</v>
      </c>
      <c r="CL192" s="25">
        <v>1.3799999999999999E-4</v>
      </c>
      <c r="CM192" s="25">
        <v>1.4640000000000001E-4</v>
      </c>
      <c r="CN192" s="25">
        <v>1.5660000000000001E-4</v>
      </c>
      <c r="CO192" s="25">
        <v>1.551E-4</v>
      </c>
      <c r="CP192" s="25">
        <v>1.4129999999999999E-4</v>
      </c>
      <c r="CQ192" s="25">
        <v>1.3850000000000001E-4</v>
      </c>
      <c r="CR192" s="25">
        <v>1.284E-4</v>
      </c>
      <c r="CS192" s="25">
        <v>9.8499999999999995E-5</v>
      </c>
      <c r="CT192" s="25">
        <v>5.6100000000000002E-5</v>
      </c>
      <c r="CU192" s="25">
        <v>2.87E-5</v>
      </c>
      <c r="CV192" s="25">
        <v>8.0700000000000007E-6</v>
      </c>
      <c r="CW192" s="25">
        <v>3.3100000000000001E-6</v>
      </c>
      <c r="CX192" s="25">
        <v>1.24E-5</v>
      </c>
      <c r="CY192" s="25">
        <v>3.6699999999999998E-5</v>
      </c>
      <c r="CZ192" s="25">
        <v>6.3899999999999995E-5</v>
      </c>
      <c r="DA192" s="25">
        <v>9.3399999999999993E-5</v>
      </c>
      <c r="DB192" s="25">
        <v>1.3459999999999999E-4</v>
      </c>
      <c r="DC192" s="25">
        <v>1.4249999999999999E-4</v>
      </c>
      <c r="DD192" s="25">
        <v>1.437E-4</v>
      </c>
      <c r="DE192" s="25">
        <v>1.4999999999999999E-4</v>
      </c>
      <c r="DF192" s="25">
        <v>1.2970000000000001E-4</v>
      </c>
      <c r="DG192" s="25">
        <v>1.2870000000000001E-4</v>
      </c>
      <c r="DH192" s="25">
        <v>1.327E-4</v>
      </c>
      <c r="DI192" s="25">
        <v>1.3449999999999999E-4</v>
      </c>
    </row>
    <row r="193" spans="1:113" x14ac:dyDescent="0.25">
      <c r="A193" t="str">
        <f t="shared" si="3"/>
        <v>Kern_All_All_All_All_0 to 20 kW_44057</v>
      </c>
      <c r="B193" t="s">
        <v>155</v>
      </c>
      <c r="C193" t="s">
        <v>225</v>
      </c>
      <c r="D193" t="s">
        <v>226</v>
      </c>
      <c r="E193" t="s">
        <v>2</v>
      </c>
      <c r="F193" t="s">
        <v>2</v>
      </c>
      <c r="G193" t="s">
        <v>2</v>
      </c>
      <c r="H193" t="s">
        <v>2</v>
      </c>
      <c r="I193" t="s">
        <v>208</v>
      </c>
      <c r="J193" s="11">
        <v>44057</v>
      </c>
      <c r="K193">
        <v>15</v>
      </c>
      <c r="L193">
        <v>18</v>
      </c>
      <c r="M193">
        <v>6755</v>
      </c>
      <c r="N193">
        <v>0</v>
      </c>
      <c r="O193">
        <v>0</v>
      </c>
      <c r="P193">
        <v>0</v>
      </c>
      <c r="Q193">
        <v>0</v>
      </c>
      <c r="R193">
        <v>1.363483</v>
      </c>
      <c r="S193">
        <v>1.3219289999999999</v>
      </c>
      <c r="T193">
        <v>1.279236</v>
      </c>
      <c r="U193">
        <v>1.283301</v>
      </c>
      <c r="V193">
        <v>1.3011969999999999</v>
      </c>
      <c r="W193">
        <v>1.374954</v>
      </c>
      <c r="X193">
        <v>1.40063</v>
      </c>
      <c r="Y193">
        <v>1.564519</v>
      </c>
      <c r="Z193">
        <v>2.0047389999999998</v>
      </c>
      <c r="AA193">
        <v>2.2956020000000001</v>
      </c>
      <c r="AB193">
        <v>2.5584090000000002</v>
      </c>
      <c r="AC193">
        <v>2.7505639999999998</v>
      </c>
      <c r="AD193">
        <v>2.8557579999999998</v>
      </c>
      <c r="AE193">
        <v>2.9818850000000001</v>
      </c>
      <c r="AF193">
        <v>3.0465559999999998</v>
      </c>
      <c r="AG193">
        <v>3.0069279999999998</v>
      </c>
      <c r="AH193">
        <v>2.7867860000000002</v>
      </c>
      <c r="AI193">
        <v>2.3735339999999998</v>
      </c>
      <c r="AJ193">
        <v>2.1437369999999998</v>
      </c>
      <c r="AK193">
        <v>2.029318</v>
      </c>
      <c r="AL193">
        <v>2.0498789999999998</v>
      </c>
      <c r="AM193">
        <v>1.8352980000000001</v>
      </c>
      <c r="AN193">
        <v>1.686272</v>
      </c>
      <c r="AO193">
        <v>1.5514490000000001</v>
      </c>
      <c r="AP193">
        <v>83.105029999999999</v>
      </c>
      <c r="AQ193">
        <v>78.922129999999996</v>
      </c>
      <c r="AR193">
        <v>77.813310000000001</v>
      </c>
      <c r="AS193">
        <v>77.207610000000003</v>
      </c>
      <c r="AT193">
        <v>75.605029999999999</v>
      </c>
      <c r="AU193">
        <v>75.002449999999996</v>
      </c>
      <c r="AV193">
        <v>74.101910000000004</v>
      </c>
      <c r="AW193">
        <v>75.006</v>
      </c>
      <c r="AX193">
        <v>78.727180000000004</v>
      </c>
      <c r="AY193">
        <v>82.736969999999999</v>
      </c>
      <c r="AZ193">
        <v>87.352459999999994</v>
      </c>
      <c r="BA193">
        <v>91.179349999999999</v>
      </c>
      <c r="BB193">
        <v>95.785480000000007</v>
      </c>
      <c r="BC193">
        <v>100.3947</v>
      </c>
      <c r="BD193">
        <v>102.72790000000001</v>
      </c>
      <c r="BE193">
        <v>103.8077</v>
      </c>
      <c r="BF193">
        <v>104.4902</v>
      </c>
      <c r="BG193">
        <v>103.67270000000001</v>
      </c>
      <c r="BH193">
        <v>102.64060000000001</v>
      </c>
      <c r="BI193">
        <v>100.7303</v>
      </c>
      <c r="BJ193">
        <v>97.720519999999993</v>
      </c>
      <c r="BK193">
        <v>94.617940000000004</v>
      </c>
      <c r="BL193">
        <v>91.213849999999994</v>
      </c>
      <c r="BM193">
        <v>88.220089999999999</v>
      </c>
      <c r="BN193">
        <v>2.8641999999999999E-3</v>
      </c>
      <c r="BO193">
        <v>8.7471000000000007E-3</v>
      </c>
      <c r="BP193">
        <v>8.7997000000000006E-3</v>
      </c>
      <c r="BQ193" s="25">
        <v>1.3724099999999999E-2</v>
      </c>
      <c r="BR193">
        <v>1.3529899999999999E-2</v>
      </c>
      <c r="BS193">
        <v>1.4887900000000001E-2</v>
      </c>
      <c r="BT193">
        <v>4.1199999999999999E-4</v>
      </c>
      <c r="BU193">
        <v>-1.03333E-2</v>
      </c>
      <c r="BV193">
        <v>-2.5082900000000002E-2</v>
      </c>
      <c r="BW193">
        <v>-2.4597500000000001E-2</v>
      </c>
      <c r="BX193">
        <v>-7.2303999999999997E-3</v>
      </c>
      <c r="BY193">
        <v>1.6789999999999999E-3</v>
      </c>
      <c r="BZ193">
        <v>1.54761E-2</v>
      </c>
      <c r="CA193">
        <v>2.4513799999999999E-2</v>
      </c>
      <c r="CB193">
        <v>5.2746500000000002E-2</v>
      </c>
      <c r="CC193">
        <v>5.8601500000000001E-2</v>
      </c>
      <c r="CD193">
        <v>5.5146800000000003E-2</v>
      </c>
      <c r="CE193">
        <v>4.4755000000000003E-2</v>
      </c>
      <c r="CF193">
        <v>1.5187300000000001E-2</v>
      </c>
      <c r="CG193">
        <v>1.6119399999999999E-2</v>
      </c>
      <c r="CH193">
        <v>5.2415999999999999E-3</v>
      </c>
      <c r="CI193">
        <v>7.6670000000000002E-3</v>
      </c>
      <c r="CJ193">
        <v>8.4475999999999996E-3</v>
      </c>
      <c r="CK193">
        <v>1.1006500000000001E-2</v>
      </c>
      <c r="CL193" s="25">
        <v>1.0670000000000001E-4</v>
      </c>
      <c r="CM193" s="25">
        <v>8.7200000000000005E-5</v>
      </c>
      <c r="CN193" s="25">
        <v>9.8400000000000007E-5</v>
      </c>
      <c r="CO193" s="25">
        <v>1.042E-4</v>
      </c>
      <c r="CP193" s="25">
        <v>9.4599999999999996E-5</v>
      </c>
      <c r="CQ193" s="25">
        <v>9.3499999999999996E-5</v>
      </c>
      <c r="CR193" s="25">
        <v>1.016E-4</v>
      </c>
      <c r="CS193" s="25">
        <v>9.0500000000000004E-5</v>
      </c>
      <c r="CT193" s="25">
        <v>6.5400000000000004E-5</v>
      </c>
      <c r="CU193" s="25">
        <v>3.4100000000000002E-5</v>
      </c>
      <c r="CV193" s="25">
        <v>1.0900000000000001E-5</v>
      </c>
      <c r="CW193" s="25">
        <v>4.4299999999999999E-6</v>
      </c>
      <c r="CX193" s="25">
        <v>1.4600000000000001E-5</v>
      </c>
      <c r="CY193" s="25">
        <v>4.32E-5</v>
      </c>
      <c r="CZ193" s="25">
        <v>7.6299999999999998E-5</v>
      </c>
      <c r="DA193" s="25">
        <v>1.0509999999999999E-4</v>
      </c>
      <c r="DB193" s="25">
        <v>1.373E-4</v>
      </c>
      <c r="DC193" s="25">
        <v>1.663E-4</v>
      </c>
      <c r="DD193" s="25">
        <v>1.8870000000000001E-4</v>
      </c>
      <c r="DE193" s="25">
        <v>1.8980000000000001E-4</v>
      </c>
      <c r="DF193" s="25">
        <v>1.672E-4</v>
      </c>
      <c r="DG193" s="25">
        <v>1.6670000000000001E-4</v>
      </c>
      <c r="DH193" s="25">
        <v>1.561E-4</v>
      </c>
      <c r="DI193" s="25">
        <v>1.4530000000000001E-4</v>
      </c>
    </row>
    <row r="194" spans="1:113" x14ac:dyDescent="0.25">
      <c r="A194" t="str">
        <f t="shared" si="3"/>
        <v>Kern_All_All_All_All_0 to 20 kW_44060</v>
      </c>
      <c r="B194" t="s">
        <v>155</v>
      </c>
      <c r="C194" t="s">
        <v>225</v>
      </c>
      <c r="D194" t="s">
        <v>226</v>
      </c>
      <c r="E194" t="s">
        <v>2</v>
      </c>
      <c r="F194" t="s">
        <v>2</v>
      </c>
      <c r="G194" t="s">
        <v>2</v>
      </c>
      <c r="H194" t="s">
        <v>2</v>
      </c>
      <c r="I194" t="s">
        <v>208</v>
      </c>
      <c r="J194" s="11">
        <v>44060</v>
      </c>
      <c r="K194">
        <v>15</v>
      </c>
      <c r="L194">
        <v>18</v>
      </c>
      <c r="M194">
        <v>6755</v>
      </c>
      <c r="N194">
        <v>0</v>
      </c>
      <c r="O194">
        <v>0</v>
      </c>
      <c r="P194">
        <v>0</v>
      </c>
      <c r="Q194">
        <v>0</v>
      </c>
      <c r="R194">
        <v>1.498923</v>
      </c>
      <c r="S194">
        <v>1.4471369999999999</v>
      </c>
      <c r="T194">
        <v>1.398782</v>
      </c>
      <c r="U194">
        <v>1.387073</v>
      </c>
      <c r="V194">
        <v>1.41289</v>
      </c>
      <c r="W194">
        <v>1.518348</v>
      </c>
      <c r="X194">
        <v>1.6190720000000001</v>
      </c>
      <c r="Y194">
        <v>1.8498969999999999</v>
      </c>
      <c r="Z194">
        <v>2.3451580000000001</v>
      </c>
      <c r="AA194">
        <v>2.6967720000000002</v>
      </c>
      <c r="AB194">
        <v>2.914974</v>
      </c>
      <c r="AC194">
        <v>3.0672980000000001</v>
      </c>
      <c r="AD194">
        <v>3.1385749999999999</v>
      </c>
      <c r="AE194">
        <v>3.2095370000000001</v>
      </c>
      <c r="AF194">
        <v>3.2039849999999999</v>
      </c>
      <c r="AG194">
        <v>3.112025</v>
      </c>
      <c r="AH194">
        <v>2.9205260000000002</v>
      </c>
      <c r="AI194">
        <v>2.5078119999999999</v>
      </c>
      <c r="AJ194">
        <v>2.2274440000000002</v>
      </c>
      <c r="AK194">
        <v>2.1112890000000002</v>
      </c>
      <c r="AL194">
        <v>2.089102</v>
      </c>
      <c r="AM194">
        <v>1.9148970000000001</v>
      </c>
      <c r="AN194">
        <v>1.7597640000000001</v>
      </c>
      <c r="AO194">
        <v>1.662439</v>
      </c>
      <c r="AP194">
        <v>89.544139999999999</v>
      </c>
      <c r="AQ194">
        <v>86.162149999999997</v>
      </c>
      <c r="AR194">
        <v>83.965350000000001</v>
      </c>
      <c r="AS194">
        <v>82.660219999999995</v>
      </c>
      <c r="AT194">
        <v>81.748949999999994</v>
      </c>
      <c r="AU194">
        <v>80.947680000000005</v>
      </c>
      <c r="AV194">
        <v>79.449610000000007</v>
      </c>
      <c r="AW194">
        <v>79.343209999999999</v>
      </c>
      <c r="AX194">
        <v>84.821669999999997</v>
      </c>
      <c r="AY194">
        <v>88.914000000000001</v>
      </c>
      <c r="AZ194">
        <v>94.105000000000004</v>
      </c>
      <c r="BA194">
        <v>97.797929999999994</v>
      </c>
      <c r="BB194">
        <v>100.8903</v>
      </c>
      <c r="BC194">
        <v>102.4903</v>
      </c>
      <c r="BD194">
        <v>105.0827</v>
      </c>
      <c r="BE194">
        <v>106.19289999999999</v>
      </c>
      <c r="BF194">
        <v>105.50579999999999</v>
      </c>
      <c r="BG194">
        <v>106.0141</v>
      </c>
      <c r="BH194">
        <v>104.524</v>
      </c>
      <c r="BI194">
        <v>102.4297</v>
      </c>
      <c r="BJ194">
        <v>98.841279999999998</v>
      </c>
      <c r="BK194">
        <v>95.84348</v>
      </c>
      <c r="BL194">
        <v>94.442139999999995</v>
      </c>
      <c r="BM194">
        <v>92.630939999999995</v>
      </c>
      <c r="BN194">
        <v>6.1019000000000004E-3</v>
      </c>
      <c r="BO194">
        <v>2.0388199999999999E-2</v>
      </c>
      <c r="BP194">
        <v>1.4314800000000001E-2</v>
      </c>
      <c r="BQ194" s="25">
        <v>1.87359E-2</v>
      </c>
      <c r="BR194">
        <v>1.9232800000000001E-2</v>
      </c>
      <c r="BS194">
        <v>1.58049E-2</v>
      </c>
      <c r="BT194">
        <v>4.0346999999999996E-3</v>
      </c>
      <c r="BU194">
        <v>-2.6823699999999999E-2</v>
      </c>
      <c r="BV194">
        <v>-6.1671400000000001E-2</v>
      </c>
      <c r="BW194">
        <v>-5.1547900000000001E-2</v>
      </c>
      <c r="BX194">
        <v>-2.1828299999999998E-2</v>
      </c>
      <c r="BY194">
        <v>3.9646000000000004E-3</v>
      </c>
      <c r="BZ194">
        <v>2.41263E-2</v>
      </c>
      <c r="CA194">
        <v>2.98976E-2</v>
      </c>
      <c r="CB194">
        <v>6.4746499999999998E-2</v>
      </c>
      <c r="CC194">
        <v>8.6575700000000005E-2</v>
      </c>
      <c r="CD194">
        <v>7.9723699999999995E-2</v>
      </c>
      <c r="CE194">
        <v>6.5545300000000001E-2</v>
      </c>
      <c r="CF194">
        <v>2.3941400000000002E-2</v>
      </c>
      <c r="CG194">
        <v>2.9802200000000001E-2</v>
      </c>
      <c r="CH194">
        <v>4.8449000000000001E-3</v>
      </c>
      <c r="CI194">
        <v>1.2771100000000001E-2</v>
      </c>
      <c r="CJ194">
        <v>1.6927000000000001E-2</v>
      </c>
      <c r="CK194">
        <v>1.96502E-2</v>
      </c>
      <c r="CL194" s="25">
        <v>1.649E-4</v>
      </c>
      <c r="CM194" s="25">
        <v>1.4679999999999999E-4</v>
      </c>
      <c r="CN194" s="25">
        <v>1.4310000000000001E-4</v>
      </c>
      <c r="CO194" s="25">
        <v>1.4339999999999999E-4</v>
      </c>
      <c r="CP194" s="25">
        <v>1.4909999999999999E-4</v>
      </c>
      <c r="CQ194" s="25">
        <v>1.5239999999999999E-4</v>
      </c>
      <c r="CR194" s="25">
        <v>1.694E-4</v>
      </c>
      <c r="CS194" s="25">
        <v>1.5860000000000001E-4</v>
      </c>
      <c r="CT194" s="25">
        <v>1.2439999999999999E-4</v>
      </c>
      <c r="CU194" s="25">
        <v>6.5400000000000004E-5</v>
      </c>
      <c r="CV194" s="25">
        <v>1.9400000000000001E-5</v>
      </c>
      <c r="CW194" s="25">
        <v>7.6599999999999995E-6</v>
      </c>
      <c r="CX194" s="25">
        <v>2.1100000000000001E-5</v>
      </c>
      <c r="CY194" s="25">
        <v>4.1600000000000002E-5</v>
      </c>
      <c r="CZ194" s="25">
        <v>7.3399999999999995E-5</v>
      </c>
      <c r="DA194" s="25">
        <v>1.032E-4</v>
      </c>
      <c r="DB194" s="25">
        <v>1.416E-4</v>
      </c>
      <c r="DC194" s="25">
        <v>2.2580000000000001E-4</v>
      </c>
      <c r="DD194" s="25">
        <v>1.818E-4</v>
      </c>
      <c r="DE194" s="25">
        <v>1.8450000000000001E-4</v>
      </c>
      <c r="DF194" s="25">
        <v>1.6770000000000001E-4</v>
      </c>
      <c r="DG194" s="25">
        <v>1.6760000000000001E-4</v>
      </c>
      <c r="DH194" s="25">
        <v>1.786E-4</v>
      </c>
      <c r="DI194" s="25">
        <v>1.8459999999999999E-4</v>
      </c>
    </row>
    <row r="195" spans="1:113" x14ac:dyDescent="0.25">
      <c r="A195" t="str">
        <f t="shared" si="3"/>
        <v>Kern_All_All_All_All_0 to 20 kW_44061</v>
      </c>
      <c r="B195" t="s">
        <v>155</v>
      </c>
      <c r="C195" t="s">
        <v>225</v>
      </c>
      <c r="D195" t="s">
        <v>226</v>
      </c>
      <c r="E195" t="s">
        <v>2</v>
      </c>
      <c r="F195" t="s">
        <v>2</v>
      </c>
      <c r="G195" t="s">
        <v>2</v>
      </c>
      <c r="H195" t="s">
        <v>2</v>
      </c>
      <c r="I195" t="s">
        <v>208</v>
      </c>
      <c r="J195" s="11">
        <v>44061</v>
      </c>
      <c r="K195">
        <v>15</v>
      </c>
      <c r="L195">
        <v>18</v>
      </c>
      <c r="M195">
        <v>6755</v>
      </c>
      <c r="N195">
        <v>0</v>
      </c>
      <c r="O195">
        <v>0</v>
      </c>
      <c r="P195">
        <v>0</v>
      </c>
      <c r="Q195">
        <v>0</v>
      </c>
      <c r="R195">
        <v>1.5703389999999999</v>
      </c>
      <c r="S195">
        <v>1.5175129999999999</v>
      </c>
      <c r="T195">
        <v>1.458906</v>
      </c>
      <c r="U195">
        <v>1.4421550000000001</v>
      </c>
      <c r="V195">
        <v>1.4659420000000001</v>
      </c>
      <c r="W195">
        <v>1.559947</v>
      </c>
      <c r="X195">
        <v>1.704253</v>
      </c>
      <c r="Y195">
        <v>1.928231</v>
      </c>
      <c r="Z195">
        <v>2.3470110000000002</v>
      </c>
      <c r="AA195">
        <v>2.6839330000000001</v>
      </c>
      <c r="AB195">
        <v>2.9055789999999999</v>
      </c>
      <c r="AC195">
        <v>3.0304920000000002</v>
      </c>
      <c r="AD195">
        <v>3.0240399999999998</v>
      </c>
      <c r="AE195">
        <v>3.1574179999999998</v>
      </c>
      <c r="AF195">
        <v>3.1829900000000002</v>
      </c>
      <c r="AG195">
        <v>3.1269089999999999</v>
      </c>
      <c r="AH195">
        <v>2.9249689999999999</v>
      </c>
      <c r="AI195">
        <v>2.47471</v>
      </c>
      <c r="AJ195">
        <v>2.1750660000000002</v>
      </c>
      <c r="AK195">
        <v>2.0571660000000001</v>
      </c>
      <c r="AL195">
        <v>2.0716299999999999</v>
      </c>
      <c r="AM195">
        <v>1.909146</v>
      </c>
      <c r="AN195">
        <v>1.7646109999999999</v>
      </c>
      <c r="AO195">
        <v>1.645629</v>
      </c>
      <c r="AP195">
        <v>89.290580000000006</v>
      </c>
      <c r="AQ195">
        <v>87.491739999999993</v>
      </c>
      <c r="AR195">
        <v>84.38682</v>
      </c>
      <c r="AS195">
        <v>82.88682</v>
      </c>
      <c r="AT195">
        <v>81.621930000000006</v>
      </c>
      <c r="AU195">
        <v>80.121930000000006</v>
      </c>
      <c r="AV195">
        <v>79.117329999999995</v>
      </c>
      <c r="AW195">
        <v>78.703959999999995</v>
      </c>
      <c r="AX195">
        <v>83.160399999999996</v>
      </c>
      <c r="AY195">
        <v>86.48442</v>
      </c>
      <c r="AZ195">
        <v>89.538970000000006</v>
      </c>
      <c r="BA195">
        <v>93.383589999999998</v>
      </c>
      <c r="BB195">
        <v>96.082030000000003</v>
      </c>
      <c r="BC195">
        <v>98.435839999999999</v>
      </c>
      <c r="BD195">
        <v>101.0545</v>
      </c>
      <c r="BE195">
        <v>103.28740000000001</v>
      </c>
      <c r="BF195">
        <v>104.0637</v>
      </c>
      <c r="BG195">
        <v>103.82859999999999</v>
      </c>
      <c r="BH195">
        <v>101.8653</v>
      </c>
      <c r="BI195">
        <v>99.518370000000004</v>
      </c>
      <c r="BJ195">
        <v>95.790149999999997</v>
      </c>
      <c r="BK195">
        <v>95.315340000000006</v>
      </c>
      <c r="BL195">
        <v>94.308449999999993</v>
      </c>
      <c r="BM195">
        <v>91.34742</v>
      </c>
      <c r="BN195">
        <v>5.9299000000000001E-3</v>
      </c>
      <c r="BO195">
        <v>2.3532600000000001E-2</v>
      </c>
      <c r="BP195">
        <v>1.6991900000000001E-2</v>
      </c>
      <c r="BQ195">
        <v>2.2749999999999999E-2</v>
      </c>
      <c r="BR195">
        <v>2.1220800000000001E-2</v>
      </c>
      <c r="BS195">
        <v>2.2867700000000001E-2</v>
      </c>
      <c r="BT195">
        <v>1.5736000000000001E-3</v>
      </c>
      <c r="BU195">
        <v>-1.7401799999999999E-2</v>
      </c>
      <c r="BV195">
        <v>-4.6158900000000003E-2</v>
      </c>
      <c r="BW195">
        <v>-3.9775400000000002E-2</v>
      </c>
      <c r="BX195">
        <v>-9.3878E-3</v>
      </c>
      <c r="BY195" s="25">
        <v>1.8691999999999999E-3</v>
      </c>
      <c r="BZ195">
        <v>1.5675100000000001E-2</v>
      </c>
      <c r="CA195">
        <v>2.2320699999999999E-2</v>
      </c>
      <c r="CB195">
        <v>4.9619799999999999E-2</v>
      </c>
      <c r="CC195">
        <v>5.7195000000000003E-2</v>
      </c>
      <c r="CD195">
        <v>5.3753200000000001E-2</v>
      </c>
      <c r="CE195">
        <v>4.4198399999999999E-2</v>
      </c>
      <c r="CF195">
        <v>1.3789900000000001E-2</v>
      </c>
      <c r="CG195">
        <v>1.39983E-2</v>
      </c>
      <c r="CH195">
        <v>3.5090999999999998E-3</v>
      </c>
      <c r="CI195">
        <v>7.5725000000000002E-3</v>
      </c>
      <c r="CJ195">
        <v>1.13011E-2</v>
      </c>
      <c r="CK195">
        <v>1.46658E-2</v>
      </c>
      <c r="CL195" s="25">
        <v>1.8819999999999999E-4</v>
      </c>
      <c r="CM195" s="25">
        <v>1.8980000000000001E-4</v>
      </c>
      <c r="CN195" s="25">
        <v>1.7310000000000001E-4</v>
      </c>
      <c r="CO195" s="25">
        <v>1.7220000000000001E-4</v>
      </c>
      <c r="CP195" s="25">
        <v>1.6440000000000001E-4</v>
      </c>
      <c r="CQ195" s="25">
        <v>1.473E-4</v>
      </c>
      <c r="CR195" s="25">
        <v>1.5530000000000001E-4</v>
      </c>
      <c r="CS195" s="25">
        <v>1.4080000000000001E-4</v>
      </c>
      <c r="CT195" s="25">
        <v>1.1069999999999999E-4</v>
      </c>
      <c r="CU195" s="25">
        <v>5.4700000000000001E-5</v>
      </c>
      <c r="CV195" s="25">
        <v>1.56E-5</v>
      </c>
      <c r="CW195" s="25">
        <v>6.3799999999999999E-6</v>
      </c>
      <c r="CX195" s="25">
        <v>2.1100000000000001E-5</v>
      </c>
      <c r="CY195" s="25">
        <v>3.6000000000000001E-5</v>
      </c>
      <c r="CZ195" s="25">
        <v>6.1500000000000004E-5</v>
      </c>
      <c r="DA195" s="25">
        <v>8.9400000000000005E-5</v>
      </c>
      <c r="DB195" s="25">
        <v>1.22E-4</v>
      </c>
      <c r="DC195" s="25">
        <v>1.662E-4</v>
      </c>
      <c r="DD195" s="25">
        <v>1.6339999999999999E-4</v>
      </c>
      <c r="DE195" s="25">
        <v>1.641E-4</v>
      </c>
      <c r="DF195" s="25">
        <v>1.45E-4</v>
      </c>
      <c r="DG195" s="25">
        <v>1.7220000000000001E-4</v>
      </c>
      <c r="DH195" s="25">
        <v>1.8340000000000001E-4</v>
      </c>
      <c r="DI195" s="25">
        <v>1.7359999999999999E-4</v>
      </c>
    </row>
    <row r="196" spans="1:113" x14ac:dyDescent="0.25">
      <c r="A196" t="str">
        <f t="shared" si="3"/>
        <v>Kern_All_All_All_All_0 to 20 kW_44062</v>
      </c>
      <c r="B196" t="s">
        <v>155</v>
      </c>
      <c r="C196" t="s">
        <v>225</v>
      </c>
      <c r="D196" t="s">
        <v>226</v>
      </c>
      <c r="E196" t="s">
        <v>2</v>
      </c>
      <c r="F196" t="s">
        <v>2</v>
      </c>
      <c r="G196" t="s">
        <v>2</v>
      </c>
      <c r="H196" t="s">
        <v>2</v>
      </c>
      <c r="I196" t="s">
        <v>208</v>
      </c>
      <c r="J196" s="11">
        <v>44062</v>
      </c>
      <c r="K196">
        <v>15</v>
      </c>
      <c r="L196">
        <v>18</v>
      </c>
      <c r="M196">
        <v>6755</v>
      </c>
      <c r="N196">
        <v>0</v>
      </c>
      <c r="O196">
        <v>0</v>
      </c>
      <c r="P196">
        <v>0</v>
      </c>
      <c r="Q196">
        <v>0</v>
      </c>
      <c r="R196">
        <v>1.5747199999999999</v>
      </c>
      <c r="S196">
        <v>1.53406</v>
      </c>
      <c r="T196">
        <v>1.489522</v>
      </c>
      <c r="U196">
        <v>1.4715419999999999</v>
      </c>
      <c r="V196">
        <v>1.488718</v>
      </c>
      <c r="W196">
        <v>1.5694999999999999</v>
      </c>
      <c r="X196">
        <v>1.6917899999999999</v>
      </c>
      <c r="Y196">
        <v>1.889513</v>
      </c>
      <c r="Z196">
        <v>2.3251580000000001</v>
      </c>
      <c r="AA196">
        <v>2.6262020000000001</v>
      </c>
      <c r="AB196">
        <v>2.80308</v>
      </c>
      <c r="AC196">
        <v>2.8797250000000001</v>
      </c>
      <c r="AD196">
        <v>2.9360219999999999</v>
      </c>
      <c r="AE196">
        <v>3.022662</v>
      </c>
      <c r="AF196">
        <v>3.0888870000000002</v>
      </c>
      <c r="AG196">
        <v>3.0621749999999999</v>
      </c>
      <c r="AH196">
        <v>2.8698049999999999</v>
      </c>
      <c r="AI196">
        <v>2.408655</v>
      </c>
      <c r="AJ196">
        <v>2.15794</v>
      </c>
      <c r="AK196">
        <v>2.022446</v>
      </c>
      <c r="AL196">
        <v>2.0018379999999998</v>
      </c>
      <c r="AM196">
        <v>1.7963180000000001</v>
      </c>
      <c r="AN196">
        <v>1.638633</v>
      </c>
      <c r="AO196">
        <v>1.538422</v>
      </c>
      <c r="AP196">
        <v>86.442059999999998</v>
      </c>
      <c r="AQ196">
        <v>88.173389999999998</v>
      </c>
      <c r="AR196">
        <v>85.878749999999997</v>
      </c>
      <c r="AS196">
        <v>83.538759999999996</v>
      </c>
      <c r="AT196">
        <v>81.924099999999996</v>
      </c>
      <c r="AU196">
        <v>80.926100000000005</v>
      </c>
      <c r="AV196">
        <v>79.803430000000006</v>
      </c>
      <c r="AW196">
        <v>79.803430000000006</v>
      </c>
      <c r="AX196">
        <v>82.977400000000003</v>
      </c>
      <c r="AY196">
        <v>87.238069999999993</v>
      </c>
      <c r="AZ196">
        <v>92.117400000000004</v>
      </c>
      <c r="BA196">
        <v>95.272040000000004</v>
      </c>
      <c r="BB196">
        <v>97.578689999999995</v>
      </c>
      <c r="BC196">
        <v>99.578689999999995</v>
      </c>
      <c r="BD196">
        <v>101.5373</v>
      </c>
      <c r="BE196">
        <v>103.0273</v>
      </c>
      <c r="BF196">
        <v>103.8314</v>
      </c>
      <c r="BG196">
        <v>103.098</v>
      </c>
      <c r="BH196">
        <v>101.0187</v>
      </c>
      <c r="BI196">
        <v>96.526709999999994</v>
      </c>
      <c r="BJ196">
        <v>93.418049999999994</v>
      </c>
      <c r="BK196">
        <v>90.809389999999993</v>
      </c>
      <c r="BL196">
        <v>87.552719999999994</v>
      </c>
      <c r="BM196">
        <v>86.088070000000002</v>
      </c>
      <c r="BN196">
        <v>3.7093999999999999E-3</v>
      </c>
      <c r="BO196">
        <v>2.34953E-2</v>
      </c>
      <c r="BP196">
        <v>1.8201499999999999E-2</v>
      </c>
      <c r="BQ196">
        <v>2.3211300000000001E-2</v>
      </c>
      <c r="BR196">
        <v>2.1136800000000001E-2</v>
      </c>
      <c r="BS196">
        <v>2.36197E-2</v>
      </c>
      <c r="BT196">
        <v>1.4790999999999999E-3</v>
      </c>
      <c r="BU196">
        <v>-2.1151E-2</v>
      </c>
      <c r="BV196">
        <v>-4.5400200000000002E-2</v>
      </c>
      <c r="BW196">
        <v>-4.3067800000000003E-2</v>
      </c>
      <c r="BX196">
        <v>-1.21531E-2</v>
      </c>
      <c r="BY196">
        <v>1.9840000000000001E-3</v>
      </c>
      <c r="BZ196">
        <v>1.7390599999999999E-2</v>
      </c>
      <c r="CA196">
        <v>2.3913799999999999E-2</v>
      </c>
      <c r="CB196">
        <v>5.0721299999999997E-2</v>
      </c>
      <c r="CC196">
        <v>5.71932E-2</v>
      </c>
      <c r="CD196">
        <v>5.3931800000000002E-2</v>
      </c>
      <c r="CE196">
        <v>4.3459900000000003E-2</v>
      </c>
      <c r="CF196">
        <v>1.3489599999999999E-2</v>
      </c>
      <c r="CG196">
        <v>1.11529E-2</v>
      </c>
      <c r="CH196">
        <v>2.6150000000000001E-3</v>
      </c>
      <c r="CI196">
        <v>3.4512000000000002E-3</v>
      </c>
      <c r="CJ196">
        <v>3.6822000000000001E-3</v>
      </c>
      <c r="CK196">
        <v>7.8507000000000004E-3</v>
      </c>
      <c r="CL196" s="25">
        <v>1.209E-4</v>
      </c>
      <c r="CM196" s="25">
        <v>1.5009999999999999E-4</v>
      </c>
      <c r="CN196" s="25">
        <v>1.5229999999999999E-4</v>
      </c>
      <c r="CO196" s="25">
        <v>1.4410000000000001E-4</v>
      </c>
      <c r="CP196" s="25">
        <v>1.2999999999999999E-4</v>
      </c>
      <c r="CQ196" s="25">
        <v>1.2010000000000001E-4</v>
      </c>
      <c r="CR196" s="25">
        <v>1.2329999999999999E-4</v>
      </c>
      <c r="CS196" s="25">
        <v>1.119E-4</v>
      </c>
      <c r="CT196" s="25">
        <v>8.6600000000000004E-5</v>
      </c>
      <c r="CU196" s="25">
        <v>4.32E-5</v>
      </c>
      <c r="CV196" s="25">
        <v>1.2999999999999999E-5</v>
      </c>
      <c r="CW196" s="25">
        <v>4.9300000000000002E-6</v>
      </c>
      <c r="CX196" s="25">
        <v>1.4800000000000001E-5</v>
      </c>
      <c r="CY196" s="25">
        <v>3.2100000000000001E-5</v>
      </c>
      <c r="CZ196" s="25">
        <v>5.3000000000000001E-5</v>
      </c>
      <c r="DA196" s="25">
        <v>7.7000000000000001E-5</v>
      </c>
      <c r="DB196" s="25">
        <v>1.052E-4</v>
      </c>
      <c r="DC196" s="25">
        <v>1.2879999999999999E-4</v>
      </c>
      <c r="DD196" s="25">
        <v>1.373E-4</v>
      </c>
      <c r="DE196" s="25">
        <v>1.2879999999999999E-4</v>
      </c>
      <c r="DF196" s="25">
        <v>1.105E-4</v>
      </c>
      <c r="DG196" s="25">
        <v>1.082E-4</v>
      </c>
      <c r="DH196" s="25">
        <v>9.8499999999999995E-5</v>
      </c>
      <c r="DI196" s="25">
        <v>1.033E-4</v>
      </c>
    </row>
    <row r="197" spans="1:113" x14ac:dyDescent="0.25">
      <c r="A197" t="str">
        <f t="shared" si="3"/>
        <v>Kern_All_All_All_All_0 to 20 kW_44080</v>
      </c>
      <c r="B197" t="s">
        <v>155</v>
      </c>
      <c r="C197" t="s">
        <v>225</v>
      </c>
      <c r="D197" t="s">
        <v>226</v>
      </c>
      <c r="E197" t="s">
        <v>2</v>
      </c>
      <c r="F197" t="s">
        <v>2</v>
      </c>
      <c r="G197" t="s">
        <v>2</v>
      </c>
      <c r="H197" t="s">
        <v>2</v>
      </c>
      <c r="I197" t="s">
        <v>208</v>
      </c>
      <c r="J197" s="11">
        <v>44080</v>
      </c>
      <c r="K197">
        <v>15</v>
      </c>
      <c r="L197">
        <v>18</v>
      </c>
      <c r="M197">
        <v>6755</v>
      </c>
      <c r="N197">
        <v>0</v>
      </c>
      <c r="O197">
        <v>0</v>
      </c>
      <c r="P197">
        <v>0</v>
      </c>
      <c r="Q197">
        <v>0</v>
      </c>
      <c r="R197">
        <v>1.5134209999999999</v>
      </c>
      <c r="S197">
        <v>1.4492149999999999</v>
      </c>
      <c r="T197">
        <v>1.4260539999999999</v>
      </c>
      <c r="U197">
        <v>1.389446</v>
      </c>
      <c r="V197">
        <v>1.380069</v>
      </c>
      <c r="W197">
        <v>1.376466</v>
      </c>
      <c r="X197">
        <v>1.3331489999999999</v>
      </c>
      <c r="Y197">
        <v>1.2299359999999999</v>
      </c>
      <c r="Z197">
        <v>1.349642</v>
      </c>
      <c r="AA197">
        <v>1.571512</v>
      </c>
      <c r="AB197">
        <v>1.775085</v>
      </c>
      <c r="AC197">
        <v>1.9082889999999999</v>
      </c>
      <c r="AD197">
        <v>2.0312459999999999</v>
      </c>
      <c r="AE197">
        <v>2.1126269999999998</v>
      </c>
      <c r="AF197">
        <v>2.1692230000000001</v>
      </c>
      <c r="AG197">
        <v>2.1771590000000001</v>
      </c>
      <c r="AH197">
        <v>2.1622029999999999</v>
      </c>
      <c r="AI197">
        <v>2.0263309999999999</v>
      </c>
      <c r="AJ197">
        <v>1.9191260000000001</v>
      </c>
      <c r="AK197">
        <v>1.9858039999999999</v>
      </c>
      <c r="AL197">
        <v>1.9022889999999999</v>
      </c>
      <c r="AM197">
        <v>1.7527219999999999</v>
      </c>
      <c r="AN197">
        <v>1.6173519999999999</v>
      </c>
      <c r="AO197">
        <v>1.5145059999999999</v>
      </c>
      <c r="AP197">
        <v>85.251350000000002</v>
      </c>
      <c r="AQ197">
        <v>83.848770000000002</v>
      </c>
      <c r="AR197">
        <v>82.052419999999998</v>
      </c>
      <c r="AS197">
        <v>80.483919999999998</v>
      </c>
      <c r="AT197">
        <v>79.146370000000005</v>
      </c>
      <c r="AU197">
        <v>77.356530000000006</v>
      </c>
      <c r="AV197">
        <v>75.836500000000001</v>
      </c>
      <c r="AW197">
        <v>75.386349999999993</v>
      </c>
      <c r="AX197">
        <v>79.356480000000005</v>
      </c>
      <c r="AY197">
        <v>86.441469999999995</v>
      </c>
      <c r="AZ197">
        <v>87.739789999999999</v>
      </c>
      <c r="BA197">
        <v>93.344729999999998</v>
      </c>
      <c r="BB197">
        <v>98.406800000000004</v>
      </c>
      <c r="BC197">
        <v>101.8154</v>
      </c>
      <c r="BD197">
        <v>103.83629999999999</v>
      </c>
      <c r="BE197">
        <v>105.58620000000001</v>
      </c>
      <c r="BF197">
        <v>106.2655</v>
      </c>
      <c r="BG197">
        <v>106.1328</v>
      </c>
      <c r="BH197">
        <v>105.2662</v>
      </c>
      <c r="BI197">
        <v>102.3801</v>
      </c>
      <c r="BJ197">
        <v>98.221829999999997</v>
      </c>
      <c r="BK197">
        <v>93.92868</v>
      </c>
      <c r="BL197">
        <v>90.918109999999999</v>
      </c>
      <c r="BM197">
        <v>87.524450000000002</v>
      </c>
      <c r="BN197">
        <v>1.1503899999999999E-2</v>
      </c>
      <c r="BO197">
        <v>9.4108000000000004E-3</v>
      </c>
      <c r="BP197">
        <v>7.8747000000000001E-3</v>
      </c>
      <c r="BQ197">
        <v>7.0536000000000001E-3</v>
      </c>
      <c r="BR197">
        <v>6.7622000000000003E-3</v>
      </c>
      <c r="BS197">
        <v>1.2531E-3</v>
      </c>
      <c r="BT197">
        <v>7.3967E-3</v>
      </c>
      <c r="BU197">
        <v>-1.5820000000000001E-3</v>
      </c>
      <c r="BV197">
        <v>-6.1973000000000002E-3</v>
      </c>
      <c r="BW197">
        <v>-3.7234E-3</v>
      </c>
      <c r="BX197">
        <v>-1.03766E-2</v>
      </c>
      <c r="BY197">
        <v>2.8773000000000002E-3</v>
      </c>
      <c r="BZ197">
        <v>4.725E-3</v>
      </c>
      <c r="CA197">
        <v>3.7978999999999999E-3</v>
      </c>
      <c r="CB197">
        <v>1.26798E-2</v>
      </c>
      <c r="CC197">
        <v>2.7448799999999999E-2</v>
      </c>
      <c r="CD197">
        <v>3.6434500000000002E-2</v>
      </c>
      <c r="CE197">
        <v>3.4614800000000001E-2</v>
      </c>
      <c r="CF197">
        <v>2.0976600000000001E-2</v>
      </c>
      <c r="CG197">
        <v>2.4083199999999999E-2</v>
      </c>
      <c r="CH197">
        <v>1.0428E-2</v>
      </c>
      <c r="CI197">
        <v>1.2391599999999999E-2</v>
      </c>
      <c r="CJ197">
        <v>8.7503000000000008E-3</v>
      </c>
      <c r="CK197">
        <v>8.3998000000000007E-3</v>
      </c>
      <c r="CL197" s="25">
        <v>1.7980000000000001E-4</v>
      </c>
      <c r="CM197" s="25">
        <v>1.807E-4</v>
      </c>
      <c r="CN197" s="25">
        <v>1.9210000000000001E-4</v>
      </c>
      <c r="CO197" s="25">
        <v>1.8479999999999999E-4</v>
      </c>
      <c r="CP197" s="25">
        <v>1.8100000000000001E-4</v>
      </c>
      <c r="CQ197" s="25">
        <v>1.8440000000000001E-4</v>
      </c>
      <c r="CR197" s="25">
        <v>1.8980000000000001E-4</v>
      </c>
      <c r="CS197" s="25">
        <v>1.6210000000000001E-4</v>
      </c>
      <c r="CT197" s="25">
        <v>1.649E-4</v>
      </c>
      <c r="CU197" s="25">
        <v>1.214E-4</v>
      </c>
      <c r="CV197" s="25">
        <v>4.1100000000000003E-5</v>
      </c>
      <c r="CW197" s="25">
        <v>1.5299999999999999E-5</v>
      </c>
      <c r="CX197" s="25">
        <v>5.2800000000000003E-5</v>
      </c>
      <c r="CY197" s="25">
        <v>1.472E-4</v>
      </c>
      <c r="CZ197" s="25">
        <v>2.2230000000000001E-4</v>
      </c>
      <c r="DA197" s="25">
        <v>2.9859999999999999E-4</v>
      </c>
      <c r="DB197" s="25">
        <v>3.7409999999999999E-4</v>
      </c>
      <c r="DC197" s="25">
        <v>4.3750000000000001E-4</v>
      </c>
      <c r="DD197" s="25">
        <v>4.1659999999999999E-4</v>
      </c>
      <c r="DE197" s="25">
        <v>3.344E-4</v>
      </c>
      <c r="DF197" s="25">
        <v>2.7359999999999998E-4</v>
      </c>
      <c r="DG197" s="25">
        <v>3.5750000000000002E-4</v>
      </c>
      <c r="DH197" s="25">
        <v>3.0420000000000002E-4</v>
      </c>
      <c r="DI197" s="25">
        <v>2.9139999999999998E-4</v>
      </c>
    </row>
    <row r="198" spans="1:113" x14ac:dyDescent="0.25">
      <c r="A198" t="str">
        <f t="shared" si="3"/>
        <v>Kern_All_All_All_All_0 to 20 kW_2958465</v>
      </c>
      <c r="B198" t="s">
        <v>169</v>
      </c>
      <c r="C198" t="s">
        <v>225</v>
      </c>
      <c r="D198" t="s">
        <v>226</v>
      </c>
      <c r="E198" t="s">
        <v>2</v>
      </c>
      <c r="F198" t="s">
        <v>2</v>
      </c>
      <c r="G198" t="s">
        <v>2</v>
      </c>
      <c r="H198" t="s">
        <v>2</v>
      </c>
      <c r="I198" t="s">
        <v>208</v>
      </c>
      <c r="J198" s="11">
        <v>2958465</v>
      </c>
      <c r="K198">
        <v>15</v>
      </c>
      <c r="L198">
        <v>18</v>
      </c>
      <c r="M198">
        <v>6754.2309999999998</v>
      </c>
      <c r="N198">
        <v>0</v>
      </c>
      <c r="O198">
        <v>0</v>
      </c>
      <c r="P198">
        <v>0</v>
      </c>
      <c r="Q198">
        <v>0</v>
      </c>
      <c r="R198">
        <v>1.4391419999999999</v>
      </c>
      <c r="S198">
        <v>1.387621</v>
      </c>
      <c r="T198">
        <v>1.344036</v>
      </c>
      <c r="U198">
        <v>1.3308500000000001</v>
      </c>
      <c r="V198">
        <v>1.3426530000000001</v>
      </c>
      <c r="W198">
        <v>1.3996919999999999</v>
      </c>
      <c r="X198">
        <v>1.4377009999999999</v>
      </c>
      <c r="Y198">
        <v>1.6446719999999999</v>
      </c>
      <c r="Z198">
        <v>2.0269279999999998</v>
      </c>
      <c r="AA198">
        <v>2.3002069999999999</v>
      </c>
      <c r="AB198">
        <v>2.5015550000000002</v>
      </c>
      <c r="AC198">
        <v>2.6594699999999998</v>
      </c>
      <c r="AD198">
        <v>2.7436989999999999</v>
      </c>
      <c r="AE198">
        <v>2.8571</v>
      </c>
      <c r="AF198">
        <v>2.9024719999999999</v>
      </c>
      <c r="AG198">
        <v>2.8618190000000001</v>
      </c>
      <c r="AH198">
        <v>2.6894149999999999</v>
      </c>
      <c r="AI198">
        <v>2.3046530000000001</v>
      </c>
      <c r="AJ198">
        <v>2.0590229999999998</v>
      </c>
      <c r="AK198">
        <v>1.9241839999999999</v>
      </c>
      <c r="AL198">
        <v>1.9223939999999999</v>
      </c>
      <c r="AM198">
        <v>1.772923</v>
      </c>
      <c r="AN198">
        <v>1.624568</v>
      </c>
      <c r="AO198">
        <v>1.5209280000000001</v>
      </c>
      <c r="AP198">
        <v>82.779920000000004</v>
      </c>
      <c r="AQ198">
        <v>81.212469999999996</v>
      </c>
      <c r="AR198">
        <v>79.418589999999995</v>
      </c>
      <c r="AS198">
        <v>78.00976</v>
      </c>
      <c r="AT198">
        <v>76.43562</v>
      </c>
      <c r="AU198">
        <v>75.140889999999999</v>
      </c>
      <c r="AV198">
        <v>74.322379999999995</v>
      </c>
      <c r="AW198">
        <v>75.422889999999995</v>
      </c>
      <c r="AX198">
        <v>79.687399999999997</v>
      </c>
      <c r="AY198">
        <v>83.371380000000002</v>
      </c>
      <c r="AZ198">
        <v>86.965220000000002</v>
      </c>
      <c r="BA198">
        <v>90.740660000000005</v>
      </c>
      <c r="BB198">
        <v>94.194919999999996</v>
      </c>
      <c r="BC198">
        <v>96.999719999999996</v>
      </c>
      <c r="BD198">
        <v>99.015770000000003</v>
      </c>
      <c r="BE198">
        <v>100.3079</v>
      </c>
      <c r="BF198">
        <v>100.6219</v>
      </c>
      <c r="BG198">
        <v>100.3203</v>
      </c>
      <c r="BH198">
        <v>99.121030000000005</v>
      </c>
      <c r="BI198">
        <v>97.167360000000002</v>
      </c>
      <c r="BJ198">
        <v>93.89631</v>
      </c>
      <c r="BK198">
        <v>90.804609999999997</v>
      </c>
      <c r="BL198">
        <v>87.959010000000006</v>
      </c>
      <c r="BM198">
        <v>85.186109999999999</v>
      </c>
      <c r="BN198">
        <v>2.9041000000000002E-3</v>
      </c>
      <c r="BO198">
        <v>1.3048000000000001E-2</v>
      </c>
      <c r="BP198">
        <v>1.044E-2</v>
      </c>
      <c r="BQ198">
        <v>1.42142E-2</v>
      </c>
      <c r="BR198">
        <v>1.36522E-2</v>
      </c>
      <c r="BS198">
        <v>1.2122300000000001E-2</v>
      </c>
      <c r="BT198">
        <v>1.3179000000000001E-3</v>
      </c>
      <c r="BU198">
        <v>-1.32608E-2</v>
      </c>
      <c r="BV198">
        <v>-3.2717599999999999E-2</v>
      </c>
      <c r="BW198">
        <v>-2.6913599999999999E-2</v>
      </c>
      <c r="BX198">
        <v>-8.9949999999999995E-3</v>
      </c>
      <c r="BY198">
        <v>2.0452999999999999E-3</v>
      </c>
      <c r="BZ198">
        <v>1.38114E-2</v>
      </c>
      <c r="CA198">
        <v>1.9857799999999998E-2</v>
      </c>
      <c r="CB198">
        <v>4.4589400000000001E-2</v>
      </c>
      <c r="CC198">
        <v>5.4407900000000002E-2</v>
      </c>
      <c r="CD198">
        <v>5.0942899999999999E-2</v>
      </c>
      <c r="CE198">
        <v>4.1079499999999998E-2</v>
      </c>
      <c r="CF198">
        <v>1.44263E-2</v>
      </c>
      <c r="CG198">
        <v>1.55251E-2</v>
      </c>
      <c r="CH198">
        <v>3.5756E-3</v>
      </c>
      <c r="CI198">
        <v>5.7095000000000002E-3</v>
      </c>
      <c r="CJ198">
        <v>6.6793E-3</v>
      </c>
      <c r="CK198">
        <v>8.6303000000000005E-3</v>
      </c>
      <c r="CL198" s="25">
        <v>9.8099999999999992E-6</v>
      </c>
      <c r="CM198" s="25">
        <v>9.8500000000000006E-6</v>
      </c>
      <c r="CN198" s="25">
        <v>1.0200000000000001E-5</v>
      </c>
      <c r="CO198" s="25">
        <v>1.03E-5</v>
      </c>
      <c r="CP198" s="25">
        <v>9.6399999999999992E-6</v>
      </c>
      <c r="CQ198" s="25">
        <v>9.1099999999999992E-6</v>
      </c>
      <c r="CR198" s="25">
        <v>9.5999999999999996E-6</v>
      </c>
      <c r="CS198" s="25">
        <v>8.2800000000000003E-6</v>
      </c>
      <c r="CT198" s="25">
        <v>6.63E-6</v>
      </c>
      <c r="CU198" s="25">
        <v>3.7000000000000002E-6</v>
      </c>
      <c r="CV198" s="25">
        <v>1.1200000000000001E-6</v>
      </c>
      <c r="CW198" s="25">
        <v>4.1100000000000001E-7</v>
      </c>
      <c r="CX198" s="25">
        <v>1.3799999999999999E-6</v>
      </c>
      <c r="CY198" s="25">
        <v>3.5599999999999998E-6</v>
      </c>
      <c r="CZ198" s="25">
        <v>5.7899999999999996E-6</v>
      </c>
      <c r="DA198" s="25">
        <v>7.9200000000000004E-6</v>
      </c>
      <c r="DB198" s="25">
        <v>1.0499999999999999E-5</v>
      </c>
      <c r="DC198" s="25">
        <v>1.33E-5</v>
      </c>
      <c r="DD198" s="25">
        <v>1.33E-5</v>
      </c>
      <c r="DE198" s="25">
        <v>1.29E-5</v>
      </c>
      <c r="DF198" s="25">
        <v>1.11E-5</v>
      </c>
      <c r="DG198" s="25">
        <v>1.17E-5</v>
      </c>
      <c r="DH198" s="25">
        <v>1.11E-5</v>
      </c>
      <c r="DI198" s="25">
        <v>1.08E-5</v>
      </c>
    </row>
    <row r="199" spans="1:113" x14ac:dyDescent="0.25">
      <c r="A199" t="str">
        <f t="shared" si="3"/>
        <v>North Coast / North Bay_All_All_All_All_0 to 20 kW_43978</v>
      </c>
      <c r="B199" t="s">
        <v>155</v>
      </c>
      <c r="C199" t="s">
        <v>227</v>
      </c>
      <c r="D199" t="s">
        <v>228</v>
      </c>
      <c r="E199" t="s">
        <v>2</v>
      </c>
      <c r="F199" t="s">
        <v>2</v>
      </c>
      <c r="G199" t="s">
        <v>2</v>
      </c>
      <c r="H199" t="s">
        <v>2</v>
      </c>
      <c r="I199" t="s">
        <v>208</v>
      </c>
      <c r="J199" s="11">
        <v>43978</v>
      </c>
      <c r="K199">
        <v>15</v>
      </c>
      <c r="L199">
        <v>18</v>
      </c>
      <c r="M199">
        <v>7714</v>
      </c>
      <c r="N199">
        <v>0</v>
      </c>
      <c r="O199">
        <v>0</v>
      </c>
      <c r="P199">
        <v>0</v>
      </c>
      <c r="Q199">
        <v>0</v>
      </c>
      <c r="R199">
        <v>1.1871970000000001</v>
      </c>
      <c r="S199">
        <v>1.1369830000000001</v>
      </c>
      <c r="T199">
        <v>1.12249</v>
      </c>
      <c r="U199">
        <v>1.1173329999999999</v>
      </c>
      <c r="V199">
        <v>1.1197079999999999</v>
      </c>
      <c r="W199">
        <v>1.1370530000000001</v>
      </c>
      <c r="X199">
        <v>1.1047009999999999</v>
      </c>
      <c r="Y199">
        <v>1.2804089999999999</v>
      </c>
      <c r="Z199">
        <v>1.5778099999999999</v>
      </c>
      <c r="AA199">
        <v>1.8320590000000001</v>
      </c>
      <c r="AB199">
        <v>2.0279560000000001</v>
      </c>
      <c r="AC199">
        <v>2.1586120000000002</v>
      </c>
      <c r="AD199">
        <v>2.2318769999999999</v>
      </c>
      <c r="AE199">
        <v>2.3040470000000002</v>
      </c>
      <c r="AF199">
        <v>2.3129420000000001</v>
      </c>
      <c r="AG199">
        <v>2.256529</v>
      </c>
      <c r="AH199">
        <v>2.060187</v>
      </c>
      <c r="AI199">
        <v>1.7614989999999999</v>
      </c>
      <c r="AJ199">
        <v>1.5811029999999999</v>
      </c>
      <c r="AK199">
        <v>1.4395359999999999</v>
      </c>
      <c r="AL199">
        <v>1.389532</v>
      </c>
      <c r="AM199">
        <v>1.346352</v>
      </c>
      <c r="AN199">
        <v>1.2414959999999999</v>
      </c>
      <c r="AO199">
        <v>1.1785319999999999</v>
      </c>
      <c r="AP199">
        <v>70.798330000000007</v>
      </c>
      <c r="AQ199">
        <v>71.961429999999993</v>
      </c>
      <c r="AR199">
        <v>69.24933</v>
      </c>
      <c r="AS199">
        <v>67.391679999999994</v>
      </c>
      <c r="AT199">
        <v>65.956130000000002</v>
      </c>
      <c r="AU199">
        <v>64.765309999999999</v>
      </c>
      <c r="AV199">
        <v>63.985259999999997</v>
      </c>
      <c r="AW199">
        <v>67.212770000000006</v>
      </c>
      <c r="AX199">
        <v>73.197540000000004</v>
      </c>
      <c r="AY199">
        <v>78.923429999999996</v>
      </c>
      <c r="AZ199">
        <v>83.207089999999994</v>
      </c>
      <c r="BA199">
        <v>86.643190000000004</v>
      </c>
      <c r="BB199">
        <v>90.066490000000002</v>
      </c>
      <c r="BC199">
        <v>92.666349999999994</v>
      </c>
      <c r="BD199">
        <v>94.442239999999998</v>
      </c>
      <c r="BE199">
        <v>94.366690000000006</v>
      </c>
      <c r="BF199">
        <v>93.333780000000004</v>
      </c>
      <c r="BG199">
        <v>92.150810000000007</v>
      </c>
      <c r="BH199">
        <v>90.672439999999995</v>
      </c>
      <c r="BI199">
        <v>87.451260000000005</v>
      </c>
      <c r="BJ199">
        <v>81.964560000000006</v>
      </c>
      <c r="BK199">
        <v>77.735479999999995</v>
      </c>
      <c r="BL199">
        <v>73.532759999999996</v>
      </c>
      <c r="BM199">
        <v>70.20917</v>
      </c>
      <c r="BN199">
        <v>-5.5938000000000003E-3</v>
      </c>
      <c r="BO199">
        <v>-7.3382999999999999E-3</v>
      </c>
      <c r="BP199">
        <v>-4.2423000000000001E-3</v>
      </c>
      <c r="BQ199">
        <v>-3.7563000000000002E-3</v>
      </c>
      <c r="BR199">
        <v>-1.2634E-3</v>
      </c>
      <c r="BS199">
        <v>-2.6890999999999998E-3</v>
      </c>
      <c r="BT199">
        <v>-4.6952000000000001E-3</v>
      </c>
      <c r="BU199">
        <v>2.2858000000000002E-3</v>
      </c>
      <c r="BV199">
        <v>-1.4972E-3</v>
      </c>
      <c r="BW199">
        <v>-1.2372299999999999E-2</v>
      </c>
      <c r="BX199">
        <v>-3.9467E-3</v>
      </c>
      <c r="BY199">
        <v>1.5671000000000001E-3</v>
      </c>
      <c r="BZ199">
        <v>1.1409000000000001E-2</v>
      </c>
      <c r="CA199">
        <v>1.9197499999999999E-2</v>
      </c>
      <c r="CB199">
        <v>4.2884600000000002E-2</v>
      </c>
      <c r="CC199">
        <v>4.5428200000000002E-2</v>
      </c>
      <c r="CD199">
        <v>3.7980399999999997E-2</v>
      </c>
      <c r="CE199">
        <v>2.60653E-2</v>
      </c>
      <c r="CF199">
        <v>6.7421E-3</v>
      </c>
      <c r="CG199">
        <v>2.2588999999999999E-3</v>
      </c>
      <c r="CH199">
        <v>-3.5404E-3</v>
      </c>
      <c r="CI199">
        <v>-1.11944E-2</v>
      </c>
      <c r="CJ199">
        <v>-1.2696499999999999E-2</v>
      </c>
      <c r="CK199">
        <v>-1.1397300000000001E-2</v>
      </c>
      <c r="CL199">
        <v>3.1300000000000002E-5</v>
      </c>
      <c r="CM199">
        <v>2.9200000000000002E-5</v>
      </c>
      <c r="CN199">
        <v>3.0599999999999998E-5</v>
      </c>
      <c r="CO199">
        <v>3.0199999999999999E-5</v>
      </c>
      <c r="CP199">
        <v>2.9200000000000002E-5</v>
      </c>
      <c r="CQ199">
        <v>2.87E-5</v>
      </c>
      <c r="CR199">
        <v>5.5000000000000002E-5</v>
      </c>
      <c r="CS199">
        <v>4.3699999999999998E-5</v>
      </c>
      <c r="CT199">
        <v>3.2799999999999998E-5</v>
      </c>
      <c r="CU199">
        <v>2.1500000000000001E-5</v>
      </c>
      <c r="CV199" s="25">
        <v>7.8199999999999997E-6</v>
      </c>
      <c r="CW199" s="25">
        <v>2.5900000000000002E-6</v>
      </c>
      <c r="CX199" s="25">
        <v>7.9500000000000001E-6</v>
      </c>
      <c r="CY199">
        <v>2.0400000000000001E-5</v>
      </c>
      <c r="CZ199">
        <v>3.3399999999999999E-5</v>
      </c>
      <c r="DA199">
        <v>4.2700000000000001E-5</v>
      </c>
      <c r="DB199">
        <v>5.1600000000000001E-5</v>
      </c>
      <c r="DC199">
        <v>5.6499999999999998E-5</v>
      </c>
      <c r="DD199">
        <v>5.7399999999999999E-5</v>
      </c>
      <c r="DE199">
        <v>5.7399999999999999E-5</v>
      </c>
      <c r="DF199">
        <v>4.5000000000000003E-5</v>
      </c>
      <c r="DG199">
        <v>3.8699999999999999E-5</v>
      </c>
      <c r="DH199">
        <v>3.8099999999999998E-5</v>
      </c>
      <c r="DI199">
        <v>3.4700000000000003E-5</v>
      </c>
    </row>
    <row r="200" spans="1:113" x14ac:dyDescent="0.25">
      <c r="A200" t="str">
        <f t="shared" si="3"/>
        <v>North Coast / North Bay_All_All_All_All_0 to 20 kW_44006</v>
      </c>
      <c r="B200" t="s">
        <v>155</v>
      </c>
      <c r="C200" t="s">
        <v>227</v>
      </c>
      <c r="D200" t="s">
        <v>228</v>
      </c>
      <c r="E200" t="s">
        <v>2</v>
      </c>
      <c r="F200" t="s">
        <v>2</v>
      </c>
      <c r="G200" t="s">
        <v>2</v>
      </c>
      <c r="H200" t="s">
        <v>2</v>
      </c>
      <c r="I200" t="s">
        <v>208</v>
      </c>
      <c r="J200" s="11">
        <v>44006</v>
      </c>
      <c r="K200">
        <v>15</v>
      </c>
      <c r="L200">
        <v>18</v>
      </c>
      <c r="M200">
        <v>7714</v>
      </c>
      <c r="N200">
        <v>0</v>
      </c>
      <c r="O200">
        <v>0</v>
      </c>
      <c r="P200">
        <v>0</v>
      </c>
      <c r="Q200">
        <v>0</v>
      </c>
      <c r="R200">
        <v>1.162615</v>
      </c>
      <c r="S200">
        <v>1.1267229999999999</v>
      </c>
      <c r="T200">
        <v>1.1032740000000001</v>
      </c>
      <c r="U200">
        <v>1.1023210000000001</v>
      </c>
      <c r="V200">
        <v>1.096946</v>
      </c>
      <c r="W200">
        <v>1.120708</v>
      </c>
      <c r="X200">
        <v>1.1004959999999999</v>
      </c>
      <c r="Y200">
        <v>1.237249</v>
      </c>
      <c r="Z200">
        <v>1.531846</v>
      </c>
      <c r="AA200">
        <v>1.706807</v>
      </c>
      <c r="AB200">
        <v>1.8676569999999999</v>
      </c>
      <c r="AC200">
        <v>1.9795990000000001</v>
      </c>
      <c r="AD200">
        <v>2.0270320000000002</v>
      </c>
      <c r="AE200">
        <v>2.146369</v>
      </c>
      <c r="AF200">
        <v>2.1850640000000001</v>
      </c>
      <c r="AG200">
        <v>2.1623109999999999</v>
      </c>
      <c r="AH200">
        <v>2.0417999999999998</v>
      </c>
      <c r="AI200">
        <v>1.758605</v>
      </c>
      <c r="AJ200">
        <v>1.5586660000000001</v>
      </c>
      <c r="AK200">
        <v>1.4176960000000001</v>
      </c>
      <c r="AL200">
        <v>1.371462</v>
      </c>
      <c r="AM200">
        <v>1.373208</v>
      </c>
      <c r="AN200">
        <v>1.265347</v>
      </c>
      <c r="AO200">
        <v>1.213317</v>
      </c>
      <c r="AP200">
        <v>68.822190000000006</v>
      </c>
      <c r="AQ200">
        <v>65.705359999999999</v>
      </c>
      <c r="AR200">
        <v>64.190420000000003</v>
      </c>
      <c r="AS200">
        <v>62.751649999999998</v>
      </c>
      <c r="AT200">
        <v>62.082459999999998</v>
      </c>
      <c r="AU200">
        <v>61.381320000000002</v>
      </c>
      <c r="AV200">
        <v>60.81033</v>
      </c>
      <c r="AW200">
        <v>62.019880000000001</v>
      </c>
      <c r="AX200">
        <v>64.636780000000002</v>
      </c>
      <c r="AY200">
        <v>69.06456</v>
      </c>
      <c r="AZ200">
        <v>73.786739999999995</v>
      </c>
      <c r="BA200">
        <v>78.951040000000006</v>
      </c>
      <c r="BB200">
        <v>82.899540000000002</v>
      </c>
      <c r="BC200">
        <v>85.754159999999999</v>
      </c>
      <c r="BD200">
        <v>87.786389999999997</v>
      </c>
      <c r="BE200">
        <v>89.279719999999998</v>
      </c>
      <c r="BF200">
        <v>89.999309999999994</v>
      </c>
      <c r="BG200">
        <v>88.557280000000006</v>
      </c>
      <c r="BH200">
        <v>88.719279999999998</v>
      </c>
      <c r="BI200">
        <v>85.107339999999994</v>
      </c>
      <c r="BJ200">
        <v>81.635180000000005</v>
      </c>
      <c r="BK200">
        <v>76.994820000000004</v>
      </c>
      <c r="BL200">
        <v>73.75376</v>
      </c>
      <c r="BM200">
        <v>71.417190000000005</v>
      </c>
      <c r="BN200">
        <v>-1.03204E-2</v>
      </c>
      <c r="BO200">
        <v>-1.22262E-2</v>
      </c>
      <c r="BP200">
        <v>-8.2022999999999992E-3</v>
      </c>
      <c r="BQ200">
        <v>-8.5191999999999993E-3</v>
      </c>
      <c r="BR200">
        <v>-5.2379000000000002E-3</v>
      </c>
      <c r="BS200">
        <v>-7.4402000000000001E-3</v>
      </c>
      <c r="BT200">
        <v>-6.4152000000000002E-3</v>
      </c>
      <c r="BU200">
        <v>2.8195E-3</v>
      </c>
      <c r="BV200">
        <v>1.1259699999999999E-2</v>
      </c>
      <c r="BW200">
        <v>1.5831000000000001E-2</v>
      </c>
      <c r="BX200">
        <v>6.7954000000000001E-3</v>
      </c>
      <c r="BY200">
        <v>3.8299999999999999E-4</v>
      </c>
      <c r="BZ200">
        <v>2.4692E-3</v>
      </c>
      <c r="CA200">
        <v>8.6444999999999994E-3</v>
      </c>
      <c r="CB200">
        <v>2.5883099999999999E-2</v>
      </c>
      <c r="CC200">
        <v>3.1885499999999997E-2</v>
      </c>
      <c r="CD200">
        <v>2.4899000000000001E-2</v>
      </c>
      <c r="CE200">
        <v>1.09537E-2</v>
      </c>
      <c r="CF200">
        <v>-7.5880000000000001E-4</v>
      </c>
      <c r="CG200">
        <v>-6.1742999999999998E-3</v>
      </c>
      <c r="CH200">
        <v>-9.0700999999999993E-3</v>
      </c>
      <c r="CI200">
        <v>-1.5644700000000001E-2</v>
      </c>
      <c r="CJ200">
        <v>-1.41393E-2</v>
      </c>
      <c r="CK200">
        <v>-1.35826E-2</v>
      </c>
      <c r="CL200">
        <v>7.2700000000000005E-5</v>
      </c>
      <c r="CM200">
        <v>7.2000000000000002E-5</v>
      </c>
      <c r="CN200">
        <v>8.0400000000000003E-5</v>
      </c>
      <c r="CO200">
        <v>7.8399999999999995E-5</v>
      </c>
      <c r="CP200">
        <v>7.0500000000000006E-5</v>
      </c>
      <c r="CQ200">
        <v>6.7399999999999998E-5</v>
      </c>
      <c r="CR200">
        <v>7.9400000000000006E-5</v>
      </c>
      <c r="CS200">
        <v>5.8699999999999997E-5</v>
      </c>
      <c r="CT200">
        <v>4.99E-5</v>
      </c>
      <c r="CU200">
        <v>2.9799999999999999E-5</v>
      </c>
      <c r="CV200" s="25">
        <v>7.2400000000000001E-6</v>
      </c>
      <c r="CW200" s="25">
        <v>3.2399999999999999E-6</v>
      </c>
      <c r="CX200" s="25">
        <v>9.0100000000000001E-6</v>
      </c>
      <c r="CY200">
        <v>3.3399999999999999E-5</v>
      </c>
      <c r="CZ200">
        <v>5.94E-5</v>
      </c>
      <c r="DA200">
        <v>8.0599999999999994E-5</v>
      </c>
      <c r="DB200">
        <v>1.11E-4</v>
      </c>
      <c r="DC200">
        <v>1.517E-4</v>
      </c>
      <c r="DD200">
        <v>1.3870000000000001E-4</v>
      </c>
      <c r="DE200">
        <v>1.3190000000000001E-4</v>
      </c>
      <c r="DF200">
        <v>9.9099999999999996E-5</v>
      </c>
      <c r="DG200">
        <v>8.81E-5</v>
      </c>
      <c r="DH200">
        <v>8.0799999999999999E-5</v>
      </c>
      <c r="DI200">
        <v>8.0799999999999999E-5</v>
      </c>
    </row>
    <row r="201" spans="1:113" x14ac:dyDescent="0.25">
      <c r="A201" t="str">
        <f t="shared" si="3"/>
        <v>North Coast / North Bay_All_All_All_All_0 to 20 kW_44007</v>
      </c>
      <c r="B201" t="s">
        <v>155</v>
      </c>
      <c r="C201" t="s">
        <v>227</v>
      </c>
      <c r="D201" t="s">
        <v>228</v>
      </c>
      <c r="E201" t="s">
        <v>2</v>
      </c>
      <c r="F201" t="s">
        <v>2</v>
      </c>
      <c r="G201" t="s">
        <v>2</v>
      </c>
      <c r="H201" t="s">
        <v>2</v>
      </c>
      <c r="I201" t="s">
        <v>208</v>
      </c>
      <c r="J201" s="11">
        <v>44007</v>
      </c>
      <c r="K201">
        <v>15</v>
      </c>
      <c r="L201">
        <v>18</v>
      </c>
      <c r="M201">
        <v>7714</v>
      </c>
      <c r="N201">
        <v>0</v>
      </c>
      <c r="O201">
        <v>0</v>
      </c>
      <c r="P201">
        <v>0</v>
      </c>
      <c r="Q201">
        <v>0</v>
      </c>
      <c r="R201">
        <v>1.156919</v>
      </c>
      <c r="S201">
        <v>1.120455</v>
      </c>
      <c r="T201">
        <v>1.092373</v>
      </c>
      <c r="U201">
        <v>1.0998559999999999</v>
      </c>
      <c r="V201">
        <v>1.1086780000000001</v>
      </c>
      <c r="W201">
        <v>1.1359619999999999</v>
      </c>
      <c r="X201">
        <v>1.0882689999999999</v>
      </c>
      <c r="Y201">
        <v>1.24902</v>
      </c>
      <c r="Z201">
        <v>1.5250140000000001</v>
      </c>
      <c r="AA201">
        <v>1.745733</v>
      </c>
      <c r="AB201">
        <v>1.9141919999999999</v>
      </c>
      <c r="AC201">
        <v>2.0424470000000001</v>
      </c>
      <c r="AD201">
        <v>2.1072600000000001</v>
      </c>
      <c r="AE201">
        <v>2.1741030000000001</v>
      </c>
      <c r="AF201">
        <v>2.2442060000000001</v>
      </c>
      <c r="AG201">
        <v>2.2056209999999998</v>
      </c>
      <c r="AH201">
        <v>2.072438</v>
      </c>
      <c r="AI201">
        <v>1.7698449999999999</v>
      </c>
      <c r="AJ201">
        <v>1.553375</v>
      </c>
      <c r="AK201">
        <v>1.4119470000000001</v>
      </c>
      <c r="AL201">
        <v>1.3831709999999999</v>
      </c>
      <c r="AM201">
        <v>1.4077770000000001</v>
      </c>
      <c r="AN201">
        <v>1.3033600000000001</v>
      </c>
      <c r="AO201">
        <v>1.2315830000000001</v>
      </c>
      <c r="AP201">
        <v>70.026030000000006</v>
      </c>
      <c r="AQ201">
        <v>68.433040000000005</v>
      </c>
      <c r="AR201">
        <v>66.594290000000001</v>
      </c>
      <c r="AS201">
        <v>65.401600000000002</v>
      </c>
      <c r="AT201">
        <v>64.143709999999999</v>
      </c>
      <c r="AU201">
        <v>63.263649999999998</v>
      </c>
      <c r="AV201">
        <v>62.259889999999999</v>
      </c>
      <c r="AW201">
        <v>64.698419999999999</v>
      </c>
      <c r="AX201">
        <v>67.746690000000001</v>
      </c>
      <c r="AY201">
        <v>72.230919999999998</v>
      </c>
      <c r="AZ201">
        <v>76.722390000000004</v>
      </c>
      <c r="BA201">
        <v>81.355140000000006</v>
      </c>
      <c r="BB201">
        <v>85.737359999999995</v>
      </c>
      <c r="BC201">
        <v>89.668750000000003</v>
      </c>
      <c r="BD201">
        <v>92.467320000000001</v>
      </c>
      <c r="BE201">
        <v>93.504099999999994</v>
      </c>
      <c r="BF201">
        <v>93.639660000000006</v>
      </c>
      <c r="BG201">
        <v>92.736770000000007</v>
      </c>
      <c r="BH201">
        <v>90.534170000000003</v>
      </c>
      <c r="BI201">
        <v>87.0505</v>
      </c>
      <c r="BJ201">
        <v>81.658330000000007</v>
      </c>
      <c r="BK201">
        <v>77.038780000000003</v>
      </c>
      <c r="BL201">
        <v>74.045310000000001</v>
      </c>
      <c r="BM201">
        <v>71.721699999999998</v>
      </c>
      <c r="BN201">
        <v>-4.1365000000000004E-3</v>
      </c>
      <c r="BO201">
        <v>-6.4266000000000002E-3</v>
      </c>
      <c r="BP201">
        <v>-2.7556E-3</v>
      </c>
      <c r="BQ201">
        <v>-2.6668999999999998E-3</v>
      </c>
      <c r="BR201">
        <v>1.5559999999999999E-4</v>
      </c>
      <c r="BS201">
        <v>-1.8799999999999999E-3</v>
      </c>
      <c r="BT201">
        <v>-4.2931000000000002E-3</v>
      </c>
      <c r="BU201">
        <v>2.5287E-3</v>
      </c>
      <c r="BV201">
        <v>8.5889E-3</v>
      </c>
      <c r="BW201">
        <v>9.2320000000000006E-3</v>
      </c>
      <c r="BX201">
        <v>3.8882000000000001E-3</v>
      </c>
      <c r="BY201">
        <v>1.0981999999999999E-3</v>
      </c>
      <c r="BZ201">
        <v>4.8861E-3</v>
      </c>
      <c r="CA201">
        <v>1.30356E-2</v>
      </c>
      <c r="CB201">
        <v>3.6059300000000002E-2</v>
      </c>
      <c r="CC201">
        <v>4.0621699999999997E-2</v>
      </c>
      <c r="CD201">
        <v>3.6543399999999997E-2</v>
      </c>
      <c r="CE201">
        <v>2.63918E-2</v>
      </c>
      <c r="CF201">
        <v>6.8276999999999999E-3</v>
      </c>
      <c r="CG201">
        <v>2.0871000000000002E-3</v>
      </c>
      <c r="CH201">
        <v>-3.1354E-3</v>
      </c>
      <c r="CI201">
        <v>-1.00231E-2</v>
      </c>
      <c r="CJ201">
        <v>-9.8648999999999994E-3</v>
      </c>
      <c r="CK201">
        <v>-8.3601000000000005E-3</v>
      </c>
      <c r="CL201">
        <v>1.159E-4</v>
      </c>
      <c r="CM201">
        <v>1.159E-4</v>
      </c>
      <c r="CN201">
        <v>1.3100000000000001E-4</v>
      </c>
      <c r="CO201">
        <v>1.2540000000000001E-4</v>
      </c>
      <c r="CP201">
        <v>1.18E-4</v>
      </c>
      <c r="CQ201">
        <v>1.17E-4</v>
      </c>
      <c r="CR201">
        <v>1.177E-4</v>
      </c>
      <c r="CS201">
        <v>8.3200000000000003E-5</v>
      </c>
      <c r="CT201">
        <v>5.1900000000000001E-5</v>
      </c>
      <c r="CU201">
        <v>2.6100000000000001E-5</v>
      </c>
      <c r="CV201" s="25">
        <v>8.0600000000000008E-6</v>
      </c>
      <c r="CW201" s="25">
        <v>3.5700000000000001E-6</v>
      </c>
      <c r="CX201" s="25">
        <v>1.2300000000000001E-5</v>
      </c>
      <c r="CY201">
        <v>5.02E-5</v>
      </c>
      <c r="CZ201">
        <v>9.0000000000000006E-5</v>
      </c>
      <c r="DA201">
        <v>1.2559999999999999E-4</v>
      </c>
      <c r="DB201">
        <v>1.7929999999999999E-4</v>
      </c>
      <c r="DC201">
        <v>2.2259999999999999E-4</v>
      </c>
      <c r="DD201">
        <v>2.0890000000000001E-4</v>
      </c>
      <c r="DE201">
        <v>1.9379999999999999E-4</v>
      </c>
      <c r="DF201">
        <v>1.5139999999999999E-4</v>
      </c>
      <c r="DG201">
        <v>1.316E-4</v>
      </c>
      <c r="DH201">
        <v>1.2349999999999999E-4</v>
      </c>
      <c r="DI201">
        <v>1.2430000000000001E-4</v>
      </c>
    </row>
    <row r="202" spans="1:113" x14ac:dyDescent="0.25">
      <c r="A202" t="str">
        <f t="shared" si="3"/>
        <v>North Coast / North Bay_All_All_All_All_0 to 20 kW_44039</v>
      </c>
      <c r="B202" t="s">
        <v>155</v>
      </c>
      <c r="C202" t="s">
        <v>227</v>
      </c>
      <c r="D202" t="s">
        <v>228</v>
      </c>
      <c r="E202" t="s">
        <v>2</v>
      </c>
      <c r="F202" t="s">
        <v>2</v>
      </c>
      <c r="G202" t="s">
        <v>2</v>
      </c>
      <c r="H202" t="s">
        <v>2</v>
      </c>
      <c r="I202" t="s">
        <v>208</v>
      </c>
      <c r="J202" s="11">
        <v>44039</v>
      </c>
      <c r="K202">
        <v>15</v>
      </c>
      <c r="L202">
        <v>18</v>
      </c>
      <c r="M202">
        <v>7715</v>
      </c>
      <c r="N202">
        <v>0</v>
      </c>
      <c r="O202">
        <v>0</v>
      </c>
      <c r="P202">
        <v>0</v>
      </c>
      <c r="Q202">
        <v>0</v>
      </c>
      <c r="R202">
        <v>1.1020650000000001</v>
      </c>
      <c r="S202">
        <v>1.0853619999999999</v>
      </c>
      <c r="T202">
        <v>1.073888</v>
      </c>
      <c r="U202">
        <v>1.0474559999999999</v>
      </c>
      <c r="V202">
        <v>1.040484</v>
      </c>
      <c r="W202">
        <v>1.096821</v>
      </c>
      <c r="X202">
        <v>1.087493</v>
      </c>
      <c r="Y202">
        <v>1.1765270000000001</v>
      </c>
      <c r="Z202">
        <v>1.3907849999999999</v>
      </c>
      <c r="AA202">
        <v>1.5560419999999999</v>
      </c>
      <c r="AB202">
        <v>1.707678</v>
      </c>
      <c r="AC202">
        <v>1.8115380000000001</v>
      </c>
      <c r="AD202">
        <v>1.878296</v>
      </c>
      <c r="AE202">
        <v>1.9781059999999999</v>
      </c>
      <c r="AF202">
        <v>2.0423200000000001</v>
      </c>
      <c r="AG202">
        <v>1.9952179999999999</v>
      </c>
      <c r="AH202">
        <v>1.8554919999999999</v>
      </c>
      <c r="AI202">
        <v>1.5994699999999999</v>
      </c>
      <c r="AJ202">
        <v>1.4165989999999999</v>
      </c>
      <c r="AK202">
        <v>1.310959</v>
      </c>
      <c r="AL202">
        <v>1.3171889999999999</v>
      </c>
      <c r="AM202">
        <v>1.313248</v>
      </c>
      <c r="AN202">
        <v>1.238111</v>
      </c>
      <c r="AO202">
        <v>1.1731879999999999</v>
      </c>
      <c r="AP202">
        <v>66.687290000000004</v>
      </c>
      <c r="AQ202">
        <v>65.469710000000006</v>
      </c>
      <c r="AR202">
        <v>64.126819999999995</v>
      </c>
      <c r="AS202">
        <v>62.611980000000003</v>
      </c>
      <c r="AT202">
        <v>61.412219999999998</v>
      </c>
      <c r="AU202">
        <v>60.432810000000003</v>
      </c>
      <c r="AV202">
        <v>59.407899999999998</v>
      </c>
      <c r="AW202">
        <v>60.4694</v>
      </c>
      <c r="AX202">
        <v>63.089880000000001</v>
      </c>
      <c r="AY202">
        <v>66.881039999999999</v>
      </c>
      <c r="AZ202">
        <v>71.21584</v>
      </c>
      <c r="BA202">
        <v>77.018829999999994</v>
      </c>
      <c r="BB202">
        <v>81.902100000000004</v>
      </c>
      <c r="BC202">
        <v>85.90822</v>
      </c>
      <c r="BD202">
        <v>88.463939999999994</v>
      </c>
      <c r="BE202">
        <v>90.370080000000002</v>
      </c>
      <c r="BF202">
        <v>91.878050000000002</v>
      </c>
      <c r="BG202">
        <v>90.389169999999993</v>
      </c>
      <c r="BH202">
        <v>87.459389999999999</v>
      </c>
      <c r="BI202">
        <v>83.678039999999996</v>
      </c>
      <c r="BJ202">
        <v>78.558800000000005</v>
      </c>
      <c r="BK202">
        <v>74.366630000000001</v>
      </c>
      <c r="BL202">
        <v>70.735010000000003</v>
      </c>
      <c r="BM202">
        <v>68.057599999999994</v>
      </c>
      <c r="BN202">
        <v>-3.9243000000000004E-3</v>
      </c>
      <c r="BO202">
        <v>-6.6886999999999997E-3</v>
      </c>
      <c r="BP202">
        <v>-3.6461000000000002E-3</v>
      </c>
      <c r="BQ202">
        <v>-4.7536999999999996E-3</v>
      </c>
      <c r="BR202">
        <v>-1.5640999999999999E-3</v>
      </c>
      <c r="BS202">
        <v>-1.1154799999999999E-2</v>
      </c>
      <c r="BT202">
        <v>-2.7244999999999999E-3</v>
      </c>
      <c r="BU202">
        <v>-5.0635000000000003E-3</v>
      </c>
      <c r="BV202">
        <v>6.8090000000000002E-4</v>
      </c>
      <c r="BW202">
        <v>1.4614200000000001E-2</v>
      </c>
      <c r="BX202">
        <v>-1.8098999999999999E-3</v>
      </c>
      <c r="BY202">
        <v>2.9935999999999999E-3</v>
      </c>
      <c r="BZ202">
        <v>5.4504999999999996E-3</v>
      </c>
      <c r="CA202">
        <v>1.09146E-2</v>
      </c>
      <c r="CB202">
        <v>3.5730199999999997E-2</v>
      </c>
      <c r="CC202">
        <v>5.8396000000000003E-2</v>
      </c>
      <c r="CD202">
        <v>5.7935500000000001E-2</v>
      </c>
      <c r="CE202">
        <v>3.9699600000000002E-2</v>
      </c>
      <c r="CF202">
        <v>1.13831E-2</v>
      </c>
      <c r="CG202">
        <v>1.03649E-2</v>
      </c>
      <c r="CH202">
        <v>-4.8861E-3</v>
      </c>
      <c r="CI202">
        <v>-6.7424E-3</v>
      </c>
      <c r="CJ202">
        <v>-7.1520999999999998E-3</v>
      </c>
      <c r="CK202">
        <v>-9.0045999999999998E-3</v>
      </c>
      <c r="CL202">
        <v>1.4320000000000001E-4</v>
      </c>
      <c r="CM202">
        <v>1.449E-4</v>
      </c>
      <c r="CN202">
        <v>1.65E-4</v>
      </c>
      <c r="CO202">
        <v>1.6259999999999999E-4</v>
      </c>
      <c r="CP202">
        <v>1.5320000000000001E-4</v>
      </c>
      <c r="CQ202">
        <v>1.5550000000000001E-4</v>
      </c>
      <c r="CR202">
        <v>1.8440000000000001E-4</v>
      </c>
      <c r="CS202">
        <v>1.507E-4</v>
      </c>
      <c r="CT202">
        <v>9.4099999999999997E-5</v>
      </c>
      <c r="CU202">
        <v>5.1700000000000003E-5</v>
      </c>
      <c r="CV202" s="25">
        <v>1.7600000000000001E-5</v>
      </c>
      <c r="CW202" s="25">
        <v>5.4199999999999998E-6</v>
      </c>
      <c r="CX202" s="25">
        <v>2.2099999999999998E-5</v>
      </c>
      <c r="CY202">
        <v>7.6699999999999994E-5</v>
      </c>
      <c r="CZ202">
        <v>1.2400000000000001E-4</v>
      </c>
      <c r="DA202">
        <v>1.7249999999999999E-4</v>
      </c>
      <c r="DB202">
        <v>2.4699999999999999E-4</v>
      </c>
      <c r="DC202">
        <v>3.5110000000000002E-4</v>
      </c>
      <c r="DD202">
        <v>2.8200000000000002E-4</v>
      </c>
      <c r="DE202">
        <v>2.398E-4</v>
      </c>
      <c r="DF202">
        <v>1.7430000000000001E-4</v>
      </c>
      <c r="DG202">
        <v>1.6320000000000001E-4</v>
      </c>
      <c r="DH202">
        <v>1.496E-4</v>
      </c>
      <c r="DI202">
        <v>1.461E-4</v>
      </c>
    </row>
    <row r="203" spans="1:113" x14ac:dyDescent="0.25">
      <c r="A203" t="str">
        <f t="shared" si="3"/>
        <v>North Coast / North Bay_All_All_All_All_0 to 20 kW_44040</v>
      </c>
      <c r="B203" t="s">
        <v>155</v>
      </c>
      <c r="C203" t="s">
        <v>227</v>
      </c>
      <c r="D203" t="s">
        <v>228</v>
      </c>
      <c r="E203" t="s">
        <v>2</v>
      </c>
      <c r="F203" t="s">
        <v>2</v>
      </c>
      <c r="G203" t="s">
        <v>2</v>
      </c>
      <c r="H203" t="s">
        <v>2</v>
      </c>
      <c r="I203" t="s">
        <v>208</v>
      </c>
      <c r="J203" s="11">
        <v>44040</v>
      </c>
      <c r="K203">
        <v>15</v>
      </c>
      <c r="L203">
        <v>18</v>
      </c>
      <c r="M203">
        <v>7715</v>
      </c>
      <c r="N203">
        <v>0</v>
      </c>
      <c r="O203">
        <v>0</v>
      </c>
      <c r="P203">
        <v>0</v>
      </c>
      <c r="Q203">
        <v>0</v>
      </c>
      <c r="R203">
        <v>1.116722</v>
      </c>
      <c r="S203">
        <v>1.096157</v>
      </c>
      <c r="T203">
        <v>1.0801510000000001</v>
      </c>
      <c r="U203">
        <v>1.070994</v>
      </c>
      <c r="V203">
        <v>1.078276</v>
      </c>
      <c r="W203">
        <v>1.119211</v>
      </c>
      <c r="X203">
        <v>1.091677</v>
      </c>
      <c r="Y203">
        <v>1.199395</v>
      </c>
      <c r="Z203">
        <v>1.4342539999999999</v>
      </c>
      <c r="AA203">
        <v>1.592989</v>
      </c>
      <c r="AB203">
        <v>1.7573319999999999</v>
      </c>
      <c r="AC203">
        <v>1.8678969999999999</v>
      </c>
      <c r="AD203">
        <v>1.9391</v>
      </c>
      <c r="AE203">
        <v>2.049013</v>
      </c>
      <c r="AF203">
        <v>2.1161099999999999</v>
      </c>
      <c r="AG203">
        <v>2.0944729999999998</v>
      </c>
      <c r="AH203">
        <v>1.952944</v>
      </c>
      <c r="AI203">
        <v>1.653667</v>
      </c>
      <c r="AJ203">
        <v>1.4638690000000001</v>
      </c>
      <c r="AK203">
        <v>1.3429150000000001</v>
      </c>
      <c r="AL203">
        <v>1.3455790000000001</v>
      </c>
      <c r="AM203">
        <v>1.3374649999999999</v>
      </c>
      <c r="AN203">
        <v>1.244936</v>
      </c>
      <c r="AO203">
        <v>1.175049</v>
      </c>
      <c r="AP203">
        <v>66.112480000000005</v>
      </c>
      <c r="AQ203">
        <v>64.897030000000001</v>
      </c>
      <c r="AR203">
        <v>62.957470000000001</v>
      </c>
      <c r="AS203">
        <v>61.612119999999997</v>
      </c>
      <c r="AT203">
        <v>60.606389999999998</v>
      </c>
      <c r="AU203">
        <v>59.750709999999998</v>
      </c>
      <c r="AV203">
        <v>58.957569999999997</v>
      </c>
      <c r="AW203">
        <v>60.161900000000003</v>
      </c>
      <c r="AX203">
        <v>62.958559999999999</v>
      </c>
      <c r="AY203">
        <v>66.906130000000005</v>
      </c>
      <c r="AZ203">
        <v>71.856579999999994</v>
      </c>
      <c r="BA203">
        <v>77.132499999999993</v>
      </c>
      <c r="BB203">
        <v>81.824100000000001</v>
      </c>
      <c r="BC203">
        <v>86.046310000000005</v>
      </c>
      <c r="BD203">
        <v>88.83999</v>
      </c>
      <c r="BE203">
        <v>90.685190000000006</v>
      </c>
      <c r="BF203">
        <v>91.53528</v>
      </c>
      <c r="BG203">
        <v>91.346270000000004</v>
      </c>
      <c r="BH203">
        <v>88.821150000000003</v>
      </c>
      <c r="BI203">
        <v>85.098060000000004</v>
      </c>
      <c r="BJ203">
        <v>80.00376</v>
      </c>
      <c r="BK203">
        <v>75.202160000000006</v>
      </c>
      <c r="BL203">
        <v>71.484949999999998</v>
      </c>
      <c r="BM203">
        <v>68.384569999999997</v>
      </c>
      <c r="BN203">
        <v>-4.8063000000000003E-3</v>
      </c>
      <c r="BO203">
        <v>-8.0643999999999993E-3</v>
      </c>
      <c r="BP203">
        <v>-4.1241999999999997E-3</v>
      </c>
      <c r="BQ203">
        <v>-2.8912E-3</v>
      </c>
      <c r="BR203" s="25">
        <v>-8.0199999999999994E-6</v>
      </c>
      <c r="BS203">
        <v>-2.3222E-3</v>
      </c>
      <c r="BT203">
        <v>-4.2789999999999998E-3</v>
      </c>
      <c r="BU203">
        <v>5.1614E-3</v>
      </c>
      <c r="BV203">
        <v>1.3790500000000001E-2</v>
      </c>
      <c r="BW203">
        <v>1.93569E-2</v>
      </c>
      <c r="BX203">
        <v>6.7012E-3</v>
      </c>
      <c r="BY203">
        <v>9.3039999999999996E-4</v>
      </c>
      <c r="BZ203">
        <v>1.6934000000000001E-3</v>
      </c>
      <c r="CA203">
        <v>9.7377999999999996E-3</v>
      </c>
      <c r="CB203">
        <v>3.0465099999999998E-2</v>
      </c>
      <c r="CC203">
        <v>3.6221499999999997E-2</v>
      </c>
      <c r="CD203">
        <v>3.4506000000000002E-2</v>
      </c>
      <c r="CE203">
        <v>2.5887500000000001E-2</v>
      </c>
      <c r="CF203">
        <v>6.4701999999999997E-3</v>
      </c>
      <c r="CG203">
        <v>9.4269999999999998E-4</v>
      </c>
      <c r="CH203">
        <v>-3.4336000000000002E-3</v>
      </c>
      <c r="CI203">
        <v>-1.18037E-2</v>
      </c>
      <c r="CJ203">
        <v>-1.23266E-2</v>
      </c>
      <c r="CK203">
        <v>-1.18624E-2</v>
      </c>
      <c r="CL203">
        <v>1.3549999999999999E-4</v>
      </c>
      <c r="CM203">
        <v>1.4090000000000001E-4</v>
      </c>
      <c r="CN203">
        <v>1.5440000000000001E-4</v>
      </c>
      <c r="CO203">
        <v>1.5669999999999999E-4</v>
      </c>
      <c r="CP203">
        <v>1.493E-4</v>
      </c>
      <c r="CQ203">
        <v>1.4809999999999999E-4</v>
      </c>
      <c r="CR203">
        <v>1.828E-4</v>
      </c>
      <c r="CS203">
        <v>1.474E-4</v>
      </c>
      <c r="CT203">
        <v>9.2499999999999999E-5</v>
      </c>
      <c r="CU203">
        <v>4.71E-5</v>
      </c>
      <c r="CV203" s="25">
        <v>1.36E-5</v>
      </c>
      <c r="CW203" s="25">
        <v>4.4299999999999999E-6</v>
      </c>
      <c r="CX203" s="25">
        <v>1.8600000000000001E-5</v>
      </c>
      <c r="CY203">
        <v>7.0599999999999995E-5</v>
      </c>
      <c r="CZ203">
        <v>1.181E-4</v>
      </c>
      <c r="DA203">
        <v>1.6469999999999999E-4</v>
      </c>
      <c r="DB203">
        <v>2.4879999999999998E-4</v>
      </c>
      <c r="DC203">
        <v>3.4709999999999998E-4</v>
      </c>
      <c r="DD203">
        <v>2.876E-4</v>
      </c>
      <c r="DE203">
        <v>2.4230000000000001E-4</v>
      </c>
      <c r="DF203">
        <v>1.7320000000000001E-4</v>
      </c>
      <c r="DG203">
        <v>1.54E-4</v>
      </c>
      <c r="DH203">
        <v>1.438E-4</v>
      </c>
      <c r="DI203">
        <v>1.426E-4</v>
      </c>
    </row>
    <row r="204" spans="1:113" x14ac:dyDescent="0.25">
      <c r="A204" t="str">
        <f t="shared" si="3"/>
        <v>North Coast / North Bay_All_All_All_All_0 to 20 kW_44042</v>
      </c>
      <c r="B204" t="s">
        <v>155</v>
      </c>
      <c r="C204" t="s">
        <v>227</v>
      </c>
      <c r="D204" t="s">
        <v>228</v>
      </c>
      <c r="E204" t="s">
        <v>2</v>
      </c>
      <c r="F204" t="s">
        <v>2</v>
      </c>
      <c r="G204" t="s">
        <v>2</v>
      </c>
      <c r="H204" t="s">
        <v>2</v>
      </c>
      <c r="I204" t="s">
        <v>208</v>
      </c>
      <c r="J204" s="11">
        <v>44042</v>
      </c>
      <c r="K204">
        <v>15</v>
      </c>
      <c r="L204">
        <v>18</v>
      </c>
      <c r="M204">
        <v>7715</v>
      </c>
      <c r="N204">
        <v>0</v>
      </c>
      <c r="O204">
        <v>0</v>
      </c>
      <c r="P204">
        <v>0</v>
      </c>
      <c r="Q204">
        <v>0</v>
      </c>
      <c r="R204">
        <v>1.099785</v>
      </c>
      <c r="S204">
        <v>1.074444</v>
      </c>
      <c r="T204">
        <v>1.06186</v>
      </c>
      <c r="U204">
        <v>1.05698</v>
      </c>
      <c r="V204">
        <v>1.0694189999999999</v>
      </c>
      <c r="W204">
        <v>1.0950629999999999</v>
      </c>
      <c r="X204">
        <v>1.083707</v>
      </c>
      <c r="Y204">
        <v>1.1809069999999999</v>
      </c>
      <c r="Z204">
        <v>1.395621</v>
      </c>
      <c r="AA204">
        <v>1.553936</v>
      </c>
      <c r="AB204">
        <v>1.6861919999999999</v>
      </c>
      <c r="AC204">
        <v>1.7824979999999999</v>
      </c>
      <c r="AD204">
        <v>1.8590629999999999</v>
      </c>
      <c r="AE204">
        <v>1.9400200000000001</v>
      </c>
      <c r="AF204">
        <v>1.98939</v>
      </c>
      <c r="AG204">
        <v>1.9990969999999999</v>
      </c>
      <c r="AH204">
        <v>1.888253</v>
      </c>
      <c r="AI204">
        <v>1.6178440000000001</v>
      </c>
      <c r="AJ204">
        <v>1.435978</v>
      </c>
      <c r="AK204">
        <v>1.3225960000000001</v>
      </c>
      <c r="AL204">
        <v>1.324352</v>
      </c>
      <c r="AM204">
        <v>1.3065089999999999</v>
      </c>
      <c r="AN204">
        <v>1.201055</v>
      </c>
      <c r="AO204">
        <v>1.1427659999999999</v>
      </c>
      <c r="AP204">
        <v>63.832450000000001</v>
      </c>
      <c r="AQ204">
        <v>64.085509999999999</v>
      </c>
      <c r="AR204">
        <v>63.148919999999997</v>
      </c>
      <c r="AS204">
        <v>61.063940000000002</v>
      </c>
      <c r="AT204">
        <v>60.110849999999999</v>
      </c>
      <c r="AU204">
        <v>59.482930000000003</v>
      </c>
      <c r="AV204">
        <v>58.803400000000003</v>
      </c>
      <c r="AW204">
        <v>59.591140000000003</v>
      </c>
      <c r="AX204">
        <v>61.271819999999998</v>
      </c>
      <c r="AY204">
        <v>64.075640000000007</v>
      </c>
      <c r="AZ204">
        <v>68.317179999999993</v>
      </c>
      <c r="BA204">
        <v>73.212810000000005</v>
      </c>
      <c r="BB204">
        <v>78.767529999999994</v>
      </c>
      <c r="BC204">
        <v>83.08023</v>
      </c>
      <c r="BD204">
        <v>86.789640000000006</v>
      </c>
      <c r="BE204">
        <v>89.262569999999997</v>
      </c>
      <c r="BF204">
        <v>89.987219999999994</v>
      </c>
      <c r="BG204">
        <v>90.375380000000007</v>
      </c>
      <c r="BH204">
        <v>87.79862</v>
      </c>
      <c r="BI204">
        <v>83.863659999999996</v>
      </c>
      <c r="BJ204">
        <v>77.891109999999998</v>
      </c>
      <c r="BK204">
        <v>72.715040000000002</v>
      </c>
      <c r="BL204">
        <v>68.879310000000004</v>
      </c>
      <c r="BM204">
        <v>65.421819999999997</v>
      </c>
      <c r="BN204">
        <v>-6.8342000000000003E-3</v>
      </c>
      <c r="BO204">
        <v>-9.9187000000000008E-3</v>
      </c>
      <c r="BP204">
        <v>-5.3236999999999998E-3</v>
      </c>
      <c r="BQ204">
        <v>-6.4631999999999997E-3</v>
      </c>
      <c r="BR204">
        <v>-2.967E-3</v>
      </c>
      <c r="BS204">
        <v>-4.9335000000000004E-3</v>
      </c>
      <c r="BT204">
        <v>-4.9318000000000001E-3</v>
      </c>
      <c r="BU204">
        <v>6.0647000000000001E-3</v>
      </c>
      <c r="BV204">
        <v>1.40594E-2</v>
      </c>
      <c r="BW204">
        <v>2.0649600000000001E-2</v>
      </c>
      <c r="BX204">
        <v>8.9148999999999999E-3</v>
      </c>
      <c r="BY204">
        <v>6.2379999999999998E-4</v>
      </c>
      <c r="BZ204">
        <v>-1.8102999999999999E-3</v>
      </c>
      <c r="CA204">
        <v>5.4793000000000003E-3</v>
      </c>
      <c r="CB204">
        <v>2.5309000000000002E-2</v>
      </c>
      <c r="CC204">
        <v>3.2323400000000002E-2</v>
      </c>
      <c r="CD204">
        <v>2.94595E-2</v>
      </c>
      <c r="CE204">
        <v>2.1824E-2</v>
      </c>
      <c r="CF204">
        <v>3.8803000000000002E-3</v>
      </c>
      <c r="CG204">
        <v>-2.3173999999999998E-3</v>
      </c>
      <c r="CH204">
        <v>-5.2833000000000003E-3</v>
      </c>
      <c r="CI204">
        <v>-1.35256E-2</v>
      </c>
      <c r="CJ204">
        <v>-1.43885E-2</v>
      </c>
      <c r="CK204">
        <v>-1.38383E-2</v>
      </c>
      <c r="CL204">
        <v>1.188E-4</v>
      </c>
      <c r="CM204">
        <v>1.2559999999999999E-4</v>
      </c>
      <c r="CN204">
        <v>1.4229999999999999E-4</v>
      </c>
      <c r="CO204">
        <v>1.3650000000000001E-4</v>
      </c>
      <c r="CP204">
        <v>1.273E-4</v>
      </c>
      <c r="CQ204">
        <v>1.3090000000000001E-4</v>
      </c>
      <c r="CR204">
        <v>1.5420000000000001E-4</v>
      </c>
      <c r="CS204">
        <v>1.195E-4</v>
      </c>
      <c r="CT204">
        <v>7.25E-5</v>
      </c>
      <c r="CU204">
        <v>3.6000000000000001E-5</v>
      </c>
      <c r="CV204" s="25">
        <v>9.9299999999999998E-6</v>
      </c>
      <c r="CW204" s="25">
        <v>3.7799999999999998E-6</v>
      </c>
      <c r="CX204" s="25">
        <v>1.42E-5</v>
      </c>
      <c r="CY204">
        <v>5.41E-5</v>
      </c>
      <c r="CZ204">
        <v>9.48E-5</v>
      </c>
      <c r="DA204">
        <v>1.383E-4</v>
      </c>
      <c r="DB204">
        <v>2.0939999999999999E-4</v>
      </c>
      <c r="DC204">
        <v>2.719E-4</v>
      </c>
      <c r="DD204">
        <v>2.2900000000000001E-4</v>
      </c>
      <c r="DE204">
        <v>2.0110000000000001E-4</v>
      </c>
      <c r="DF204">
        <v>1.4520000000000001E-4</v>
      </c>
      <c r="DG204">
        <v>1.328E-4</v>
      </c>
      <c r="DH204">
        <v>1.2349999999999999E-4</v>
      </c>
      <c r="DI204">
        <v>1.2120000000000001E-4</v>
      </c>
    </row>
    <row r="205" spans="1:113" x14ac:dyDescent="0.25">
      <c r="A205" t="str">
        <f t="shared" si="3"/>
        <v>North Coast / North Bay_All_All_All_All_0 to 20 kW_44053</v>
      </c>
      <c r="B205" t="s">
        <v>155</v>
      </c>
      <c r="C205" t="s">
        <v>227</v>
      </c>
      <c r="D205" t="s">
        <v>228</v>
      </c>
      <c r="E205" t="s">
        <v>2</v>
      </c>
      <c r="F205" t="s">
        <v>2</v>
      </c>
      <c r="G205" t="s">
        <v>2</v>
      </c>
      <c r="H205" t="s">
        <v>2</v>
      </c>
      <c r="I205" t="s">
        <v>208</v>
      </c>
      <c r="J205" s="11">
        <v>44053</v>
      </c>
      <c r="K205">
        <v>15</v>
      </c>
      <c r="L205">
        <v>18</v>
      </c>
      <c r="M205">
        <v>7715</v>
      </c>
      <c r="N205">
        <v>0</v>
      </c>
      <c r="O205">
        <v>0</v>
      </c>
      <c r="P205">
        <v>0</v>
      </c>
      <c r="Q205">
        <v>0</v>
      </c>
      <c r="R205">
        <v>1.1403430000000001</v>
      </c>
      <c r="S205">
        <v>1.114514</v>
      </c>
      <c r="T205">
        <v>1.1007020000000001</v>
      </c>
      <c r="U205">
        <v>1.0955820000000001</v>
      </c>
      <c r="V205">
        <v>1.0887990000000001</v>
      </c>
      <c r="W205">
        <v>1.146204</v>
      </c>
      <c r="X205">
        <v>1.164339</v>
      </c>
      <c r="Y205">
        <v>1.2476910000000001</v>
      </c>
      <c r="Z205">
        <v>1.510302</v>
      </c>
      <c r="AA205">
        <v>1.6894739999999999</v>
      </c>
      <c r="AB205">
        <v>1.8525720000000001</v>
      </c>
      <c r="AC205">
        <v>1.9756339999999999</v>
      </c>
      <c r="AD205">
        <v>2.046154</v>
      </c>
      <c r="AE205">
        <v>2.143059</v>
      </c>
      <c r="AF205">
        <v>2.20824</v>
      </c>
      <c r="AG205">
        <v>2.1185960000000001</v>
      </c>
      <c r="AH205">
        <v>1.960728</v>
      </c>
      <c r="AI205">
        <v>1.652474</v>
      </c>
      <c r="AJ205">
        <v>1.472218</v>
      </c>
      <c r="AK205">
        <v>1.3588979999999999</v>
      </c>
      <c r="AL205">
        <v>1.399427</v>
      </c>
      <c r="AM205">
        <v>1.344638</v>
      </c>
      <c r="AN205">
        <v>1.2572190000000001</v>
      </c>
      <c r="AO205">
        <v>1.203398</v>
      </c>
      <c r="AP205">
        <v>68.925219999999996</v>
      </c>
      <c r="AQ205">
        <v>68.256330000000005</v>
      </c>
      <c r="AR205">
        <v>66.43938</v>
      </c>
      <c r="AS205">
        <v>65.320679999999996</v>
      </c>
      <c r="AT205">
        <v>64.40558</v>
      </c>
      <c r="AU205">
        <v>63.951839999999997</v>
      </c>
      <c r="AV205">
        <v>63.208280000000002</v>
      </c>
      <c r="AW205">
        <v>63.209580000000003</v>
      </c>
      <c r="AX205">
        <v>66.983289999999997</v>
      </c>
      <c r="AY205">
        <v>70.838229999999996</v>
      </c>
      <c r="AZ205">
        <v>75.032169999999994</v>
      </c>
      <c r="BA205">
        <v>80.068780000000004</v>
      </c>
      <c r="BB205">
        <v>84.480549999999994</v>
      </c>
      <c r="BC205">
        <v>87.847840000000005</v>
      </c>
      <c r="BD205">
        <v>91.026110000000003</v>
      </c>
      <c r="BE205">
        <v>92.287719999999993</v>
      </c>
      <c r="BF205">
        <v>92.152010000000004</v>
      </c>
      <c r="BG205">
        <v>90.050650000000005</v>
      </c>
      <c r="BH205">
        <v>87.398150000000001</v>
      </c>
      <c r="BI205">
        <v>83.635379999999998</v>
      </c>
      <c r="BJ205">
        <v>78.500810000000001</v>
      </c>
      <c r="BK205">
        <v>74.38391</v>
      </c>
      <c r="BL205">
        <v>72.081090000000003</v>
      </c>
      <c r="BM205">
        <v>69.903490000000005</v>
      </c>
      <c r="BN205">
        <v>-3.9250999999999999E-3</v>
      </c>
      <c r="BO205">
        <v>-5.3274000000000004E-3</v>
      </c>
      <c r="BP205">
        <v>-3.4954999999999999E-3</v>
      </c>
      <c r="BQ205">
        <v>-4.9014999999999996E-3</v>
      </c>
      <c r="BR205">
        <v>-1.5267E-3</v>
      </c>
      <c r="BS205">
        <v>-1.10706E-2</v>
      </c>
      <c r="BT205">
        <v>-3.0060999999999998E-3</v>
      </c>
      <c r="BU205">
        <v>-4.6334000000000002E-3</v>
      </c>
      <c r="BV205">
        <v>-2.3119E-3</v>
      </c>
      <c r="BW205">
        <v>9.0900000000000009E-3</v>
      </c>
      <c r="BX205">
        <v>-3.7965E-3</v>
      </c>
      <c r="BY205">
        <v>3.1232E-3</v>
      </c>
      <c r="BZ205">
        <v>8.2418999999999999E-3</v>
      </c>
      <c r="CA205">
        <v>1.33866E-2</v>
      </c>
      <c r="CB205">
        <v>4.07029E-2</v>
      </c>
      <c r="CC205">
        <v>6.2117800000000001E-2</v>
      </c>
      <c r="CD205">
        <v>5.7368599999999999E-2</v>
      </c>
      <c r="CE205">
        <v>3.8094200000000002E-2</v>
      </c>
      <c r="CF205">
        <v>1.0992500000000001E-2</v>
      </c>
      <c r="CG205">
        <v>9.9130999999999993E-3</v>
      </c>
      <c r="CH205">
        <v>-5.2912000000000002E-3</v>
      </c>
      <c r="CI205">
        <v>-7.5764999999999999E-3</v>
      </c>
      <c r="CJ205">
        <v>-7.0775999999999999E-3</v>
      </c>
      <c r="CK205">
        <v>-8.1490999999999994E-3</v>
      </c>
      <c r="CL205">
        <v>8.1000000000000004E-5</v>
      </c>
      <c r="CM205">
        <v>8.2200000000000006E-5</v>
      </c>
      <c r="CN205">
        <v>9.2999999999999997E-5</v>
      </c>
      <c r="CO205">
        <v>8.8300000000000005E-5</v>
      </c>
      <c r="CP205">
        <v>8.3300000000000005E-5</v>
      </c>
      <c r="CQ205">
        <v>9.3499999999999996E-5</v>
      </c>
      <c r="CR205">
        <v>8.9699999999999998E-5</v>
      </c>
      <c r="CS205">
        <v>7.8800000000000004E-5</v>
      </c>
      <c r="CT205">
        <v>5.9899999999999999E-5</v>
      </c>
      <c r="CU205">
        <v>3.6999999999999998E-5</v>
      </c>
      <c r="CV205">
        <v>1.31E-5</v>
      </c>
      <c r="CW205" s="25">
        <v>3.9999999999999998E-6</v>
      </c>
      <c r="CX205" s="25">
        <v>1.43E-5</v>
      </c>
      <c r="CY205">
        <v>5.1499999999999998E-5</v>
      </c>
      <c r="CZ205">
        <v>8.7999999999999998E-5</v>
      </c>
      <c r="DA205">
        <v>1.178E-4</v>
      </c>
      <c r="DB205">
        <v>1.55E-4</v>
      </c>
      <c r="DC205">
        <v>1.8929999999999999E-4</v>
      </c>
      <c r="DD205">
        <v>1.728E-4</v>
      </c>
      <c r="DE205">
        <v>1.461E-4</v>
      </c>
      <c r="DF205">
        <v>1.02E-4</v>
      </c>
      <c r="DG205">
        <v>8.9800000000000001E-5</v>
      </c>
      <c r="DH205">
        <v>8.2399999999999997E-5</v>
      </c>
      <c r="DI205">
        <v>8.0500000000000005E-5</v>
      </c>
    </row>
    <row r="206" spans="1:113" x14ac:dyDescent="0.25">
      <c r="A206" t="str">
        <f t="shared" si="3"/>
        <v>North Coast / North Bay_All_All_All_All_0 to 20 kW_44056</v>
      </c>
      <c r="B206" t="s">
        <v>155</v>
      </c>
      <c r="C206" t="s">
        <v>227</v>
      </c>
      <c r="D206" t="s">
        <v>228</v>
      </c>
      <c r="E206" t="s">
        <v>2</v>
      </c>
      <c r="F206" t="s">
        <v>2</v>
      </c>
      <c r="G206" t="s">
        <v>2</v>
      </c>
      <c r="H206" t="s">
        <v>2</v>
      </c>
      <c r="I206" t="s">
        <v>208</v>
      </c>
      <c r="J206" s="11">
        <v>44056</v>
      </c>
      <c r="K206">
        <v>15</v>
      </c>
      <c r="L206">
        <v>18</v>
      </c>
      <c r="M206">
        <v>7715</v>
      </c>
      <c r="N206">
        <v>0</v>
      </c>
      <c r="O206">
        <v>0</v>
      </c>
      <c r="P206">
        <v>0</v>
      </c>
      <c r="Q206">
        <v>0</v>
      </c>
      <c r="R206">
        <v>1.1292</v>
      </c>
      <c r="S206">
        <v>1.1124099999999999</v>
      </c>
      <c r="T206">
        <v>1.0889800000000001</v>
      </c>
      <c r="U206">
        <v>1.0932409999999999</v>
      </c>
      <c r="V206">
        <v>1.0928359999999999</v>
      </c>
      <c r="W206">
        <v>1.133591</v>
      </c>
      <c r="X206">
        <v>1.1145769999999999</v>
      </c>
      <c r="Y206">
        <v>1.200353</v>
      </c>
      <c r="Z206">
        <v>1.4729239999999999</v>
      </c>
      <c r="AA206">
        <v>1.670806</v>
      </c>
      <c r="AB206">
        <v>1.865977</v>
      </c>
      <c r="AC206">
        <v>2.0274139999999998</v>
      </c>
      <c r="AD206">
        <v>2.1971440000000002</v>
      </c>
      <c r="AE206">
        <v>2.3210839999999999</v>
      </c>
      <c r="AF206">
        <v>2.3989729999999998</v>
      </c>
      <c r="AG206">
        <v>2.3795120000000001</v>
      </c>
      <c r="AH206">
        <v>2.222051</v>
      </c>
      <c r="AI206">
        <v>1.875013</v>
      </c>
      <c r="AJ206">
        <v>1.6425529999999999</v>
      </c>
      <c r="AK206">
        <v>1.4861759999999999</v>
      </c>
      <c r="AL206">
        <v>1.4985409999999999</v>
      </c>
      <c r="AM206">
        <v>1.406863</v>
      </c>
      <c r="AN206">
        <v>1.3169979999999999</v>
      </c>
      <c r="AO206">
        <v>1.246523</v>
      </c>
      <c r="AP206">
        <v>70.143020000000007</v>
      </c>
      <c r="AQ206">
        <v>64.350520000000003</v>
      </c>
      <c r="AR206">
        <v>63.063380000000002</v>
      </c>
      <c r="AS206">
        <v>61.335630000000002</v>
      </c>
      <c r="AT206">
        <v>60.021900000000002</v>
      </c>
      <c r="AU206">
        <v>58.498959999999997</v>
      </c>
      <c r="AV206">
        <v>57.850189999999998</v>
      </c>
      <c r="AW206">
        <v>58.938540000000003</v>
      </c>
      <c r="AX206">
        <v>64.886229999999998</v>
      </c>
      <c r="AY206">
        <v>71.122559999999993</v>
      </c>
      <c r="AZ206">
        <v>77.442750000000004</v>
      </c>
      <c r="BA206">
        <v>84.332499999999996</v>
      </c>
      <c r="BB206">
        <v>89.862629999999996</v>
      </c>
      <c r="BC206">
        <v>94.049350000000004</v>
      </c>
      <c r="BD206">
        <v>96.922550000000001</v>
      </c>
      <c r="BE206">
        <v>98.973209999999995</v>
      </c>
      <c r="BF206">
        <v>99.896979999999999</v>
      </c>
      <c r="BG206">
        <v>99.503680000000003</v>
      </c>
      <c r="BH206">
        <v>96.928420000000003</v>
      </c>
      <c r="BI206">
        <v>93.368570000000005</v>
      </c>
      <c r="BJ206">
        <v>87.667320000000004</v>
      </c>
      <c r="BK206">
        <v>82.27167</v>
      </c>
      <c r="BL206">
        <v>78.65692</v>
      </c>
      <c r="BM206">
        <v>75.874200000000002</v>
      </c>
      <c r="BN206">
        <v>-4.5380999999999998E-3</v>
      </c>
      <c r="BO206">
        <v>-6.6934000000000004E-3</v>
      </c>
      <c r="BP206">
        <v>-2.7567999999999998E-3</v>
      </c>
      <c r="BQ206">
        <v>-3.1194999999999999E-3</v>
      </c>
      <c r="BR206">
        <v>-1.2384E-3</v>
      </c>
      <c r="BS206">
        <v>-3.1982999999999998E-3</v>
      </c>
      <c r="BT206">
        <v>-4.3721999999999997E-3</v>
      </c>
      <c r="BU206">
        <v>5.8918E-3</v>
      </c>
      <c r="BV206">
        <v>1.12295E-2</v>
      </c>
      <c r="BW206">
        <v>1.32675E-2</v>
      </c>
      <c r="BX206">
        <v>2.5837E-3</v>
      </c>
      <c r="BY206">
        <v>1.3879999999999999E-3</v>
      </c>
      <c r="BZ206">
        <v>1.11681E-2</v>
      </c>
      <c r="CA206">
        <v>2.08775E-2</v>
      </c>
      <c r="CB206">
        <v>4.836E-2</v>
      </c>
      <c r="CC206">
        <v>5.66001E-2</v>
      </c>
      <c r="CD206">
        <v>5.3283799999999999E-2</v>
      </c>
      <c r="CE206">
        <v>4.1144699999999999E-2</v>
      </c>
      <c r="CF206">
        <v>1.23728E-2</v>
      </c>
      <c r="CG206">
        <v>9.5945000000000006E-3</v>
      </c>
      <c r="CH206">
        <v>-6.847E-4</v>
      </c>
      <c r="CI206">
        <v>-6.9493999999999997E-3</v>
      </c>
      <c r="CJ206">
        <v>-8.6983000000000008E-3</v>
      </c>
      <c r="CK206">
        <v>-8.6473000000000001E-3</v>
      </c>
      <c r="CL206">
        <v>8.2000000000000001E-5</v>
      </c>
      <c r="CM206">
        <v>8.2999999999999998E-5</v>
      </c>
      <c r="CN206">
        <v>9.4699999999999998E-5</v>
      </c>
      <c r="CO206">
        <v>8.9300000000000002E-5</v>
      </c>
      <c r="CP206">
        <v>8.0000000000000007E-5</v>
      </c>
      <c r="CQ206">
        <v>8.6399999999999999E-5</v>
      </c>
      <c r="CR206">
        <v>9.1299999999999997E-5</v>
      </c>
      <c r="CS206">
        <v>7.3200000000000004E-5</v>
      </c>
      <c r="CT206">
        <v>4.9499999999999997E-5</v>
      </c>
      <c r="CU206">
        <v>2.7699999999999999E-5</v>
      </c>
      <c r="CV206" s="25">
        <v>9.6099999999999995E-6</v>
      </c>
      <c r="CW206" s="25">
        <v>3.5700000000000001E-6</v>
      </c>
      <c r="CX206">
        <v>1.19E-5</v>
      </c>
      <c r="CY206">
        <v>5.1100000000000002E-5</v>
      </c>
      <c r="CZ206">
        <v>9.3300000000000005E-5</v>
      </c>
      <c r="DA206">
        <v>1.371E-4</v>
      </c>
      <c r="DB206">
        <v>2.0379999999999999E-4</v>
      </c>
      <c r="DC206">
        <v>2.6200000000000003E-4</v>
      </c>
      <c r="DD206">
        <v>2.273E-4</v>
      </c>
      <c r="DE206">
        <v>2.0129999999999999E-4</v>
      </c>
      <c r="DF206">
        <v>1.382E-4</v>
      </c>
      <c r="DG206">
        <v>1.2070000000000001E-4</v>
      </c>
      <c r="DH206">
        <v>1.014E-4</v>
      </c>
      <c r="DI206">
        <v>9.2200000000000005E-5</v>
      </c>
    </row>
    <row r="207" spans="1:113" x14ac:dyDescent="0.25">
      <c r="A207" t="str">
        <f t="shared" si="3"/>
        <v>North Coast / North Bay_All_All_All_All_0 to 20 kW_44057</v>
      </c>
      <c r="B207" t="s">
        <v>155</v>
      </c>
      <c r="C207" t="s">
        <v>227</v>
      </c>
      <c r="D207" t="s">
        <v>228</v>
      </c>
      <c r="E207" t="s">
        <v>2</v>
      </c>
      <c r="F207" t="s">
        <v>2</v>
      </c>
      <c r="G207" t="s">
        <v>2</v>
      </c>
      <c r="H207" t="s">
        <v>2</v>
      </c>
      <c r="I207" t="s">
        <v>208</v>
      </c>
      <c r="J207" s="11">
        <v>44057</v>
      </c>
      <c r="K207">
        <v>15</v>
      </c>
      <c r="L207">
        <v>18</v>
      </c>
      <c r="M207">
        <v>7715</v>
      </c>
      <c r="N207">
        <v>0</v>
      </c>
      <c r="O207">
        <v>0</v>
      </c>
      <c r="P207">
        <v>0</v>
      </c>
      <c r="Q207">
        <v>0</v>
      </c>
      <c r="R207">
        <v>1.1959649999999999</v>
      </c>
      <c r="S207">
        <v>1.1678649999999999</v>
      </c>
      <c r="T207">
        <v>1.144134</v>
      </c>
      <c r="U207">
        <v>1.144334</v>
      </c>
      <c r="V207">
        <v>1.1612849999999999</v>
      </c>
      <c r="W207">
        <v>1.2242630000000001</v>
      </c>
      <c r="X207">
        <v>1.2573589999999999</v>
      </c>
      <c r="Y207">
        <v>1.3381130000000001</v>
      </c>
      <c r="Z207">
        <v>1.5665819999999999</v>
      </c>
      <c r="AA207">
        <v>1.813761</v>
      </c>
      <c r="AB207">
        <v>2.0486749999999998</v>
      </c>
      <c r="AC207">
        <v>2.214372</v>
      </c>
      <c r="AD207">
        <v>2.4092190000000002</v>
      </c>
      <c r="AE207">
        <v>2.5236879999999999</v>
      </c>
      <c r="AF207">
        <v>2.5284819999999999</v>
      </c>
      <c r="AG207">
        <v>2.473042</v>
      </c>
      <c r="AH207">
        <v>2.3452510000000002</v>
      </c>
      <c r="AI207">
        <v>2.0576469999999998</v>
      </c>
      <c r="AJ207">
        <v>1.7943150000000001</v>
      </c>
      <c r="AK207">
        <v>1.430547</v>
      </c>
      <c r="AL207">
        <v>1.4104449999999999</v>
      </c>
      <c r="AM207">
        <v>1.509892</v>
      </c>
      <c r="AN207">
        <v>1.4960039999999999</v>
      </c>
      <c r="AO207">
        <v>1.401065</v>
      </c>
      <c r="AP207">
        <v>77.263419999999996</v>
      </c>
      <c r="AQ207">
        <v>72.919089999999997</v>
      </c>
      <c r="AR207">
        <v>71.377089999999995</v>
      </c>
      <c r="AS207">
        <v>70.503150000000005</v>
      </c>
      <c r="AT207">
        <v>69.595879999999994</v>
      </c>
      <c r="AU207">
        <v>69.158209999999997</v>
      </c>
      <c r="AV207">
        <v>68.269540000000006</v>
      </c>
      <c r="AW207">
        <v>68.929450000000003</v>
      </c>
      <c r="AX207">
        <v>72.244389999999996</v>
      </c>
      <c r="AY207">
        <v>76.933639999999997</v>
      </c>
      <c r="AZ207">
        <v>82.474170000000001</v>
      </c>
      <c r="BA207">
        <v>88.052729999999997</v>
      </c>
      <c r="BB207">
        <v>93.672020000000003</v>
      </c>
      <c r="BC207">
        <v>98.425489999999996</v>
      </c>
      <c r="BD207">
        <v>101.44450000000001</v>
      </c>
      <c r="BE207">
        <v>104.0034</v>
      </c>
      <c r="BF207">
        <v>105.31610000000001</v>
      </c>
      <c r="BG207">
        <v>104.345</v>
      </c>
      <c r="BH207">
        <v>101.4303</v>
      </c>
      <c r="BI207">
        <v>98.531360000000006</v>
      </c>
      <c r="BJ207">
        <v>93.585239999999999</v>
      </c>
      <c r="BK207">
        <v>89.277540000000002</v>
      </c>
      <c r="BL207">
        <v>85.752589999999998</v>
      </c>
      <c r="BM207">
        <v>82.880480000000006</v>
      </c>
      <c r="BN207">
        <v>-4.4735E-3</v>
      </c>
      <c r="BO207">
        <v>-4.6379000000000004E-3</v>
      </c>
      <c r="BP207">
        <v>-1.6793000000000001E-3</v>
      </c>
      <c r="BQ207">
        <v>-1.0338000000000001E-3</v>
      </c>
      <c r="BR207">
        <v>8.8509999999999999E-4</v>
      </c>
      <c r="BS207">
        <v>-1.0717999999999999E-3</v>
      </c>
      <c r="BT207">
        <v>-4.4882000000000003E-3</v>
      </c>
      <c r="BU207">
        <v>1.7283000000000001E-3</v>
      </c>
      <c r="BV207">
        <v>5.0600000000000005E-4</v>
      </c>
      <c r="BW207">
        <v>-5.2205000000000003E-3</v>
      </c>
      <c r="BX207">
        <v>-3.1147000000000002E-3</v>
      </c>
      <c r="BY207">
        <v>1.6631E-3</v>
      </c>
      <c r="BZ207">
        <v>1.53402E-2</v>
      </c>
      <c r="CA207">
        <v>2.6642599999999999E-2</v>
      </c>
      <c r="CB207">
        <v>5.7356299999999999E-2</v>
      </c>
      <c r="CC207">
        <v>6.7763299999999999E-2</v>
      </c>
      <c r="CD207">
        <v>6.4905000000000004E-2</v>
      </c>
      <c r="CE207">
        <v>4.9639599999999999E-2</v>
      </c>
      <c r="CF207">
        <v>1.52529E-2</v>
      </c>
      <c r="CG207">
        <v>1.4359200000000001E-2</v>
      </c>
      <c r="CH207">
        <v>1.5156E-3</v>
      </c>
      <c r="CI207">
        <v>-2.3829999999999999E-4</v>
      </c>
      <c r="CJ207">
        <v>-1.7205E-3</v>
      </c>
      <c r="CK207">
        <v>-6.7880000000000002E-4</v>
      </c>
      <c r="CL207">
        <v>4.6600000000000001E-5</v>
      </c>
      <c r="CM207">
        <v>4.35E-5</v>
      </c>
      <c r="CN207">
        <v>4.7500000000000003E-5</v>
      </c>
      <c r="CO207">
        <v>4.5099999999999998E-5</v>
      </c>
      <c r="CP207">
        <v>4.2599999999999999E-5</v>
      </c>
      <c r="CQ207">
        <v>4.3699999999999998E-5</v>
      </c>
      <c r="CR207">
        <v>5.7299999999999997E-5</v>
      </c>
      <c r="CS207">
        <v>5.0800000000000002E-5</v>
      </c>
      <c r="CT207">
        <v>3.8800000000000001E-5</v>
      </c>
      <c r="CU207">
        <v>2.3200000000000001E-5</v>
      </c>
      <c r="CV207" s="25">
        <v>9.8200000000000008E-6</v>
      </c>
      <c r="CW207" s="25">
        <v>3.1099999999999999E-6</v>
      </c>
      <c r="CX207">
        <v>1.1600000000000001E-5</v>
      </c>
      <c r="CY207">
        <v>4.2799999999999997E-5</v>
      </c>
      <c r="CZ207">
        <v>7.7000000000000001E-5</v>
      </c>
      <c r="DA207">
        <v>1.1239999999999999E-4</v>
      </c>
      <c r="DB207">
        <v>1.5310000000000001E-4</v>
      </c>
      <c r="DC207">
        <v>1.984E-4</v>
      </c>
      <c r="DD207">
        <v>1.84E-4</v>
      </c>
      <c r="DE207">
        <v>1.6699999999999999E-4</v>
      </c>
      <c r="DF207">
        <v>1.2449999999999999E-4</v>
      </c>
      <c r="DG207">
        <v>1.093E-4</v>
      </c>
      <c r="DH207">
        <v>9.4400000000000004E-5</v>
      </c>
      <c r="DI207">
        <v>8.2299999999999995E-5</v>
      </c>
    </row>
    <row r="208" spans="1:113" x14ac:dyDescent="0.25">
      <c r="A208" t="str">
        <f t="shared" si="3"/>
        <v>North Coast / North Bay_All_All_All_All_0 to 20 kW_44060</v>
      </c>
      <c r="B208" t="s">
        <v>155</v>
      </c>
      <c r="C208" t="s">
        <v>227</v>
      </c>
      <c r="D208" t="s">
        <v>228</v>
      </c>
      <c r="E208" t="s">
        <v>2</v>
      </c>
      <c r="F208" t="s">
        <v>2</v>
      </c>
      <c r="G208" t="s">
        <v>2</v>
      </c>
      <c r="H208" t="s">
        <v>2</v>
      </c>
      <c r="I208" t="s">
        <v>208</v>
      </c>
      <c r="J208" s="11">
        <v>44060</v>
      </c>
      <c r="K208">
        <v>15</v>
      </c>
      <c r="L208">
        <v>18</v>
      </c>
      <c r="M208">
        <v>7715</v>
      </c>
      <c r="N208">
        <v>0</v>
      </c>
      <c r="O208">
        <v>0</v>
      </c>
      <c r="P208">
        <v>0</v>
      </c>
      <c r="Q208">
        <v>0</v>
      </c>
      <c r="R208">
        <v>1.232623</v>
      </c>
      <c r="S208">
        <v>1.2034009999999999</v>
      </c>
      <c r="T208">
        <v>1.174911</v>
      </c>
      <c r="U208">
        <v>1.176912</v>
      </c>
      <c r="V208">
        <v>1.1884330000000001</v>
      </c>
      <c r="W208">
        <v>1.2600260000000001</v>
      </c>
      <c r="X208">
        <v>1.3455839999999999</v>
      </c>
      <c r="Y208">
        <v>1.4519789999999999</v>
      </c>
      <c r="Z208">
        <v>1.7613049999999999</v>
      </c>
      <c r="AA208">
        <v>1.9805980000000001</v>
      </c>
      <c r="AB208">
        <v>2.1678989999999998</v>
      </c>
      <c r="AC208">
        <v>2.185924</v>
      </c>
      <c r="AD208">
        <v>2.1944940000000002</v>
      </c>
      <c r="AE208">
        <v>2.2644220000000002</v>
      </c>
      <c r="AF208">
        <v>2.2824049999999998</v>
      </c>
      <c r="AG208">
        <v>2.2325050000000002</v>
      </c>
      <c r="AH208">
        <v>2.05918</v>
      </c>
      <c r="AI208">
        <v>1.7253810000000001</v>
      </c>
      <c r="AJ208">
        <v>1.538905</v>
      </c>
      <c r="AK208">
        <v>1.43455</v>
      </c>
      <c r="AL208">
        <v>1.4762599999999999</v>
      </c>
      <c r="AM208">
        <v>1.387713</v>
      </c>
      <c r="AN208">
        <v>1.321191</v>
      </c>
      <c r="AO208">
        <v>1.2624089999999999</v>
      </c>
      <c r="AP208">
        <v>76.90813</v>
      </c>
      <c r="AQ208">
        <v>76.490099999999998</v>
      </c>
      <c r="AR208">
        <v>74.927289999999999</v>
      </c>
      <c r="AS208">
        <v>73.280339999999995</v>
      </c>
      <c r="AT208">
        <v>72.114940000000004</v>
      </c>
      <c r="AU208">
        <v>72.395420000000001</v>
      </c>
      <c r="AV208">
        <v>72.34984</v>
      </c>
      <c r="AW208">
        <v>72.273989999999998</v>
      </c>
      <c r="AX208">
        <v>74.000060000000005</v>
      </c>
      <c r="AY208">
        <v>76.545940000000002</v>
      </c>
      <c r="AZ208">
        <v>82.46772</v>
      </c>
      <c r="BA208">
        <v>82.699060000000003</v>
      </c>
      <c r="BB208">
        <v>83.375529999999998</v>
      </c>
      <c r="BC208">
        <v>85.605410000000006</v>
      </c>
      <c r="BD208">
        <v>89.50112</v>
      </c>
      <c r="BE208">
        <v>91.236630000000005</v>
      </c>
      <c r="BF208">
        <v>92.226489999999998</v>
      </c>
      <c r="BG208">
        <v>89.736149999999995</v>
      </c>
      <c r="BH208">
        <v>88.13579</v>
      </c>
      <c r="BI208">
        <v>87.012500000000003</v>
      </c>
      <c r="BJ208">
        <v>82.638229999999993</v>
      </c>
      <c r="BK208">
        <v>80.127489999999995</v>
      </c>
      <c r="BL208">
        <v>78.169759999999997</v>
      </c>
      <c r="BM208">
        <v>77.07414</v>
      </c>
      <c r="BN208">
        <v>-3.8452E-3</v>
      </c>
      <c r="BO208">
        <v>1.595E-4</v>
      </c>
      <c r="BP208">
        <v>-9.0339999999999995E-4</v>
      </c>
      <c r="BQ208">
        <v>-1.7340999999999999E-3</v>
      </c>
      <c r="BR208">
        <v>1.7450000000000001E-4</v>
      </c>
      <c r="BS208">
        <v>-7.7673999999999998E-3</v>
      </c>
      <c r="BT208">
        <v>-2.9443999999999998E-3</v>
      </c>
      <c r="BU208">
        <v>-1.14793E-2</v>
      </c>
      <c r="BV208">
        <v>-1.6419400000000001E-2</v>
      </c>
      <c r="BW208">
        <v>-8.2232999999999994E-3</v>
      </c>
      <c r="BX208">
        <v>-1.18476E-2</v>
      </c>
      <c r="BY208">
        <v>3.4428000000000002E-3</v>
      </c>
      <c r="BZ208">
        <v>7.1863999999999999E-3</v>
      </c>
      <c r="CA208">
        <v>1.2028499999999999E-2</v>
      </c>
      <c r="CB208">
        <v>4.03472E-2</v>
      </c>
      <c r="CC208">
        <v>6.1728699999999997E-2</v>
      </c>
      <c r="CD208">
        <v>5.8748300000000003E-2</v>
      </c>
      <c r="CE208">
        <v>3.7971400000000002E-2</v>
      </c>
      <c r="CF208">
        <v>1.1657000000000001E-2</v>
      </c>
      <c r="CG208">
        <v>1.32441E-2</v>
      </c>
      <c r="CH208">
        <v>-4.1580999999999996E-3</v>
      </c>
      <c r="CI208">
        <v>-4.4324000000000004E-3</v>
      </c>
      <c r="CJ208">
        <v>-4.2770999999999998E-3</v>
      </c>
      <c r="CK208">
        <v>-4.3024999999999999E-3</v>
      </c>
      <c r="CL208" s="25">
        <v>9.9500000000000006E-5</v>
      </c>
      <c r="CM208" s="25">
        <v>1.004E-4</v>
      </c>
      <c r="CN208" s="25">
        <v>1.121E-4</v>
      </c>
      <c r="CO208" s="25">
        <v>1.0170000000000001E-4</v>
      </c>
      <c r="CP208" s="25">
        <v>8.9499999999999994E-5</v>
      </c>
      <c r="CQ208" s="25">
        <v>1.02E-4</v>
      </c>
      <c r="CR208" s="25">
        <v>9.87E-5</v>
      </c>
      <c r="CS208" s="25">
        <v>8.1799999999999996E-5</v>
      </c>
      <c r="CT208" s="25">
        <v>5.8199999999999998E-5</v>
      </c>
      <c r="CU208" s="25">
        <v>3.4999999999999997E-5</v>
      </c>
      <c r="CV208" s="25">
        <v>1.38E-5</v>
      </c>
      <c r="CW208" s="25">
        <v>4.16E-6</v>
      </c>
      <c r="CX208" s="25">
        <v>1.49E-5</v>
      </c>
      <c r="CY208" s="25">
        <v>4.9200000000000003E-5</v>
      </c>
      <c r="CZ208" s="25">
        <v>8.6600000000000004E-5</v>
      </c>
      <c r="DA208" s="25">
        <v>1.116E-4</v>
      </c>
      <c r="DB208" s="25">
        <v>1.428E-4</v>
      </c>
      <c r="DC208" s="25">
        <v>1.627E-4</v>
      </c>
      <c r="DD208" s="25">
        <v>1.5669999999999999E-4</v>
      </c>
      <c r="DE208" s="25">
        <v>1.4339999999999999E-4</v>
      </c>
      <c r="DF208" s="25">
        <v>9.9400000000000004E-5</v>
      </c>
      <c r="DG208" s="25">
        <v>9.1799999999999995E-5</v>
      </c>
      <c r="DH208" s="25">
        <v>8.5799999999999998E-5</v>
      </c>
      <c r="DI208" s="25">
        <v>8.7399999999999997E-5</v>
      </c>
    </row>
    <row r="209" spans="1:113" x14ac:dyDescent="0.25">
      <c r="A209" t="str">
        <f t="shared" si="3"/>
        <v>North Coast / North Bay_All_All_All_All_0 to 20 kW_44061</v>
      </c>
      <c r="B209" t="s">
        <v>155</v>
      </c>
      <c r="C209" t="s">
        <v>227</v>
      </c>
      <c r="D209" t="s">
        <v>228</v>
      </c>
      <c r="E209" t="s">
        <v>2</v>
      </c>
      <c r="F209" t="s">
        <v>2</v>
      </c>
      <c r="G209" t="s">
        <v>2</v>
      </c>
      <c r="H209" t="s">
        <v>2</v>
      </c>
      <c r="I209" t="s">
        <v>208</v>
      </c>
      <c r="J209" s="11">
        <v>44061</v>
      </c>
      <c r="K209">
        <v>15</v>
      </c>
      <c r="L209">
        <v>18</v>
      </c>
      <c r="M209">
        <v>7715</v>
      </c>
      <c r="N209">
        <v>0</v>
      </c>
      <c r="O209">
        <v>0</v>
      </c>
      <c r="P209">
        <v>0</v>
      </c>
      <c r="Q209">
        <v>0</v>
      </c>
      <c r="R209">
        <v>1.212013</v>
      </c>
      <c r="S209">
        <v>1.1924239999999999</v>
      </c>
      <c r="T209">
        <v>1.1572370000000001</v>
      </c>
      <c r="U209">
        <v>1.167656</v>
      </c>
      <c r="V209">
        <v>1.177826</v>
      </c>
      <c r="W209">
        <v>1.2308840000000001</v>
      </c>
      <c r="X209">
        <v>1.292152</v>
      </c>
      <c r="Y209">
        <v>1.400798</v>
      </c>
      <c r="Z209">
        <v>1.715541</v>
      </c>
      <c r="AA209">
        <v>1.974159</v>
      </c>
      <c r="AB209">
        <v>2.2118470000000001</v>
      </c>
      <c r="AC209">
        <v>2.3911180000000001</v>
      </c>
      <c r="AD209">
        <v>2.5024109999999999</v>
      </c>
      <c r="AE209">
        <v>2.6135899999999999</v>
      </c>
      <c r="AF209">
        <v>2.638474</v>
      </c>
      <c r="AG209">
        <v>2.5780289999999999</v>
      </c>
      <c r="AH209">
        <v>2.3784290000000001</v>
      </c>
      <c r="AI209">
        <v>1.9638139999999999</v>
      </c>
      <c r="AJ209">
        <v>1.748224</v>
      </c>
      <c r="AK209">
        <v>1.5968720000000001</v>
      </c>
      <c r="AL209">
        <v>1.6222669999999999</v>
      </c>
      <c r="AM209">
        <v>1.500378</v>
      </c>
      <c r="AN209">
        <v>1.4107609999999999</v>
      </c>
      <c r="AO209">
        <v>1.338498</v>
      </c>
      <c r="AP209">
        <v>75.472189999999998</v>
      </c>
      <c r="AQ209">
        <v>73.893379999999993</v>
      </c>
      <c r="AR209">
        <v>72.826179999999994</v>
      </c>
      <c r="AS209">
        <v>72.065979999999996</v>
      </c>
      <c r="AT209">
        <v>71.279830000000004</v>
      </c>
      <c r="AU209">
        <v>70.366739999999993</v>
      </c>
      <c r="AV209">
        <v>69.747370000000004</v>
      </c>
      <c r="AW209">
        <v>70.034840000000003</v>
      </c>
      <c r="AX209">
        <v>72.996420000000001</v>
      </c>
      <c r="AY209">
        <v>77.942989999999995</v>
      </c>
      <c r="AZ209">
        <v>83.680819999999997</v>
      </c>
      <c r="BA209">
        <v>89.265860000000004</v>
      </c>
      <c r="BB209">
        <v>92.967389999999995</v>
      </c>
      <c r="BC209">
        <v>97.292420000000007</v>
      </c>
      <c r="BD209">
        <v>100.949</v>
      </c>
      <c r="BE209">
        <v>101.33029999999999</v>
      </c>
      <c r="BF209">
        <v>100.45050000000001</v>
      </c>
      <c r="BG209">
        <v>99.377359999999996</v>
      </c>
      <c r="BH209">
        <v>97.507570000000001</v>
      </c>
      <c r="BI209">
        <v>94.310929999999999</v>
      </c>
      <c r="BJ209">
        <v>89.672740000000005</v>
      </c>
      <c r="BK209">
        <v>86.290490000000005</v>
      </c>
      <c r="BL209">
        <v>82.348119999999994</v>
      </c>
      <c r="BM209">
        <v>78.15701</v>
      </c>
      <c r="BN209">
        <v>-4.6679E-3</v>
      </c>
      <c r="BO209">
        <v>-4.9870000000000001E-3</v>
      </c>
      <c r="BP209">
        <v>-1.9521E-3</v>
      </c>
      <c r="BQ209">
        <v>-1.3880000000000001E-4</v>
      </c>
      <c r="BR209">
        <v>1.9469000000000001E-3</v>
      </c>
      <c r="BS209">
        <v>7.4169999999999998E-4</v>
      </c>
      <c r="BT209">
        <v>-4.4080999999999999E-3</v>
      </c>
      <c r="BU209">
        <v>-2.9930000000000001E-4</v>
      </c>
      <c r="BV209">
        <v>1.5667999999999999E-3</v>
      </c>
      <c r="BW209">
        <v>-7.1586000000000002E-3</v>
      </c>
      <c r="BX209">
        <v>-4.3265999999999999E-3</v>
      </c>
      <c r="BY209">
        <v>1.7677000000000001E-3</v>
      </c>
      <c r="BZ209">
        <v>1.48953E-2</v>
      </c>
      <c r="CA209">
        <v>2.5653499999999999E-2</v>
      </c>
      <c r="CB209">
        <v>5.7323600000000002E-2</v>
      </c>
      <c r="CC209">
        <v>6.2187399999999997E-2</v>
      </c>
      <c r="CD209">
        <v>5.36943E-2</v>
      </c>
      <c r="CE209">
        <v>3.9791100000000003E-2</v>
      </c>
      <c r="CF209">
        <v>1.27022E-2</v>
      </c>
      <c r="CG209">
        <v>1.0101300000000001E-2</v>
      </c>
      <c r="CH209">
        <v>-2.4700000000000001E-5</v>
      </c>
      <c r="CI209">
        <v>-3.3736E-3</v>
      </c>
      <c r="CJ209">
        <v>-5.3534999999999998E-3</v>
      </c>
      <c r="CK209">
        <v>-6.4530999999999998E-3</v>
      </c>
      <c r="CL209" s="25">
        <v>6.8899999999999994E-5</v>
      </c>
      <c r="CM209" s="25">
        <v>6.6799999999999997E-5</v>
      </c>
      <c r="CN209" s="25">
        <v>7.3399999999999995E-5</v>
      </c>
      <c r="CO209" s="25">
        <v>7.4300000000000004E-5</v>
      </c>
      <c r="CP209" s="25">
        <v>7.0400000000000004E-5</v>
      </c>
      <c r="CQ209" s="25">
        <v>7.3300000000000006E-5</v>
      </c>
      <c r="CR209" s="25">
        <v>8.7399999999999997E-5</v>
      </c>
      <c r="CS209" s="25">
        <v>7.36E-5</v>
      </c>
      <c r="CT209" s="25">
        <v>5.4500000000000003E-5</v>
      </c>
      <c r="CU209" s="25">
        <v>2.9200000000000002E-5</v>
      </c>
      <c r="CV209" s="25">
        <v>1.0499999999999999E-5</v>
      </c>
      <c r="CW209" s="25">
        <v>3.2799999999999999E-6</v>
      </c>
      <c r="CX209" s="25">
        <v>1.2099999999999999E-5</v>
      </c>
      <c r="CY209" s="25">
        <v>5.5000000000000002E-5</v>
      </c>
      <c r="CZ209" s="25">
        <v>1.016E-4</v>
      </c>
      <c r="DA209" s="25">
        <v>1.3200000000000001E-4</v>
      </c>
      <c r="DB209" s="25">
        <v>1.751E-4</v>
      </c>
      <c r="DC209" s="25">
        <v>2.04E-4</v>
      </c>
      <c r="DD209" s="25">
        <v>2.075E-4</v>
      </c>
      <c r="DE209" s="25">
        <v>1.774E-4</v>
      </c>
      <c r="DF209" s="25">
        <v>1.228E-4</v>
      </c>
      <c r="DG209" s="25">
        <v>1.091E-4</v>
      </c>
      <c r="DH209" s="25">
        <v>9.5500000000000004E-5</v>
      </c>
      <c r="DI209" s="25">
        <v>8.5099999999999995E-5</v>
      </c>
    </row>
    <row r="210" spans="1:113" x14ac:dyDescent="0.25">
      <c r="A210" t="str">
        <f t="shared" si="3"/>
        <v>North Coast / North Bay_All_All_All_All_0 to 20 kW_44062</v>
      </c>
      <c r="B210" t="s">
        <v>155</v>
      </c>
      <c r="C210" t="s">
        <v>227</v>
      </c>
      <c r="D210" t="s">
        <v>228</v>
      </c>
      <c r="E210" t="s">
        <v>2</v>
      </c>
      <c r="F210" t="s">
        <v>2</v>
      </c>
      <c r="G210" t="s">
        <v>2</v>
      </c>
      <c r="H210" t="s">
        <v>2</v>
      </c>
      <c r="I210" t="s">
        <v>208</v>
      </c>
      <c r="J210" s="11">
        <v>44062</v>
      </c>
      <c r="K210">
        <v>15</v>
      </c>
      <c r="L210">
        <v>18</v>
      </c>
      <c r="M210">
        <v>7715</v>
      </c>
      <c r="N210">
        <v>0</v>
      </c>
      <c r="O210">
        <v>0</v>
      </c>
      <c r="P210">
        <v>0</v>
      </c>
      <c r="Q210">
        <v>0</v>
      </c>
      <c r="R210">
        <v>1.28257</v>
      </c>
      <c r="S210">
        <v>1.23712</v>
      </c>
      <c r="T210">
        <v>1.2105509999999999</v>
      </c>
      <c r="U210">
        <v>1.198942</v>
      </c>
      <c r="V210">
        <v>1.203549</v>
      </c>
      <c r="W210">
        <v>1.2457609999999999</v>
      </c>
      <c r="X210">
        <v>1.304365</v>
      </c>
      <c r="Y210">
        <v>1.3910549999999999</v>
      </c>
      <c r="Z210">
        <v>1.69814</v>
      </c>
      <c r="AA210">
        <v>1.8969450000000001</v>
      </c>
      <c r="AB210">
        <v>2.0535839999999999</v>
      </c>
      <c r="AC210">
        <v>2.1920470000000001</v>
      </c>
      <c r="AD210">
        <v>2.2805849999999999</v>
      </c>
      <c r="AE210">
        <v>2.4000360000000001</v>
      </c>
      <c r="AF210">
        <v>2.4181089999999998</v>
      </c>
      <c r="AG210">
        <v>2.304481</v>
      </c>
      <c r="AH210">
        <v>2.0815579999999998</v>
      </c>
      <c r="AI210">
        <v>1.780921</v>
      </c>
      <c r="AJ210">
        <v>1.559531</v>
      </c>
      <c r="AK210">
        <v>1.4260379999999999</v>
      </c>
      <c r="AL210">
        <v>1.4605600000000001</v>
      </c>
      <c r="AM210">
        <v>1.3660600000000001</v>
      </c>
      <c r="AN210">
        <v>1.301785</v>
      </c>
      <c r="AO210">
        <v>1.23</v>
      </c>
      <c r="AP210">
        <v>73.318470000000005</v>
      </c>
      <c r="AQ210">
        <v>73.400149999999996</v>
      </c>
      <c r="AR210">
        <v>72.288799999999995</v>
      </c>
      <c r="AS210">
        <v>70.164500000000004</v>
      </c>
      <c r="AT210">
        <v>68.50197</v>
      </c>
      <c r="AU210">
        <v>67.423370000000006</v>
      </c>
      <c r="AV210">
        <v>67.159440000000004</v>
      </c>
      <c r="AW210">
        <v>66.586889999999997</v>
      </c>
      <c r="AX210">
        <v>70.289770000000004</v>
      </c>
      <c r="AY210">
        <v>74.694909999999993</v>
      </c>
      <c r="AZ210">
        <v>79.771500000000003</v>
      </c>
      <c r="BA210">
        <v>86.689269999999993</v>
      </c>
      <c r="BB210">
        <v>92.059830000000005</v>
      </c>
      <c r="BC210">
        <v>95.411370000000005</v>
      </c>
      <c r="BD210">
        <v>95.928529999999995</v>
      </c>
      <c r="BE210">
        <v>96.070660000000004</v>
      </c>
      <c r="BF210">
        <v>95.943839999999994</v>
      </c>
      <c r="BG210">
        <v>94.049629999999993</v>
      </c>
      <c r="BH210">
        <v>91.174270000000007</v>
      </c>
      <c r="BI210">
        <v>86.913650000000004</v>
      </c>
      <c r="BJ210">
        <v>81.642840000000007</v>
      </c>
      <c r="BK210">
        <v>77.803060000000002</v>
      </c>
      <c r="BL210">
        <v>75.450760000000002</v>
      </c>
      <c r="BM210">
        <v>73.905860000000004</v>
      </c>
      <c r="BN210">
        <v>-5.0778999999999998E-3</v>
      </c>
      <c r="BO210">
        <v>-3.3021000000000001E-3</v>
      </c>
      <c r="BP210">
        <v>-4.9140000000000002E-4</v>
      </c>
      <c r="BQ210">
        <v>1.214E-4</v>
      </c>
      <c r="BR210">
        <v>1.7968000000000001E-3</v>
      </c>
      <c r="BS210">
        <v>5.3479999999999999E-4</v>
      </c>
      <c r="BT210">
        <v>-4.5109E-3</v>
      </c>
      <c r="BU210">
        <v>-1.0185999999999999E-3</v>
      </c>
      <c r="BV210">
        <v>2.8947000000000001E-3</v>
      </c>
      <c r="BW210">
        <v>4.0502999999999997E-3</v>
      </c>
      <c r="BX210">
        <v>-2.4110000000000001E-4</v>
      </c>
      <c r="BY210">
        <v>1.5633999999999999E-3</v>
      </c>
      <c r="BZ210">
        <v>1.4036E-2</v>
      </c>
      <c r="CA210">
        <v>2.3585999999999999E-2</v>
      </c>
      <c r="CB210">
        <v>4.7604E-2</v>
      </c>
      <c r="CC210">
        <v>5.1001199999999997E-2</v>
      </c>
      <c r="CD210">
        <v>4.4664200000000001E-2</v>
      </c>
      <c r="CE210">
        <v>3.03252E-2</v>
      </c>
      <c r="CF210">
        <v>7.6312000000000003E-3</v>
      </c>
      <c r="CG210">
        <v>2.2585000000000001E-3</v>
      </c>
      <c r="CH210">
        <v>-3.7867999999999999E-3</v>
      </c>
      <c r="CI210">
        <v>-1.1809399999999999E-2</v>
      </c>
      <c r="CJ210">
        <v>-1.2317099999999999E-2</v>
      </c>
      <c r="CK210">
        <v>-1.03718E-2</v>
      </c>
      <c r="CL210" s="25">
        <v>7.0300000000000001E-5</v>
      </c>
      <c r="CM210" s="25">
        <v>7.5500000000000006E-5</v>
      </c>
      <c r="CN210" s="25">
        <v>9.1000000000000003E-5</v>
      </c>
      <c r="CO210" s="25">
        <v>8.7600000000000002E-5</v>
      </c>
      <c r="CP210" s="25">
        <v>7.2799999999999994E-5</v>
      </c>
      <c r="CQ210" s="25">
        <v>7.2000000000000002E-5</v>
      </c>
      <c r="CR210" s="25">
        <v>8.3800000000000004E-5</v>
      </c>
      <c r="CS210" s="25">
        <v>6.6400000000000001E-5</v>
      </c>
      <c r="CT210" s="25">
        <v>4.5899999999999998E-5</v>
      </c>
      <c r="CU210" s="25">
        <v>2.5299999999999998E-5</v>
      </c>
      <c r="CV210" s="25">
        <v>8.5499999999999995E-6</v>
      </c>
      <c r="CW210" s="25">
        <v>3.2100000000000002E-6</v>
      </c>
      <c r="CX210" s="25">
        <v>1.06E-5</v>
      </c>
      <c r="CY210" s="25">
        <v>4.7899999999999999E-5</v>
      </c>
      <c r="CZ210" s="25">
        <v>8.3900000000000006E-5</v>
      </c>
      <c r="DA210" s="25">
        <v>1.119E-4</v>
      </c>
      <c r="DB210" s="25">
        <v>1.537E-4</v>
      </c>
      <c r="DC210" s="25">
        <v>1.8220000000000001E-4</v>
      </c>
      <c r="DD210" s="25">
        <v>1.6589999999999999E-4</v>
      </c>
      <c r="DE210" s="25">
        <v>1.3880000000000001E-4</v>
      </c>
      <c r="DF210" s="25">
        <v>9.0099999999999995E-5</v>
      </c>
      <c r="DG210" s="25">
        <v>7.75E-5</v>
      </c>
      <c r="DH210" s="25">
        <v>6.9999999999999994E-5</v>
      </c>
      <c r="DI210" s="25">
        <v>6.9200000000000002E-5</v>
      </c>
    </row>
    <row r="211" spans="1:113" x14ac:dyDescent="0.25">
      <c r="A211" t="str">
        <f t="shared" si="3"/>
        <v>North Coast / North Bay_All_All_All_All_0 to 20 kW_44080</v>
      </c>
      <c r="B211" t="s">
        <v>155</v>
      </c>
      <c r="C211" t="s">
        <v>227</v>
      </c>
      <c r="D211" t="s">
        <v>228</v>
      </c>
      <c r="E211" t="s">
        <v>2</v>
      </c>
      <c r="F211" t="s">
        <v>2</v>
      </c>
      <c r="G211" t="s">
        <v>2</v>
      </c>
      <c r="H211" t="s">
        <v>2</v>
      </c>
      <c r="I211" t="s">
        <v>208</v>
      </c>
      <c r="J211" s="11">
        <v>44080</v>
      </c>
      <c r="K211">
        <v>15</v>
      </c>
      <c r="L211">
        <v>18</v>
      </c>
      <c r="M211">
        <v>7715</v>
      </c>
      <c r="N211">
        <v>0</v>
      </c>
      <c r="O211">
        <v>0</v>
      </c>
      <c r="P211">
        <v>0</v>
      </c>
      <c r="Q211">
        <v>0</v>
      </c>
      <c r="R211">
        <v>1.2295149999999999</v>
      </c>
      <c r="S211">
        <v>1.1979010000000001</v>
      </c>
      <c r="T211">
        <v>1.163651</v>
      </c>
      <c r="U211">
        <v>1.1581809999999999</v>
      </c>
      <c r="V211">
        <v>1.1402270000000001</v>
      </c>
      <c r="W211">
        <v>1.14611</v>
      </c>
      <c r="X211">
        <v>1.152023</v>
      </c>
      <c r="Y211">
        <v>1.0165550000000001</v>
      </c>
      <c r="Z211">
        <v>1.0791569999999999</v>
      </c>
      <c r="AA211">
        <v>1.2212369999999999</v>
      </c>
      <c r="AB211">
        <v>1.39795</v>
      </c>
      <c r="AC211">
        <v>1.528243</v>
      </c>
      <c r="AD211">
        <v>1.614771</v>
      </c>
      <c r="AE211">
        <v>1.6842349999999999</v>
      </c>
      <c r="AF211">
        <v>1.725528</v>
      </c>
      <c r="AG211">
        <v>1.7687539999999999</v>
      </c>
      <c r="AH211">
        <v>1.749471</v>
      </c>
      <c r="AI211">
        <v>1.706321</v>
      </c>
      <c r="AJ211">
        <v>1.6475660000000001</v>
      </c>
      <c r="AK211">
        <v>1.6168530000000001</v>
      </c>
      <c r="AL211">
        <v>1.593307</v>
      </c>
      <c r="AM211">
        <v>1.4787589999999999</v>
      </c>
      <c r="AN211">
        <v>1.3899779999999999</v>
      </c>
      <c r="AO211">
        <v>1.3182240000000001</v>
      </c>
      <c r="AP211">
        <v>76.635800000000003</v>
      </c>
      <c r="AQ211">
        <v>73.474199999999996</v>
      </c>
      <c r="AR211">
        <v>71.760710000000003</v>
      </c>
      <c r="AS211">
        <v>70.351590000000002</v>
      </c>
      <c r="AT211">
        <v>69.19032</v>
      </c>
      <c r="AU211">
        <v>68.130049999999997</v>
      </c>
      <c r="AV211">
        <v>67.526089999999996</v>
      </c>
      <c r="AW211">
        <v>67.275379999999998</v>
      </c>
      <c r="AX211">
        <v>71.474119999999999</v>
      </c>
      <c r="AY211">
        <v>78.687209999999993</v>
      </c>
      <c r="AZ211">
        <v>83.422960000000003</v>
      </c>
      <c r="BA211">
        <v>89.693969999999993</v>
      </c>
      <c r="BB211">
        <v>95.955820000000003</v>
      </c>
      <c r="BC211">
        <v>101.2394</v>
      </c>
      <c r="BD211">
        <v>105.4696</v>
      </c>
      <c r="BE211">
        <v>107.6675</v>
      </c>
      <c r="BF211">
        <v>109.2047</v>
      </c>
      <c r="BG211">
        <v>107.75620000000001</v>
      </c>
      <c r="BH211">
        <v>104.5098</v>
      </c>
      <c r="BI211">
        <v>100.0502</v>
      </c>
      <c r="BJ211">
        <v>92.882760000000005</v>
      </c>
      <c r="BK211">
        <v>88.905760000000001</v>
      </c>
      <c r="BL211">
        <v>84.590919999999997</v>
      </c>
      <c r="BM211">
        <v>80.544529999999995</v>
      </c>
      <c r="BN211">
        <v>1.2432500000000001E-2</v>
      </c>
      <c r="BO211">
        <v>9.8826000000000001E-3</v>
      </c>
      <c r="BP211">
        <v>8.4036000000000007E-3</v>
      </c>
      <c r="BQ211">
        <v>7.9101999999999992E-3</v>
      </c>
      <c r="BR211">
        <v>7.2648000000000001E-3</v>
      </c>
      <c r="BS211">
        <v>6.4190000000000004E-4</v>
      </c>
      <c r="BT211">
        <v>5.9718999999999996E-3</v>
      </c>
      <c r="BU211">
        <v>-3.8513000000000002E-3</v>
      </c>
      <c r="BV211">
        <v>-7.2439999999999996E-3</v>
      </c>
      <c r="BW211">
        <v>-3.7168000000000001E-3</v>
      </c>
      <c r="BX211">
        <v>-1.15873E-2</v>
      </c>
      <c r="BY211">
        <v>3.395E-3</v>
      </c>
      <c r="BZ211">
        <v>4.9417000000000003E-3</v>
      </c>
      <c r="CA211">
        <v>3.2155E-3</v>
      </c>
      <c r="CB211">
        <v>1.12753E-2</v>
      </c>
      <c r="CC211">
        <v>2.5569700000000001E-2</v>
      </c>
      <c r="CD211">
        <v>3.5181799999999999E-2</v>
      </c>
      <c r="CE211">
        <v>3.39881E-2</v>
      </c>
      <c r="CF211">
        <v>1.99066E-2</v>
      </c>
      <c r="CG211">
        <v>2.4188899999999999E-2</v>
      </c>
      <c r="CH211">
        <v>1.05789E-2</v>
      </c>
      <c r="CI211">
        <v>1.2697E-2</v>
      </c>
      <c r="CJ211">
        <v>9.4406000000000004E-3</v>
      </c>
      <c r="CK211">
        <v>9.2783999999999991E-3</v>
      </c>
      <c r="CL211" s="25">
        <v>1.3329999999999999E-4</v>
      </c>
      <c r="CM211" s="25">
        <v>1.3070000000000001E-4</v>
      </c>
      <c r="CN211" s="25">
        <v>1.36E-4</v>
      </c>
      <c r="CO211" s="25">
        <v>1.2970000000000001E-4</v>
      </c>
      <c r="CP211" s="25">
        <v>1.2430000000000001E-4</v>
      </c>
      <c r="CQ211" s="25">
        <v>1.3180000000000001E-4</v>
      </c>
      <c r="CR211" s="25">
        <v>1.4440000000000001E-4</v>
      </c>
      <c r="CS211" s="25">
        <v>1.4119999999999999E-4</v>
      </c>
      <c r="CT211" s="25">
        <v>1.6880000000000001E-4</v>
      </c>
      <c r="CU211" s="25">
        <v>1.2750000000000001E-4</v>
      </c>
      <c r="CV211" s="25">
        <v>4.3900000000000003E-5</v>
      </c>
      <c r="CW211" s="25">
        <v>1.66E-5</v>
      </c>
      <c r="CX211" s="25">
        <v>4.9299999999999999E-5</v>
      </c>
      <c r="CY211" s="25">
        <v>1.4090000000000001E-4</v>
      </c>
      <c r="CZ211" s="25">
        <v>2.1249999999999999E-4</v>
      </c>
      <c r="DA211" s="25">
        <v>2.7619999999999999E-4</v>
      </c>
      <c r="DB211" s="25">
        <v>3.3510000000000001E-4</v>
      </c>
      <c r="DC211" s="25">
        <v>3.6049999999999998E-4</v>
      </c>
      <c r="DD211" s="25">
        <v>3.8989999999999999E-4</v>
      </c>
      <c r="DE211" s="25">
        <v>2.831E-4</v>
      </c>
      <c r="DF211" s="25">
        <v>2.243E-4</v>
      </c>
      <c r="DG211" s="25">
        <v>2.5179999999999999E-4</v>
      </c>
      <c r="DH211" s="25">
        <v>2.1379999999999999E-4</v>
      </c>
      <c r="DI211" s="25">
        <v>2.0120000000000001E-4</v>
      </c>
    </row>
    <row r="212" spans="1:113" x14ac:dyDescent="0.25">
      <c r="A212" t="str">
        <f t="shared" si="3"/>
        <v>North Coast / North Bay_All_All_All_All_0 to 20 kW_2958465</v>
      </c>
      <c r="B212" t="s">
        <v>169</v>
      </c>
      <c r="C212" t="s">
        <v>227</v>
      </c>
      <c r="D212" t="s">
        <v>228</v>
      </c>
      <c r="E212" t="s">
        <v>2</v>
      </c>
      <c r="F212" t="s">
        <v>2</v>
      </c>
      <c r="G212" t="s">
        <v>2</v>
      </c>
      <c r="H212" t="s">
        <v>2</v>
      </c>
      <c r="I212" t="s">
        <v>208</v>
      </c>
      <c r="J212" s="11">
        <v>2958465</v>
      </c>
      <c r="K212">
        <v>15</v>
      </c>
      <c r="L212">
        <v>18</v>
      </c>
      <c r="M212">
        <v>7714.7690000000002</v>
      </c>
      <c r="N212">
        <v>0</v>
      </c>
      <c r="O212">
        <v>0</v>
      </c>
      <c r="P212">
        <v>0</v>
      </c>
      <c r="Q212">
        <v>0</v>
      </c>
      <c r="R212">
        <v>1.172887</v>
      </c>
      <c r="S212">
        <v>1.1435200000000001</v>
      </c>
      <c r="T212">
        <v>1.1210929999999999</v>
      </c>
      <c r="U212">
        <v>1.1176759999999999</v>
      </c>
      <c r="V212">
        <v>1.120498</v>
      </c>
      <c r="W212">
        <v>1.160898</v>
      </c>
      <c r="X212">
        <v>1.1682129999999999</v>
      </c>
      <c r="Y212">
        <v>1.2592350000000001</v>
      </c>
      <c r="Z212">
        <v>1.512251</v>
      </c>
      <c r="AA212">
        <v>1.710348</v>
      </c>
      <c r="AB212">
        <v>1.889192</v>
      </c>
      <c r="AC212">
        <v>2.0121020000000001</v>
      </c>
      <c r="AD212">
        <v>2.0990310000000001</v>
      </c>
      <c r="AE212">
        <v>2.1955209999999998</v>
      </c>
      <c r="AF212">
        <v>2.237711</v>
      </c>
      <c r="AG212">
        <v>2.1975509999999998</v>
      </c>
      <c r="AH212">
        <v>2.0513680000000001</v>
      </c>
      <c r="AI212">
        <v>1.763269</v>
      </c>
      <c r="AJ212">
        <v>1.5702229999999999</v>
      </c>
      <c r="AK212">
        <v>1.4304300000000001</v>
      </c>
      <c r="AL212">
        <v>1.4301619999999999</v>
      </c>
      <c r="AM212">
        <v>1.390682</v>
      </c>
      <c r="AN212">
        <v>1.306789</v>
      </c>
      <c r="AO212">
        <v>1.239582</v>
      </c>
      <c r="AP212">
        <v>71.149619999999999</v>
      </c>
      <c r="AQ212">
        <v>69.487369999999999</v>
      </c>
      <c r="AR212">
        <v>67.919240000000002</v>
      </c>
      <c r="AS212">
        <v>66.450370000000007</v>
      </c>
      <c r="AT212">
        <v>65.340170000000001</v>
      </c>
      <c r="AU212">
        <v>64.538560000000004</v>
      </c>
      <c r="AV212">
        <v>63.871929999999999</v>
      </c>
      <c r="AW212">
        <v>64.723240000000004</v>
      </c>
      <c r="AX212">
        <v>68.136579999999995</v>
      </c>
      <c r="AY212">
        <v>72.680549999999997</v>
      </c>
      <c r="AZ212">
        <v>77.645989999999998</v>
      </c>
      <c r="BA212">
        <v>82.701210000000003</v>
      </c>
      <c r="BB212">
        <v>87.197760000000002</v>
      </c>
      <c r="BC212">
        <v>90.999639999999999</v>
      </c>
      <c r="BD212">
        <v>93.848529999999997</v>
      </c>
      <c r="BE212">
        <v>95.310599999999994</v>
      </c>
      <c r="BF212">
        <v>95.812610000000006</v>
      </c>
      <c r="BG212">
        <v>94.644180000000006</v>
      </c>
      <c r="BH212">
        <v>92.391480000000001</v>
      </c>
      <c r="BI212">
        <v>88.928569999999993</v>
      </c>
      <c r="BJ212">
        <v>83.715509999999995</v>
      </c>
      <c r="BK212">
        <v>79.470219999999998</v>
      </c>
      <c r="BL212">
        <v>76.113939999999999</v>
      </c>
      <c r="BM212">
        <v>73.350139999999996</v>
      </c>
      <c r="BN212">
        <v>-3.8238E-3</v>
      </c>
      <c r="BO212">
        <v>-5.0435999999999996E-3</v>
      </c>
      <c r="BP212">
        <v>-2.3974999999999999E-3</v>
      </c>
      <c r="BQ212">
        <v>-2.4574000000000002E-3</v>
      </c>
      <c r="BR212">
        <v>-1.216E-4</v>
      </c>
      <c r="BS212">
        <v>-3.9699999999999996E-3</v>
      </c>
      <c r="BT212">
        <v>-3.4689E-3</v>
      </c>
      <c r="BU212">
        <v>1.03E-5</v>
      </c>
      <c r="BV212">
        <v>2.8540000000000002E-3</v>
      </c>
      <c r="BW212">
        <v>5.3385000000000004E-3</v>
      </c>
      <c r="BX212">
        <v>-9.0680000000000003E-4</v>
      </c>
      <c r="BY212">
        <v>1.8415E-3</v>
      </c>
      <c r="BZ212">
        <v>7.6851999999999997E-3</v>
      </c>
      <c r="CA212">
        <v>1.4800000000000001E-2</v>
      </c>
      <c r="CB212">
        <v>3.8407900000000002E-2</v>
      </c>
      <c r="CC212">
        <v>4.86037E-2</v>
      </c>
      <c r="CD212">
        <v>4.5321100000000003E-2</v>
      </c>
      <c r="CE212">
        <v>3.24447E-2</v>
      </c>
      <c r="CF212">
        <v>9.6200999999999995E-3</v>
      </c>
      <c r="CG212">
        <v>6.9864999999999997E-3</v>
      </c>
      <c r="CH212">
        <v>-2.3998999999999999E-3</v>
      </c>
      <c r="CI212">
        <v>-6.9703999999999999E-3</v>
      </c>
      <c r="CJ212">
        <v>-7.7361000000000001E-3</v>
      </c>
      <c r="CK212">
        <v>-7.4898999999999999E-3</v>
      </c>
      <c r="CL212" s="25">
        <v>7.0999999999999998E-6</v>
      </c>
      <c r="CM212" s="25">
        <v>7.1600000000000001E-6</v>
      </c>
      <c r="CN212" s="25">
        <v>7.9999999999999996E-6</v>
      </c>
      <c r="CO212" s="25">
        <v>7.7300000000000005E-6</v>
      </c>
      <c r="CP212" s="25">
        <v>7.1600000000000001E-6</v>
      </c>
      <c r="CQ212" s="25">
        <v>7.4000000000000003E-6</v>
      </c>
      <c r="CR212" s="25">
        <v>8.4400000000000005E-6</v>
      </c>
      <c r="CS212" s="25">
        <v>6.9199999999999998E-6</v>
      </c>
      <c r="CT212" s="25">
        <v>5.1399999999999999E-6</v>
      </c>
      <c r="CU212" s="25">
        <v>3.0599999999999999E-6</v>
      </c>
      <c r="CV212" s="25">
        <v>1.0300000000000001E-6</v>
      </c>
      <c r="CW212" s="25">
        <v>3.5999999999999999E-7</v>
      </c>
      <c r="CX212" s="25">
        <v>1.24E-6</v>
      </c>
      <c r="CY212" s="25">
        <v>4.4000000000000002E-6</v>
      </c>
      <c r="CZ212" s="25">
        <v>7.4699999999999996E-6</v>
      </c>
      <c r="DA212" s="25">
        <v>1.0200000000000001E-5</v>
      </c>
      <c r="DB212" s="25">
        <v>1.4E-5</v>
      </c>
      <c r="DC212" s="25">
        <v>1.7499999999999998E-5</v>
      </c>
      <c r="DD212" s="25">
        <v>1.5999999999999999E-5</v>
      </c>
      <c r="DE212" s="25">
        <v>1.3699999999999999E-5</v>
      </c>
      <c r="DF212" s="25">
        <v>1.0000000000000001E-5</v>
      </c>
      <c r="DG212" s="25">
        <v>9.2199999999999998E-6</v>
      </c>
      <c r="DH212" s="25">
        <v>8.3000000000000002E-6</v>
      </c>
      <c r="DI212" s="25">
        <v>7.9699999999999999E-6</v>
      </c>
    </row>
    <row r="213" spans="1:113" x14ac:dyDescent="0.25">
      <c r="A213" t="str">
        <f t="shared" si="3"/>
        <v>All_All_All_All_No_0 to 20 kW_43978</v>
      </c>
      <c r="B213" t="s">
        <v>155</v>
      </c>
      <c r="C213" t="s">
        <v>229</v>
      </c>
      <c r="D213" t="s">
        <v>2</v>
      </c>
      <c r="E213" t="s">
        <v>2</v>
      </c>
      <c r="F213" t="s">
        <v>2</v>
      </c>
      <c r="G213" t="s">
        <v>2</v>
      </c>
      <c r="H213" t="s">
        <v>206</v>
      </c>
      <c r="I213" t="s">
        <v>208</v>
      </c>
      <c r="J213" s="11">
        <v>43978</v>
      </c>
      <c r="K213">
        <v>15</v>
      </c>
      <c r="L213">
        <v>18</v>
      </c>
      <c r="M213">
        <v>12397</v>
      </c>
      <c r="N213">
        <v>0</v>
      </c>
      <c r="O213">
        <v>0</v>
      </c>
      <c r="P213">
        <v>0</v>
      </c>
      <c r="Q213">
        <v>0</v>
      </c>
      <c r="R213">
        <v>1.1040989999999999</v>
      </c>
      <c r="S213">
        <v>1.0751109999999999</v>
      </c>
      <c r="T213">
        <v>1.0500849999999999</v>
      </c>
      <c r="U213">
        <v>1.028381</v>
      </c>
      <c r="V213">
        <v>1.0261469999999999</v>
      </c>
      <c r="W213">
        <v>1.0212190000000001</v>
      </c>
      <c r="X213">
        <v>0.94664550000000003</v>
      </c>
      <c r="Y213">
        <v>1.074289</v>
      </c>
      <c r="Z213">
        <v>1.2932650000000001</v>
      </c>
      <c r="AA213">
        <v>1.488831</v>
      </c>
      <c r="AB213">
        <v>1.632857</v>
      </c>
      <c r="AC213">
        <v>1.737269</v>
      </c>
      <c r="AD213">
        <v>1.7934429999999999</v>
      </c>
      <c r="AE213">
        <v>1.8583190000000001</v>
      </c>
      <c r="AF213">
        <v>1.8813820000000001</v>
      </c>
      <c r="AG213">
        <v>1.84642</v>
      </c>
      <c r="AH213">
        <v>1.756502</v>
      </c>
      <c r="AI213">
        <v>1.548937</v>
      </c>
      <c r="AJ213">
        <v>1.426326</v>
      </c>
      <c r="AK213">
        <v>1.3325009999999999</v>
      </c>
      <c r="AL213">
        <v>1.3779790000000001</v>
      </c>
      <c r="AM213">
        <v>1.3196239999999999</v>
      </c>
      <c r="AN213">
        <v>1.2091510000000001</v>
      </c>
      <c r="AO213">
        <v>1.1494070000000001</v>
      </c>
      <c r="AP213">
        <v>74.342370000000003</v>
      </c>
      <c r="AQ213">
        <v>74.122050000000002</v>
      </c>
      <c r="AR213">
        <v>72.251159999999999</v>
      </c>
      <c r="AS213">
        <v>70.611559999999997</v>
      </c>
      <c r="AT213">
        <v>69.246160000000003</v>
      </c>
      <c r="AU213">
        <v>67.979910000000004</v>
      </c>
      <c r="AV213">
        <v>67.488159999999993</v>
      </c>
      <c r="AW213">
        <v>70.147350000000003</v>
      </c>
      <c r="AX213">
        <v>74.288979999999995</v>
      </c>
      <c r="AY213">
        <v>78.606960000000001</v>
      </c>
      <c r="AZ213">
        <v>82.196399999999997</v>
      </c>
      <c r="BA213">
        <v>85.255610000000004</v>
      </c>
      <c r="BB213">
        <v>88.508150000000001</v>
      </c>
      <c r="BC213">
        <v>90.976669999999999</v>
      </c>
      <c r="BD213">
        <v>92.851429999999993</v>
      </c>
      <c r="BE213">
        <v>93.201350000000005</v>
      </c>
      <c r="BF213">
        <v>93.165809999999993</v>
      </c>
      <c r="BG213">
        <v>92.715140000000005</v>
      </c>
      <c r="BH213">
        <v>91.420280000000005</v>
      </c>
      <c r="BI213">
        <v>88.703770000000006</v>
      </c>
      <c r="BJ213">
        <v>84.625330000000005</v>
      </c>
      <c r="BK213">
        <v>80.711579999999998</v>
      </c>
      <c r="BL213">
        <v>77.482500000000002</v>
      </c>
      <c r="BM213">
        <v>75.295959999999994</v>
      </c>
      <c r="BN213">
        <v>-1.3012299999999999E-2</v>
      </c>
      <c r="BO213">
        <v>-3.9163000000000002E-3</v>
      </c>
      <c r="BP213">
        <v>-5.0147000000000004E-3</v>
      </c>
      <c r="BQ213">
        <v>-3.6318000000000001E-3</v>
      </c>
      <c r="BR213">
        <v>-2.2039E-3</v>
      </c>
      <c r="BS213">
        <v>-3.7818999999999999E-3</v>
      </c>
      <c r="BT213">
        <v>-6.5094000000000003E-3</v>
      </c>
      <c r="BU213">
        <v>-1.17579E-2</v>
      </c>
      <c r="BV213">
        <v>-2.5291500000000001E-2</v>
      </c>
      <c r="BW213">
        <v>-2.2927400000000001E-2</v>
      </c>
      <c r="BX213">
        <v>-2.6925999999999999E-3</v>
      </c>
      <c r="BY213">
        <v>5.2189999999999995E-4</v>
      </c>
      <c r="BZ213">
        <v>1.0270899999999999E-2</v>
      </c>
      <c r="CA213">
        <v>1.76487E-2</v>
      </c>
      <c r="CB213">
        <v>3.78678E-2</v>
      </c>
      <c r="CC213">
        <v>4.33119E-2</v>
      </c>
      <c r="CD213">
        <v>3.1062599999999999E-2</v>
      </c>
      <c r="CE213">
        <v>1.74559E-2</v>
      </c>
      <c r="CF213">
        <v>-1.6781999999999999E-3</v>
      </c>
      <c r="CG213">
        <v>-2.9941E-3</v>
      </c>
      <c r="CH213">
        <v>-9.5559000000000009E-3</v>
      </c>
      <c r="CI213">
        <v>-8.5238999999999992E-3</v>
      </c>
      <c r="CJ213">
        <v>-5.2388000000000001E-3</v>
      </c>
      <c r="CK213">
        <v>-4.9163000000000002E-3</v>
      </c>
      <c r="CL213" s="25">
        <v>7.36E-5</v>
      </c>
      <c r="CM213" s="25">
        <v>7.5300000000000001E-5</v>
      </c>
      <c r="CN213" s="25">
        <v>8.1600000000000005E-5</v>
      </c>
      <c r="CO213" s="25">
        <v>7.7200000000000006E-5</v>
      </c>
      <c r="CP213" s="25">
        <v>6.6500000000000004E-5</v>
      </c>
      <c r="CQ213" s="25">
        <v>5.8799999999999999E-5</v>
      </c>
      <c r="CR213" s="25">
        <v>5.24E-5</v>
      </c>
      <c r="CS213" s="25">
        <v>4.18E-5</v>
      </c>
      <c r="CT213" s="25">
        <v>3.9400000000000002E-5</v>
      </c>
      <c r="CU213" s="25">
        <v>2.05E-5</v>
      </c>
      <c r="CV213" s="25">
        <v>4.4599999999999996E-6</v>
      </c>
      <c r="CW213" s="25">
        <v>1.9400000000000001E-6</v>
      </c>
      <c r="CX213" s="25">
        <v>5.0100000000000003E-6</v>
      </c>
      <c r="CY213" s="25">
        <v>2.1500000000000001E-5</v>
      </c>
      <c r="CZ213" s="25">
        <v>3.8099999999999998E-5</v>
      </c>
      <c r="DA213" s="25">
        <v>5.4700000000000001E-5</v>
      </c>
      <c r="DB213" s="25">
        <v>8.1000000000000004E-5</v>
      </c>
      <c r="DC213" s="25">
        <v>1.126E-4</v>
      </c>
      <c r="DD213" s="25">
        <v>1.1680000000000001E-4</v>
      </c>
      <c r="DE213" s="25">
        <v>1.083E-4</v>
      </c>
      <c r="DF213" s="25">
        <v>8.7200000000000005E-5</v>
      </c>
      <c r="DG213" s="25">
        <v>8.6100000000000006E-5</v>
      </c>
      <c r="DH213" s="25">
        <v>8.1199999999999995E-5</v>
      </c>
      <c r="DI213" s="25">
        <v>8.1000000000000004E-5</v>
      </c>
    </row>
    <row r="214" spans="1:113" x14ac:dyDescent="0.25">
      <c r="A214" t="str">
        <f t="shared" si="3"/>
        <v>All_All_All_All_No_0 to 20 kW_44006</v>
      </c>
      <c r="B214" t="s">
        <v>155</v>
      </c>
      <c r="C214" t="s">
        <v>229</v>
      </c>
      <c r="D214" t="s">
        <v>2</v>
      </c>
      <c r="E214" t="s">
        <v>2</v>
      </c>
      <c r="F214" t="s">
        <v>2</v>
      </c>
      <c r="G214" t="s">
        <v>2</v>
      </c>
      <c r="H214" t="s">
        <v>206</v>
      </c>
      <c r="I214" t="s">
        <v>208</v>
      </c>
      <c r="J214" s="11">
        <v>44006</v>
      </c>
      <c r="K214">
        <v>15</v>
      </c>
      <c r="L214">
        <v>18</v>
      </c>
      <c r="M214">
        <v>50713</v>
      </c>
      <c r="N214">
        <v>0</v>
      </c>
      <c r="O214">
        <v>0</v>
      </c>
      <c r="P214">
        <v>0</v>
      </c>
      <c r="Q214">
        <v>0</v>
      </c>
      <c r="R214">
        <v>1.235525</v>
      </c>
      <c r="S214">
        <v>1.186207</v>
      </c>
      <c r="T214">
        <v>1.153572</v>
      </c>
      <c r="U214">
        <v>1.1354569999999999</v>
      </c>
      <c r="V214">
        <v>1.1313</v>
      </c>
      <c r="W214">
        <v>1.1340129999999999</v>
      </c>
      <c r="X214">
        <v>1.1094379999999999</v>
      </c>
      <c r="Y214">
        <v>1.324586</v>
      </c>
      <c r="Z214">
        <v>1.638118</v>
      </c>
      <c r="AA214">
        <v>1.8899680000000001</v>
      </c>
      <c r="AB214">
        <v>2.0855269999999999</v>
      </c>
      <c r="AC214">
        <v>2.2359589999999998</v>
      </c>
      <c r="AD214">
        <v>2.2987920000000002</v>
      </c>
      <c r="AE214">
        <v>2.404795</v>
      </c>
      <c r="AF214">
        <v>2.4641229999999998</v>
      </c>
      <c r="AG214">
        <v>2.4302999999999999</v>
      </c>
      <c r="AH214">
        <v>2.293647</v>
      </c>
      <c r="AI214">
        <v>1.964402</v>
      </c>
      <c r="AJ214">
        <v>1.7413430000000001</v>
      </c>
      <c r="AK214">
        <v>1.60083</v>
      </c>
      <c r="AL214">
        <v>1.555593</v>
      </c>
      <c r="AM214">
        <v>1.5044390000000001</v>
      </c>
      <c r="AN214">
        <v>1.3887149999999999</v>
      </c>
      <c r="AO214">
        <v>1.306692</v>
      </c>
      <c r="AP214">
        <v>72.833010000000002</v>
      </c>
      <c r="AQ214">
        <v>70.672240000000002</v>
      </c>
      <c r="AR214">
        <v>69.022400000000005</v>
      </c>
      <c r="AS214">
        <v>67.554469999999995</v>
      </c>
      <c r="AT214">
        <v>66.579430000000002</v>
      </c>
      <c r="AU214">
        <v>65.659620000000004</v>
      </c>
      <c r="AV214">
        <v>65.308859999999996</v>
      </c>
      <c r="AW214">
        <v>66.070319999999995</v>
      </c>
      <c r="AX214">
        <v>69.015020000000007</v>
      </c>
      <c r="AY214">
        <v>72.531180000000006</v>
      </c>
      <c r="AZ214">
        <v>76.251140000000007</v>
      </c>
      <c r="BA214">
        <v>80.528549999999996</v>
      </c>
      <c r="BB214">
        <v>83.429040000000001</v>
      </c>
      <c r="BC214">
        <v>86.335329999999999</v>
      </c>
      <c r="BD214">
        <v>88.404839999999993</v>
      </c>
      <c r="BE214">
        <v>89.647000000000006</v>
      </c>
      <c r="BF214">
        <v>90.120350000000002</v>
      </c>
      <c r="BG214">
        <v>89.982079999999996</v>
      </c>
      <c r="BH214">
        <v>89.008269999999996</v>
      </c>
      <c r="BI214">
        <v>86.903729999999996</v>
      </c>
      <c r="BJ214">
        <v>83.668790000000001</v>
      </c>
      <c r="BK214">
        <v>79.985479999999995</v>
      </c>
      <c r="BL214">
        <v>77.100480000000005</v>
      </c>
      <c r="BM214">
        <v>74.998400000000004</v>
      </c>
      <c r="BN214">
        <v>-1.3502999999999999E-2</v>
      </c>
      <c r="BO214">
        <v>-7.8889000000000008E-3</v>
      </c>
      <c r="BP214">
        <v>-7.6365000000000001E-3</v>
      </c>
      <c r="BQ214">
        <v>-6.7860999999999998E-3</v>
      </c>
      <c r="BR214">
        <v>-3.9421999999999999E-3</v>
      </c>
      <c r="BS214">
        <v>-5.3263E-3</v>
      </c>
      <c r="BT214">
        <v>-6.7824000000000001E-3</v>
      </c>
      <c r="BU214">
        <v>-5.8972E-3</v>
      </c>
      <c r="BV214">
        <v>-9.1176E-3</v>
      </c>
      <c r="BW214">
        <v>-4.1767999999999996E-3</v>
      </c>
      <c r="BX214">
        <v>2.5144999999999998E-3</v>
      </c>
      <c r="BY214">
        <v>-4.4299999999999999E-5</v>
      </c>
      <c r="BZ214">
        <v>5.5221000000000003E-3</v>
      </c>
      <c r="CA214">
        <v>1.2605999999999999E-2</v>
      </c>
      <c r="CB214">
        <v>3.0861900000000001E-2</v>
      </c>
      <c r="CC214">
        <v>3.8285E-2</v>
      </c>
      <c r="CD214">
        <v>2.5663800000000001E-2</v>
      </c>
      <c r="CE214">
        <v>1.24127E-2</v>
      </c>
      <c r="CF214">
        <v>-3.5726999999999998E-3</v>
      </c>
      <c r="CG214">
        <v>-4.9532999999999999E-3</v>
      </c>
      <c r="CH214">
        <v>-1.0459599999999999E-2</v>
      </c>
      <c r="CI214">
        <v>-9.9915000000000004E-3</v>
      </c>
      <c r="CJ214">
        <v>-6.4210999999999999E-3</v>
      </c>
      <c r="CK214">
        <v>-6.3346000000000001E-3</v>
      </c>
      <c r="CL214" s="25">
        <v>3.8000000000000002E-5</v>
      </c>
      <c r="CM214" s="25">
        <v>3.6699999999999998E-5</v>
      </c>
      <c r="CN214" s="25">
        <v>3.9700000000000003E-5</v>
      </c>
      <c r="CO214" s="25">
        <v>3.7400000000000001E-5</v>
      </c>
      <c r="CP214" s="25">
        <v>3.3099999999999998E-5</v>
      </c>
      <c r="CQ214" s="25">
        <v>3.1000000000000001E-5</v>
      </c>
      <c r="CR214" s="25">
        <v>3.26E-5</v>
      </c>
      <c r="CS214" s="25">
        <v>2.4199999999999999E-5</v>
      </c>
      <c r="CT214" s="25">
        <v>2.3499999999999999E-5</v>
      </c>
      <c r="CU214" s="25">
        <v>1.3900000000000001E-5</v>
      </c>
      <c r="CV214" s="25">
        <v>2.8600000000000001E-6</v>
      </c>
      <c r="CW214" s="25">
        <v>1.2699999999999999E-6</v>
      </c>
      <c r="CX214" s="25">
        <v>3.2899999999999998E-6</v>
      </c>
      <c r="CY214" s="25">
        <v>1.3699999999999999E-5</v>
      </c>
      <c r="CZ214" s="25">
        <v>2.4899999999999999E-5</v>
      </c>
      <c r="DA214" s="25">
        <v>3.4499999999999998E-5</v>
      </c>
      <c r="DB214" s="25">
        <v>4.7200000000000002E-5</v>
      </c>
      <c r="DC214" s="25">
        <v>6.2899999999999997E-5</v>
      </c>
      <c r="DD214" s="25">
        <v>6.41E-5</v>
      </c>
      <c r="DE214" s="25">
        <v>6.2799999999999995E-5</v>
      </c>
      <c r="DF214" s="25">
        <v>5.0000000000000002E-5</v>
      </c>
      <c r="DG214" s="25">
        <v>4.6900000000000002E-5</v>
      </c>
      <c r="DH214" s="25">
        <v>4.3000000000000002E-5</v>
      </c>
      <c r="DI214" s="25">
        <v>4.2200000000000003E-5</v>
      </c>
    </row>
    <row r="215" spans="1:113" x14ac:dyDescent="0.25">
      <c r="A215" t="str">
        <f t="shared" si="3"/>
        <v>All_All_All_All_No_0 to 20 kW_44007</v>
      </c>
      <c r="B215" t="s">
        <v>155</v>
      </c>
      <c r="C215" t="s">
        <v>229</v>
      </c>
      <c r="D215" t="s">
        <v>2</v>
      </c>
      <c r="E215" t="s">
        <v>2</v>
      </c>
      <c r="F215" t="s">
        <v>2</v>
      </c>
      <c r="G215" t="s">
        <v>2</v>
      </c>
      <c r="H215" t="s">
        <v>206</v>
      </c>
      <c r="I215" t="s">
        <v>208</v>
      </c>
      <c r="J215" s="11">
        <v>44007</v>
      </c>
      <c r="K215">
        <v>15</v>
      </c>
      <c r="L215">
        <v>18</v>
      </c>
      <c r="M215">
        <v>11321</v>
      </c>
      <c r="N215">
        <v>0</v>
      </c>
      <c r="O215">
        <v>0</v>
      </c>
      <c r="P215">
        <v>0</v>
      </c>
      <c r="Q215">
        <v>0</v>
      </c>
      <c r="R215">
        <v>1.3116680000000001</v>
      </c>
      <c r="S215">
        <v>1.2643340000000001</v>
      </c>
      <c r="T215">
        <v>1.245493</v>
      </c>
      <c r="U215">
        <v>1.2333940000000001</v>
      </c>
      <c r="V215">
        <v>1.2285999999999999</v>
      </c>
      <c r="W215">
        <v>1.228302</v>
      </c>
      <c r="X215">
        <v>1.1684749999999999</v>
      </c>
      <c r="Y215">
        <v>1.309469</v>
      </c>
      <c r="Z215">
        <v>1.536411</v>
      </c>
      <c r="AA215">
        <v>1.746899</v>
      </c>
      <c r="AB215">
        <v>1.9067909999999999</v>
      </c>
      <c r="AC215">
        <v>2.0410620000000002</v>
      </c>
      <c r="AD215">
        <v>2.1232039999999999</v>
      </c>
      <c r="AE215">
        <v>2.2093829999999999</v>
      </c>
      <c r="AF215">
        <v>2.2456520000000002</v>
      </c>
      <c r="AG215">
        <v>2.2649080000000001</v>
      </c>
      <c r="AH215">
        <v>2.1641400000000002</v>
      </c>
      <c r="AI215">
        <v>1.960439</v>
      </c>
      <c r="AJ215">
        <v>1.805183</v>
      </c>
      <c r="AK215">
        <v>1.6869080000000001</v>
      </c>
      <c r="AL215">
        <v>1.6533739999999999</v>
      </c>
      <c r="AM215">
        <v>1.5811200000000001</v>
      </c>
      <c r="AN215">
        <v>1.447492</v>
      </c>
      <c r="AO215">
        <v>1.3588739999999999</v>
      </c>
      <c r="AP215">
        <v>74.190110000000004</v>
      </c>
      <c r="AQ215">
        <v>72.5137</v>
      </c>
      <c r="AR215">
        <v>71.025720000000007</v>
      </c>
      <c r="AS215">
        <v>69.855930000000001</v>
      </c>
      <c r="AT215">
        <v>68.635419999999996</v>
      </c>
      <c r="AU215">
        <v>67.678039999999996</v>
      </c>
      <c r="AV215">
        <v>66.901910000000001</v>
      </c>
      <c r="AW215">
        <v>68.217100000000002</v>
      </c>
      <c r="AX215">
        <v>71.033690000000007</v>
      </c>
      <c r="AY215">
        <v>74.769360000000006</v>
      </c>
      <c r="AZ215">
        <v>78.43826</v>
      </c>
      <c r="BA215">
        <v>81.767250000000004</v>
      </c>
      <c r="BB215">
        <v>84.935059999999993</v>
      </c>
      <c r="BC215">
        <v>87.755480000000006</v>
      </c>
      <c r="BD215">
        <v>90.068550000000002</v>
      </c>
      <c r="BE215">
        <v>91.336269999999999</v>
      </c>
      <c r="BF215">
        <v>92.1083</v>
      </c>
      <c r="BG215">
        <v>91.854510000000005</v>
      </c>
      <c r="BH215">
        <v>90.588849999999994</v>
      </c>
      <c r="BI215">
        <v>87.845690000000005</v>
      </c>
      <c r="BJ215">
        <v>84.256600000000006</v>
      </c>
      <c r="BK215">
        <v>80.340109999999996</v>
      </c>
      <c r="BL215">
        <v>77.427269999999993</v>
      </c>
      <c r="BM215">
        <v>75.562169999999995</v>
      </c>
      <c r="BN215">
        <v>-1.2493000000000001E-2</v>
      </c>
      <c r="BO215">
        <v>-5.3207000000000003E-3</v>
      </c>
      <c r="BP215">
        <v>-5.6441E-3</v>
      </c>
      <c r="BQ215">
        <v>-4.2665000000000003E-3</v>
      </c>
      <c r="BR215">
        <v>-2.3774999999999998E-3</v>
      </c>
      <c r="BS215">
        <v>-3.8912E-3</v>
      </c>
      <c r="BT215">
        <v>-6.7920000000000003E-3</v>
      </c>
      <c r="BU215">
        <v>-9.6643000000000007E-3</v>
      </c>
      <c r="BV215">
        <v>-1.51684E-2</v>
      </c>
      <c r="BW215">
        <v>-1.12715E-2</v>
      </c>
      <c r="BX215">
        <v>3.3750000000000002E-4</v>
      </c>
      <c r="BY215">
        <v>2.2049999999999999E-4</v>
      </c>
      <c r="BZ215">
        <v>6.9658000000000003E-3</v>
      </c>
      <c r="CA215">
        <v>1.3964300000000001E-2</v>
      </c>
      <c r="CB215">
        <v>3.2920999999999999E-2</v>
      </c>
      <c r="CC215">
        <v>4.0122900000000003E-2</v>
      </c>
      <c r="CD215">
        <v>2.8472000000000001E-2</v>
      </c>
      <c r="CE215">
        <v>1.5555299999999999E-2</v>
      </c>
      <c r="CF215">
        <v>-2.3901999999999999E-3</v>
      </c>
      <c r="CG215">
        <v>-3.6743000000000001E-3</v>
      </c>
      <c r="CH215">
        <v>-9.6381999999999995E-3</v>
      </c>
      <c r="CI215">
        <v>-9.2815999999999992E-3</v>
      </c>
      <c r="CJ215">
        <v>-5.9861000000000003E-3</v>
      </c>
      <c r="CK215">
        <v>-5.3987999999999996E-3</v>
      </c>
      <c r="CL215" s="25">
        <v>6.3999999999999997E-5</v>
      </c>
      <c r="CM215" s="25">
        <v>6.3999999999999997E-5</v>
      </c>
      <c r="CN215" s="25">
        <v>6.8899999999999994E-5</v>
      </c>
      <c r="CO215" s="25">
        <v>6.5699999999999998E-5</v>
      </c>
      <c r="CP215" s="25">
        <v>6.05E-5</v>
      </c>
      <c r="CQ215" s="25">
        <v>5.6199999999999997E-5</v>
      </c>
      <c r="CR215" s="25">
        <v>5.6499999999999998E-5</v>
      </c>
      <c r="CS215" s="25">
        <v>4.4199999999999997E-5</v>
      </c>
      <c r="CT215" s="25">
        <v>3.8099999999999998E-5</v>
      </c>
      <c r="CU215" s="25">
        <v>1.9599999999999999E-5</v>
      </c>
      <c r="CV215" s="25">
        <v>4.5900000000000001E-6</v>
      </c>
      <c r="CW215" s="25">
        <v>1.86E-6</v>
      </c>
      <c r="CX215" s="25">
        <v>5.4999999999999999E-6</v>
      </c>
      <c r="CY215" s="25">
        <v>2.0800000000000001E-5</v>
      </c>
      <c r="CZ215" s="25">
        <v>3.7499999999999997E-5</v>
      </c>
      <c r="DA215" s="25">
        <v>5.3000000000000001E-5</v>
      </c>
      <c r="DB215" s="25">
        <v>7.7399999999999998E-5</v>
      </c>
      <c r="DC215" s="25">
        <v>1.044E-4</v>
      </c>
      <c r="DD215" s="25">
        <v>1.0060000000000001E-4</v>
      </c>
      <c r="DE215" s="25">
        <v>9.6399999999999999E-5</v>
      </c>
      <c r="DF215" s="25">
        <v>7.7999999999999999E-5</v>
      </c>
      <c r="DG215" s="25">
        <v>7.4300000000000004E-5</v>
      </c>
      <c r="DH215" s="25">
        <v>6.8300000000000007E-5</v>
      </c>
      <c r="DI215" s="25">
        <v>6.8399999999999996E-5</v>
      </c>
    </row>
    <row r="216" spans="1:113" x14ac:dyDescent="0.25">
      <c r="A216" t="str">
        <f t="shared" si="3"/>
        <v>All_All_All_All_No_0 to 20 kW_44039</v>
      </c>
      <c r="B216" t="s">
        <v>155</v>
      </c>
      <c r="C216" t="s">
        <v>229</v>
      </c>
      <c r="D216" t="s">
        <v>2</v>
      </c>
      <c r="E216" t="s">
        <v>2</v>
      </c>
      <c r="F216" t="s">
        <v>2</v>
      </c>
      <c r="G216" t="s">
        <v>2</v>
      </c>
      <c r="H216" t="s">
        <v>206</v>
      </c>
      <c r="I216" t="s">
        <v>208</v>
      </c>
      <c r="J216" s="11">
        <v>44039</v>
      </c>
      <c r="K216">
        <v>15</v>
      </c>
      <c r="L216">
        <v>18</v>
      </c>
      <c r="M216">
        <v>10509</v>
      </c>
      <c r="N216">
        <v>0</v>
      </c>
      <c r="O216">
        <v>0</v>
      </c>
      <c r="P216">
        <v>0</v>
      </c>
      <c r="Q216">
        <v>0</v>
      </c>
      <c r="R216">
        <v>1.1106309999999999</v>
      </c>
      <c r="S216">
        <v>1.076487</v>
      </c>
      <c r="T216">
        <v>1.051774</v>
      </c>
      <c r="U216">
        <v>1.0287869999999999</v>
      </c>
      <c r="V216">
        <v>1.0224580000000001</v>
      </c>
      <c r="W216">
        <v>1.0595540000000001</v>
      </c>
      <c r="X216">
        <v>0.98266540000000002</v>
      </c>
      <c r="Y216">
        <v>1.098347</v>
      </c>
      <c r="Z216">
        <v>1.3447750000000001</v>
      </c>
      <c r="AA216">
        <v>1.507512</v>
      </c>
      <c r="AB216">
        <v>1.629721</v>
      </c>
      <c r="AC216">
        <v>1.7287110000000001</v>
      </c>
      <c r="AD216">
        <v>1.8028569999999999</v>
      </c>
      <c r="AE216">
        <v>1.8808720000000001</v>
      </c>
      <c r="AF216">
        <v>1.929246</v>
      </c>
      <c r="AG216">
        <v>1.9219440000000001</v>
      </c>
      <c r="AH216">
        <v>1.8591169999999999</v>
      </c>
      <c r="AI216">
        <v>1.594185</v>
      </c>
      <c r="AJ216">
        <v>1.422248</v>
      </c>
      <c r="AK216">
        <v>1.3117239999999999</v>
      </c>
      <c r="AL216">
        <v>1.34944</v>
      </c>
      <c r="AM216">
        <v>1.321148</v>
      </c>
      <c r="AN216">
        <v>1.2493840000000001</v>
      </c>
      <c r="AO216">
        <v>1.174442</v>
      </c>
      <c r="AP216">
        <v>71.774730000000005</v>
      </c>
      <c r="AQ216">
        <v>70.402019999999993</v>
      </c>
      <c r="AR216">
        <v>68.891210000000001</v>
      </c>
      <c r="AS216">
        <v>67.917810000000003</v>
      </c>
      <c r="AT216">
        <v>66.291960000000003</v>
      </c>
      <c r="AU216">
        <v>65.403499999999994</v>
      </c>
      <c r="AV216">
        <v>64.399100000000004</v>
      </c>
      <c r="AW216">
        <v>65.3643</v>
      </c>
      <c r="AX216">
        <v>68.380210000000005</v>
      </c>
      <c r="AY216">
        <v>71.787989999999994</v>
      </c>
      <c r="AZ216">
        <v>75.641549999999995</v>
      </c>
      <c r="BA216">
        <v>79.635329999999996</v>
      </c>
      <c r="BB216">
        <v>83.700239999999994</v>
      </c>
      <c r="BC216">
        <v>86.688069999999996</v>
      </c>
      <c r="BD216">
        <v>88.847589999999997</v>
      </c>
      <c r="BE216">
        <v>90.437839999999994</v>
      </c>
      <c r="BF216">
        <v>91.135760000000005</v>
      </c>
      <c r="BG216">
        <v>90.411420000000007</v>
      </c>
      <c r="BH216">
        <v>88.828029999999998</v>
      </c>
      <c r="BI216">
        <v>86.185289999999995</v>
      </c>
      <c r="BJ216">
        <v>82.157060000000001</v>
      </c>
      <c r="BK216">
        <v>78.841089999999994</v>
      </c>
      <c r="BL216">
        <v>75.807199999999995</v>
      </c>
      <c r="BM216">
        <v>73.200289999999995</v>
      </c>
      <c r="BN216">
        <v>-1.30764E-2</v>
      </c>
      <c r="BO216">
        <v>-7.8178999999999992E-3</v>
      </c>
      <c r="BP216">
        <v>-6.5938000000000004E-3</v>
      </c>
      <c r="BQ216">
        <v>-5.7321000000000004E-3</v>
      </c>
      <c r="BR216">
        <v>-4.3774E-3</v>
      </c>
      <c r="BS216">
        <v>-6.2458000000000001E-3</v>
      </c>
      <c r="BT216">
        <v>-6.4013999999999998E-3</v>
      </c>
      <c r="BU216">
        <v>-4.2613E-3</v>
      </c>
      <c r="BV216">
        <v>-6.7549999999999997E-3</v>
      </c>
      <c r="BW216">
        <v>-3.0108000000000001E-3</v>
      </c>
      <c r="BX216">
        <v>2.1096000000000001E-3</v>
      </c>
      <c r="BY216" s="25">
        <v>-5.3499999999999996E-6</v>
      </c>
      <c r="BZ216">
        <v>5.8811999999999996E-3</v>
      </c>
      <c r="CA216">
        <v>1.23867E-2</v>
      </c>
      <c r="CB216">
        <v>3.03954E-2</v>
      </c>
      <c r="CC216">
        <v>3.7890899999999998E-2</v>
      </c>
      <c r="CD216">
        <v>2.65834E-2</v>
      </c>
      <c r="CE216">
        <v>1.35973E-2</v>
      </c>
      <c r="CF216">
        <v>-2.5877999999999999E-3</v>
      </c>
      <c r="CG216">
        <v>-3.9652000000000003E-3</v>
      </c>
      <c r="CH216">
        <v>-9.7689000000000005E-3</v>
      </c>
      <c r="CI216">
        <v>-9.6840999999999993E-3</v>
      </c>
      <c r="CJ216">
        <v>-6.2962000000000001E-3</v>
      </c>
      <c r="CK216">
        <v>-7.4476000000000004E-3</v>
      </c>
      <c r="CL216" s="25">
        <v>1.4249999999999999E-4</v>
      </c>
      <c r="CM216" s="25">
        <v>1.449E-4</v>
      </c>
      <c r="CN216" s="25">
        <v>1.641E-4</v>
      </c>
      <c r="CO216" s="25">
        <v>1.561E-4</v>
      </c>
      <c r="CP216" s="25">
        <v>1.337E-4</v>
      </c>
      <c r="CQ216" s="25">
        <v>1.194E-4</v>
      </c>
      <c r="CR216" s="25">
        <v>1.148E-4</v>
      </c>
      <c r="CS216" s="25">
        <v>8.5599999999999994E-5</v>
      </c>
      <c r="CT216" s="25">
        <v>5.9200000000000002E-5</v>
      </c>
      <c r="CU216" s="25">
        <v>2.8099999999999999E-5</v>
      </c>
      <c r="CV216" s="25">
        <v>7.79E-6</v>
      </c>
      <c r="CW216" s="25">
        <v>2.5299999999999999E-6</v>
      </c>
      <c r="CX216" s="25">
        <v>1.1E-5</v>
      </c>
      <c r="CY216" s="25">
        <v>5.4200000000000003E-5</v>
      </c>
      <c r="CZ216" s="25">
        <v>9.1700000000000006E-5</v>
      </c>
      <c r="DA216" s="25">
        <v>1.304E-4</v>
      </c>
      <c r="DB216" s="25">
        <v>1.852E-4</v>
      </c>
      <c r="DC216" s="25">
        <v>2.4120000000000001E-4</v>
      </c>
      <c r="DD216" s="25">
        <v>2.4389999999999999E-4</v>
      </c>
      <c r="DE216" s="25">
        <v>2.1609999999999999E-4</v>
      </c>
      <c r="DF216" s="25">
        <v>1.6440000000000001E-4</v>
      </c>
      <c r="DG216" s="25">
        <v>1.6569999999999999E-4</v>
      </c>
      <c r="DH216" s="25">
        <v>1.518E-4</v>
      </c>
      <c r="DI216" s="25">
        <v>1.4880000000000001E-4</v>
      </c>
    </row>
    <row r="217" spans="1:113" x14ac:dyDescent="0.25">
      <c r="A217" t="str">
        <f t="shared" si="3"/>
        <v>All_All_All_All_No_0 to 20 kW_44040</v>
      </c>
      <c r="B217" t="s">
        <v>155</v>
      </c>
      <c r="C217" t="s">
        <v>229</v>
      </c>
      <c r="D217" t="s">
        <v>2</v>
      </c>
      <c r="E217" t="s">
        <v>2</v>
      </c>
      <c r="F217" t="s">
        <v>2</v>
      </c>
      <c r="G217" t="s">
        <v>2</v>
      </c>
      <c r="H217" t="s">
        <v>206</v>
      </c>
      <c r="I217" t="s">
        <v>208</v>
      </c>
      <c r="J217" s="11">
        <v>44040</v>
      </c>
      <c r="K217">
        <v>15</v>
      </c>
      <c r="L217">
        <v>18</v>
      </c>
      <c r="M217">
        <v>10050</v>
      </c>
      <c r="N217">
        <v>0</v>
      </c>
      <c r="O217">
        <v>0</v>
      </c>
      <c r="P217">
        <v>0</v>
      </c>
      <c r="Q217">
        <v>0</v>
      </c>
      <c r="R217">
        <v>1.277949</v>
      </c>
      <c r="S217">
        <v>1.2341850000000001</v>
      </c>
      <c r="T217">
        <v>1.2124969999999999</v>
      </c>
      <c r="U217">
        <v>1.200269</v>
      </c>
      <c r="V217">
        <v>1.2102219999999999</v>
      </c>
      <c r="W217">
        <v>1.233225</v>
      </c>
      <c r="X217">
        <v>1.1734849999999999</v>
      </c>
      <c r="Y217">
        <v>1.2410890000000001</v>
      </c>
      <c r="Z217">
        <v>1.4676549999999999</v>
      </c>
      <c r="AA217">
        <v>1.662285</v>
      </c>
      <c r="AB217">
        <v>1.8015699999999999</v>
      </c>
      <c r="AC217">
        <v>1.9340470000000001</v>
      </c>
      <c r="AD217">
        <v>2.0153789999999998</v>
      </c>
      <c r="AE217">
        <v>2.1209530000000001</v>
      </c>
      <c r="AF217">
        <v>2.185362</v>
      </c>
      <c r="AG217">
        <v>2.200008</v>
      </c>
      <c r="AH217">
        <v>2.1221030000000001</v>
      </c>
      <c r="AI217">
        <v>1.889923</v>
      </c>
      <c r="AJ217">
        <v>1.7411209999999999</v>
      </c>
      <c r="AK217">
        <v>1.587178</v>
      </c>
      <c r="AL217">
        <v>1.6037539999999999</v>
      </c>
      <c r="AM217">
        <v>1.5515479999999999</v>
      </c>
      <c r="AN217">
        <v>1.4424939999999999</v>
      </c>
      <c r="AO217">
        <v>1.3709309999999999</v>
      </c>
      <c r="AP217">
        <v>71.318539999999999</v>
      </c>
      <c r="AQ217">
        <v>69.428889999999996</v>
      </c>
      <c r="AR217">
        <v>67.95975</v>
      </c>
      <c r="AS217">
        <v>66.662999999999997</v>
      </c>
      <c r="AT217">
        <v>65.049109999999999</v>
      </c>
      <c r="AU217">
        <v>63.84836</v>
      </c>
      <c r="AV217">
        <v>63.07714</v>
      </c>
      <c r="AW217">
        <v>64.094899999999996</v>
      </c>
      <c r="AX217">
        <v>67.60718</v>
      </c>
      <c r="AY217">
        <v>71.404409999999999</v>
      </c>
      <c r="AZ217">
        <v>75.428669999999997</v>
      </c>
      <c r="BA217">
        <v>79.522949999999994</v>
      </c>
      <c r="BB217">
        <v>83.427409999999995</v>
      </c>
      <c r="BC217">
        <v>86.545550000000006</v>
      </c>
      <c r="BD217">
        <v>88.857990000000001</v>
      </c>
      <c r="BE217">
        <v>90.511470000000003</v>
      </c>
      <c r="BF217">
        <v>91.126440000000002</v>
      </c>
      <c r="BG217">
        <v>90.858469999999997</v>
      </c>
      <c r="BH217">
        <v>89.295779999999993</v>
      </c>
      <c r="BI217">
        <v>86.733360000000005</v>
      </c>
      <c r="BJ217">
        <v>82.410340000000005</v>
      </c>
      <c r="BK217">
        <v>78.388440000000003</v>
      </c>
      <c r="BL217">
        <v>75.665000000000006</v>
      </c>
      <c r="BM217">
        <v>73.560500000000005</v>
      </c>
      <c r="BN217">
        <v>-1.39957E-2</v>
      </c>
      <c r="BO217">
        <v>-9.8364000000000004E-3</v>
      </c>
      <c r="BP217">
        <v>-8.4647000000000003E-3</v>
      </c>
      <c r="BQ217">
        <v>-7.5753000000000001E-3</v>
      </c>
      <c r="BR217">
        <v>-5.8818999999999998E-3</v>
      </c>
      <c r="BS217">
        <v>-8.4223000000000006E-3</v>
      </c>
      <c r="BT217">
        <v>-7.3527000000000002E-3</v>
      </c>
      <c r="BU217">
        <v>-3.0436999999999999E-3</v>
      </c>
      <c r="BV217">
        <v>-6.0159999999999996E-3</v>
      </c>
      <c r="BW217">
        <v>-3.0493999999999999E-3</v>
      </c>
      <c r="BX217">
        <v>2.5568000000000001E-3</v>
      </c>
      <c r="BY217">
        <v>5.7200000000000001E-5</v>
      </c>
      <c r="BZ217">
        <v>5.2170000000000003E-3</v>
      </c>
      <c r="CA217">
        <v>1.17328E-2</v>
      </c>
      <c r="CB217">
        <v>3.0214700000000001E-2</v>
      </c>
      <c r="CC217">
        <v>3.77633E-2</v>
      </c>
      <c r="CD217">
        <v>2.6299400000000001E-2</v>
      </c>
      <c r="CE217">
        <v>1.41669E-2</v>
      </c>
      <c r="CF217">
        <v>-2.6597000000000001E-3</v>
      </c>
      <c r="CG217">
        <v>-3.6453000000000002E-3</v>
      </c>
      <c r="CH217">
        <v>-1.01475E-2</v>
      </c>
      <c r="CI217">
        <v>-1.1140300000000001E-2</v>
      </c>
      <c r="CJ217">
        <v>-7.5385000000000001E-3</v>
      </c>
      <c r="CK217">
        <v>-7.4116E-3</v>
      </c>
      <c r="CL217" s="25">
        <v>1.037E-4</v>
      </c>
      <c r="CM217" s="25">
        <v>1.052E-4</v>
      </c>
      <c r="CN217" s="25">
        <v>1.165E-4</v>
      </c>
      <c r="CO217" s="25">
        <v>1.126E-4</v>
      </c>
      <c r="CP217" s="25">
        <v>1.005E-4</v>
      </c>
      <c r="CQ217" s="25">
        <v>9.2399999999999996E-5</v>
      </c>
      <c r="CR217" s="25">
        <v>9.2E-5</v>
      </c>
      <c r="CS217" s="25">
        <v>7.0300000000000001E-5</v>
      </c>
      <c r="CT217" s="25">
        <v>5.2800000000000003E-5</v>
      </c>
      <c r="CU217" s="25">
        <v>2.58E-5</v>
      </c>
      <c r="CV217" s="25">
        <v>6.6699999999999997E-6</v>
      </c>
      <c r="CW217" s="25">
        <v>2.39E-6</v>
      </c>
      <c r="CX217" s="25">
        <v>9.1400000000000006E-6</v>
      </c>
      <c r="CY217" s="25">
        <v>4.0200000000000001E-5</v>
      </c>
      <c r="CZ217" s="25">
        <v>7.0699999999999997E-5</v>
      </c>
      <c r="DA217" s="25">
        <v>9.9300000000000001E-5</v>
      </c>
      <c r="DB217" s="25">
        <v>1.46E-4</v>
      </c>
      <c r="DC217" s="25">
        <v>1.9349999999999999E-4</v>
      </c>
      <c r="DD217" s="25">
        <v>1.9369999999999999E-4</v>
      </c>
      <c r="DE217" s="25">
        <v>1.729E-4</v>
      </c>
      <c r="DF217" s="25">
        <v>1.281E-4</v>
      </c>
      <c r="DG217" s="25">
        <v>1.239E-4</v>
      </c>
      <c r="DH217" s="25">
        <v>1.142E-4</v>
      </c>
      <c r="DI217" s="25">
        <v>1.147E-4</v>
      </c>
    </row>
    <row r="218" spans="1:113" x14ac:dyDescent="0.25">
      <c r="A218" t="str">
        <f t="shared" si="3"/>
        <v>All_All_All_All_No_0 to 20 kW_44042</v>
      </c>
      <c r="B218" t="s">
        <v>155</v>
      </c>
      <c r="C218" t="s">
        <v>229</v>
      </c>
      <c r="D218" t="s">
        <v>2</v>
      </c>
      <c r="E218" t="s">
        <v>2</v>
      </c>
      <c r="F218" t="s">
        <v>2</v>
      </c>
      <c r="G218" t="s">
        <v>2</v>
      </c>
      <c r="H218" t="s">
        <v>206</v>
      </c>
      <c r="I218" t="s">
        <v>208</v>
      </c>
      <c r="J218" s="11">
        <v>44042</v>
      </c>
      <c r="K218">
        <v>15</v>
      </c>
      <c r="L218">
        <v>18</v>
      </c>
      <c r="M218">
        <v>16915</v>
      </c>
      <c r="N218">
        <v>0</v>
      </c>
      <c r="O218">
        <v>0</v>
      </c>
      <c r="P218">
        <v>0</v>
      </c>
      <c r="Q218">
        <v>0</v>
      </c>
      <c r="R218">
        <v>1.1262479999999999</v>
      </c>
      <c r="S218">
        <v>1.0898600000000001</v>
      </c>
      <c r="T218">
        <v>1.063156</v>
      </c>
      <c r="U218">
        <v>1.0435749999999999</v>
      </c>
      <c r="V218">
        <v>1.048522</v>
      </c>
      <c r="W218">
        <v>1.06593</v>
      </c>
      <c r="X218">
        <v>1.0191730000000001</v>
      </c>
      <c r="Y218">
        <v>1.148015</v>
      </c>
      <c r="Z218">
        <v>1.421252</v>
      </c>
      <c r="AA218">
        <v>1.605666</v>
      </c>
      <c r="AB218">
        <v>1.700796</v>
      </c>
      <c r="AC218">
        <v>1.832266</v>
      </c>
      <c r="AD218">
        <v>1.9378230000000001</v>
      </c>
      <c r="AE218">
        <v>2.0130949999999999</v>
      </c>
      <c r="AF218">
        <v>2.071831</v>
      </c>
      <c r="AG218">
        <v>2.0857939999999999</v>
      </c>
      <c r="AH218">
        <v>1.998149</v>
      </c>
      <c r="AI218">
        <v>1.7458309999999999</v>
      </c>
      <c r="AJ218">
        <v>1.5881149999999999</v>
      </c>
      <c r="AK218">
        <v>1.476953</v>
      </c>
      <c r="AL218">
        <v>1.4631449999999999</v>
      </c>
      <c r="AM218">
        <v>1.3772549999999999</v>
      </c>
      <c r="AN218">
        <v>1.270025</v>
      </c>
      <c r="AO218">
        <v>1.178005</v>
      </c>
      <c r="AP218">
        <v>69.767650000000003</v>
      </c>
      <c r="AQ218">
        <v>68.693169999999995</v>
      </c>
      <c r="AR218">
        <v>66.964290000000005</v>
      </c>
      <c r="AS218">
        <v>65.236710000000002</v>
      </c>
      <c r="AT218">
        <v>63.942419999999998</v>
      </c>
      <c r="AU218">
        <v>63.184229999999999</v>
      </c>
      <c r="AV218">
        <v>62.617489999999997</v>
      </c>
      <c r="AW218">
        <v>63.668849999999999</v>
      </c>
      <c r="AX218">
        <v>66.195049999999995</v>
      </c>
      <c r="AY218">
        <v>69.445080000000004</v>
      </c>
      <c r="AZ218">
        <v>73.121020000000001</v>
      </c>
      <c r="BA218">
        <v>77.257739999999998</v>
      </c>
      <c r="BB218">
        <v>81.371380000000002</v>
      </c>
      <c r="BC218">
        <v>85.081180000000003</v>
      </c>
      <c r="BD218">
        <v>88.044719999999998</v>
      </c>
      <c r="BE218">
        <v>90.033199999999994</v>
      </c>
      <c r="BF218">
        <v>90.769769999999994</v>
      </c>
      <c r="BG218">
        <v>90.491910000000004</v>
      </c>
      <c r="BH218">
        <v>88.76567</v>
      </c>
      <c r="BI218">
        <v>86.188019999999995</v>
      </c>
      <c r="BJ218">
        <v>81.862949999999998</v>
      </c>
      <c r="BK218">
        <v>77.591059999999999</v>
      </c>
      <c r="BL218">
        <v>74.258669999999995</v>
      </c>
      <c r="BM218">
        <v>71.488699999999994</v>
      </c>
      <c r="BN218">
        <v>-1.5062600000000001E-2</v>
      </c>
      <c r="BO218">
        <v>-1.1715E-2</v>
      </c>
      <c r="BP218">
        <v>-1.0295800000000001E-2</v>
      </c>
      <c r="BQ218">
        <v>-1.0016300000000001E-2</v>
      </c>
      <c r="BR218" s="25">
        <v>-6.7229000000000004E-3</v>
      </c>
      <c r="BS218">
        <v>-8.6979999999999991E-3</v>
      </c>
      <c r="BT218">
        <v>-7.2602999999999999E-3</v>
      </c>
      <c r="BU218">
        <v>-1.8779000000000001E-3</v>
      </c>
      <c r="BV218">
        <v>-4.1710999999999996E-3</v>
      </c>
      <c r="BW218">
        <v>4.6300000000000001E-5</v>
      </c>
      <c r="BX218">
        <v>3.6603E-3</v>
      </c>
      <c r="BY218">
        <v>2.6599999999999999E-5</v>
      </c>
      <c r="BZ218">
        <v>4.2223E-3</v>
      </c>
      <c r="CA218">
        <v>1.12652E-2</v>
      </c>
      <c r="CB218">
        <v>2.9146399999999999E-2</v>
      </c>
      <c r="CC218">
        <v>3.7515E-2</v>
      </c>
      <c r="CD218">
        <v>2.66319E-2</v>
      </c>
      <c r="CE218">
        <v>1.37742E-2</v>
      </c>
      <c r="CF218">
        <v>-3.3056000000000001E-3</v>
      </c>
      <c r="CG218">
        <v>-5.0847000000000002E-3</v>
      </c>
      <c r="CH218">
        <v>-1.08579E-2</v>
      </c>
      <c r="CI218">
        <v>-1.16077E-2</v>
      </c>
      <c r="CJ218">
        <v>-9.2844999999999994E-3</v>
      </c>
      <c r="CK218">
        <v>-1.0308400000000001E-2</v>
      </c>
      <c r="CL218" s="25">
        <v>7.3499999999999998E-5</v>
      </c>
      <c r="CM218" s="25">
        <v>7.3999999999999996E-5</v>
      </c>
      <c r="CN218" s="25">
        <v>8.1299999999999997E-5</v>
      </c>
      <c r="CO218" s="25">
        <v>7.7600000000000002E-5</v>
      </c>
      <c r="CP218" s="25">
        <v>7.0900000000000002E-5</v>
      </c>
      <c r="CQ218" s="25">
        <v>6.8200000000000004E-5</v>
      </c>
      <c r="CR218" s="25">
        <v>6.7600000000000003E-5</v>
      </c>
      <c r="CS218" s="25">
        <v>5.13E-5</v>
      </c>
      <c r="CT218" s="25">
        <v>4.2200000000000003E-5</v>
      </c>
      <c r="CU218" s="25">
        <v>2.2200000000000001E-5</v>
      </c>
      <c r="CV218" s="25">
        <v>4.5299999999999998E-6</v>
      </c>
      <c r="CW218" s="25">
        <v>1.9199999999999998E-6</v>
      </c>
      <c r="CX218" s="25">
        <v>6.5599999999999999E-6</v>
      </c>
      <c r="CY218" s="25">
        <v>2.73E-5</v>
      </c>
      <c r="CZ218" s="25">
        <v>4.85E-5</v>
      </c>
      <c r="DA218" s="25">
        <v>6.9999999999999994E-5</v>
      </c>
      <c r="DB218" s="25">
        <v>1.033E-4</v>
      </c>
      <c r="DC218" s="25">
        <v>1.339E-4</v>
      </c>
      <c r="DD218" s="25">
        <v>1.2960000000000001E-4</v>
      </c>
      <c r="DE218" s="25">
        <v>1.1909999999999999E-4</v>
      </c>
      <c r="DF218" s="25">
        <v>9.0600000000000007E-5</v>
      </c>
      <c r="DG218" s="25">
        <v>8.8200000000000003E-5</v>
      </c>
      <c r="DH218" s="25">
        <v>8.0500000000000005E-5</v>
      </c>
      <c r="DI218" s="25">
        <v>7.86E-5</v>
      </c>
    </row>
    <row r="219" spans="1:113" x14ac:dyDescent="0.25">
      <c r="A219" t="str">
        <f t="shared" si="3"/>
        <v>All_All_All_All_No_0 to 20 kW_44053</v>
      </c>
      <c r="B219" t="s">
        <v>155</v>
      </c>
      <c r="C219" t="s">
        <v>229</v>
      </c>
      <c r="D219" t="s">
        <v>2</v>
      </c>
      <c r="E219" t="s">
        <v>2</v>
      </c>
      <c r="F219" t="s">
        <v>2</v>
      </c>
      <c r="G219" t="s">
        <v>2</v>
      </c>
      <c r="H219" t="s">
        <v>206</v>
      </c>
      <c r="I219" t="s">
        <v>208</v>
      </c>
      <c r="J219" s="11">
        <v>44053</v>
      </c>
      <c r="K219">
        <v>15</v>
      </c>
      <c r="L219">
        <v>18</v>
      </c>
      <c r="M219">
        <v>11088</v>
      </c>
      <c r="N219">
        <v>0</v>
      </c>
      <c r="O219">
        <v>0</v>
      </c>
      <c r="P219">
        <v>0</v>
      </c>
      <c r="Q219">
        <v>0</v>
      </c>
      <c r="R219">
        <v>1.10802</v>
      </c>
      <c r="S219">
        <v>1.0634459999999999</v>
      </c>
      <c r="T219">
        <v>1.0381229999999999</v>
      </c>
      <c r="U219">
        <v>1.022499</v>
      </c>
      <c r="V219">
        <v>1.018222</v>
      </c>
      <c r="W219">
        <v>1.0596920000000001</v>
      </c>
      <c r="X219">
        <v>1.019458</v>
      </c>
      <c r="Y219">
        <v>1.1125419999999999</v>
      </c>
      <c r="Z219">
        <v>1.358449</v>
      </c>
      <c r="AA219">
        <v>1.562082</v>
      </c>
      <c r="AB219">
        <v>1.7134560000000001</v>
      </c>
      <c r="AC219">
        <v>1.8021609999999999</v>
      </c>
      <c r="AD219">
        <v>1.870787</v>
      </c>
      <c r="AE219">
        <v>1.9411339999999999</v>
      </c>
      <c r="AF219">
        <v>1.978478</v>
      </c>
      <c r="AG219">
        <v>1.9886170000000001</v>
      </c>
      <c r="AH219">
        <v>1.8980809999999999</v>
      </c>
      <c r="AI219">
        <v>1.6209469999999999</v>
      </c>
      <c r="AJ219">
        <v>1.436393</v>
      </c>
      <c r="AK219">
        <v>1.3365629999999999</v>
      </c>
      <c r="AL219">
        <v>1.387834</v>
      </c>
      <c r="AM219">
        <v>1.3155349999999999</v>
      </c>
      <c r="AN219">
        <v>1.2282729999999999</v>
      </c>
      <c r="AO219">
        <v>1.154099</v>
      </c>
      <c r="AP219">
        <v>72.385419999999996</v>
      </c>
      <c r="AQ219">
        <v>72.507159999999999</v>
      </c>
      <c r="AR219">
        <v>71.114580000000004</v>
      </c>
      <c r="AS219">
        <v>70.036810000000003</v>
      </c>
      <c r="AT219">
        <v>69.029949999999999</v>
      </c>
      <c r="AU219">
        <v>67.226500000000001</v>
      </c>
      <c r="AV219">
        <v>66.334429999999998</v>
      </c>
      <c r="AW219">
        <v>66.863110000000006</v>
      </c>
      <c r="AX219">
        <v>70.551789999999997</v>
      </c>
      <c r="AY219">
        <v>74.559600000000003</v>
      </c>
      <c r="AZ219">
        <v>78.410309999999996</v>
      </c>
      <c r="BA219">
        <v>82.204149999999998</v>
      </c>
      <c r="BB219">
        <v>85.714939999999999</v>
      </c>
      <c r="BC219">
        <v>88.428899999999999</v>
      </c>
      <c r="BD219">
        <v>90.491429999999994</v>
      </c>
      <c r="BE219">
        <v>91.445650000000001</v>
      </c>
      <c r="BF219">
        <v>91.653940000000006</v>
      </c>
      <c r="BG219">
        <v>90.785700000000006</v>
      </c>
      <c r="BH219">
        <v>89.07441</v>
      </c>
      <c r="BI219">
        <v>86.143259999999998</v>
      </c>
      <c r="BJ219">
        <v>81.988979999999998</v>
      </c>
      <c r="BK219">
        <v>78.454849999999993</v>
      </c>
      <c r="BL219">
        <v>75.483919999999998</v>
      </c>
      <c r="BM219">
        <v>73.17277</v>
      </c>
      <c r="BN219">
        <v>-1.35934E-2</v>
      </c>
      <c r="BO219">
        <v>-5.0660000000000002E-3</v>
      </c>
      <c r="BP219">
        <v>-4.9170000000000004E-3</v>
      </c>
      <c r="BQ219">
        <v>-3.6139000000000002E-3</v>
      </c>
      <c r="BR219">
        <v>-1.6180000000000001E-3</v>
      </c>
      <c r="BS219">
        <v>-5.2037000000000003E-3</v>
      </c>
      <c r="BT219">
        <v>-6.6239000000000003E-3</v>
      </c>
      <c r="BU219">
        <v>-5.9182000000000002E-3</v>
      </c>
      <c r="BV219">
        <v>-1.0926999999999999E-2</v>
      </c>
      <c r="BW219">
        <v>-9.7552000000000003E-3</v>
      </c>
      <c r="BX219">
        <v>4.3330000000000002E-4</v>
      </c>
      <c r="BY219">
        <v>6.1600000000000007E-5</v>
      </c>
      <c r="BZ219">
        <v>7.3645000000000004E-3</v>
      </c>
      <c r="CA219">
        <v>1.43929E-2</v>
      </c>
      <c r="CB219">
        <v>3.3184900000000003E-2</v>
      </c>
      <c r="CC219">
        <v>3.9800099999999998E-2</v>
      </c>
      <c r="CD219">
        <v>2.7747500000000001E-2</v>
      </c>
      <c r="CE219">
        <v>1.37926E-2</v>
      </c>
      <c r="CF219">
        <v>-2.8389000000000001E-3</v>
      </c>
      <c r="CG219">
        <v>-4.7432000000000004E-3</v>
      </c>
      <c r="CH219">
        <v>-1.0388100000000001E-2</v>
      </c>
      <c r="CI219">
        <v>-1.07381E-2</v>
      </c>
      <c r="CJ219">
        <v>-7.8353999999999993E-3</v>
      </c>
      <c r="CK219">
        <v>-8.2290999999999996E-3</v>
      </c>
      <c r="CL219" s="25">
        <v>8.9699999999999998E-5</v>
      </c>
      <c r="CM219" s="25">
        <v>9.48E-5</v>
      </c>
      <c r="CN219" s="25">
        <v>1.083E-4</v>
      </c>
      <c r="CO219" s="25">
        <v>1.0340000000000001E-4</v>
      </c>
      <c r="CP219" s="25">
        <v>8.8900000000000006E-5</v>
      </c>
      <c r="CQ219" s="25">
        <v>7.9300000000000003E-5</v>
      </c>
      <c r="CR219" s="25">
        <v>7.4300000000000004E-5</v>
      </c>
      <c r="CS219" s="25">
        <v>5.91E-5</v>
      </c>
      <c r="CT219" s="25">
        <v>4.6199999999999998E-5</v>
      </c>
      <c r="CU219" s="25">
        <v>2.3099999999999999E-5</v>
      </c>
      <c r="CV219" s="25">
        <v>6.4899999999999997E-6</v>
      </c>
      <c r="CW219" s="25">
        <v>1.88E-6</v>
      </c>
      <c r="CX219" s="25">
        <v>7.9000000000000006E-6</v>
      </c>
      <c r="CY219" s="25">
        <v>3.65E-5</v>
      </c>
      <c r="CZ219" s="25">
        <v>6.2100000000000005E-5</v>
      </c>
      <c r="DA219" s="25">
        <v>8.7200000000000005E-5</v>
      </c>
      <c r="DB219" s="25">
        <v>1.2129999999999999E-4</v>
      </c>
      <c r="DC219" s="25">
        <v>1.582E-4</v>
      </c>
      <c r="DD219" s="25">
        <v>1.5760000000000001E-4</v>
      </c>
      <c r="DE219" s="25">
        <v>1.3899999999999999E-4</v>
      </c>
      <c r="DF219" s="25">
        <v>1.042E-4</v>
      </c>
      <c r="DG219" s="25">
        <v>1.027E-4</v>
      </c>
      <c r="DH219" s="25">
        <v>9.31E-5</v>
      </c>
      <c r="DI219" s="25">
        <v>9.1199999999999994E-5</v>
      </c>
    </row>
    <row r="220" spans="1:113" x14ac:dyDescent="0.25">
      <c r="A220" t="str">
        <f t="shared" si="3"/>
        <v>All_All_All_All_No_0 to 20 kW_44056</v>
      </c>
      <c r="B220" t="s">
        <v>155</v>
      </c>
      <c r="C220" t="s">
        <v>229</v>
      </c>
      <c r="D220" t="s">
        <v>2</v>
      </c>
      <c r="E220" t="s">
        <v>2</v>
      </c>
      <c r="F220" t="s">
        <v>2</v>
      </c>
      <c r="G220" t="s">
        <v>2</v>
      </c>
      <c r="H220" t="s">
        <v>206</v>
      </c>
      <c r="I220" t="s">
        <v>208</v>
      </c>
      <c r="J220" s="11">
        <v>44056</v>
      </c>
      <c r="K220">
        <v>15</v>
      </c>
      <c r="L220">
        <v>18</v>
      </c>
      <c r="M220">
        <v>9827</v>
      </c>
      <c r="N220">
        <v>0</v>
      </c>
      <c r="O220">
        <v>0</v>
      </c>
      <c r="P220">
        <v>0</v>
      </c>
      <c r="Q220">
        <v>0</v>
      </c>
      <c r="R220">
        <v>1.137661</v>
      </c>
      <c r="S220">
        <v>1.1024069999999999</v>
      </c>
      <c r="T220">
        <v>1.0876669999999999</v>
      </c>
      <c r="U220">
        <v>1.065423</v>
      </c>
      <c r="V220">
        <v>1.0732299999999999</v>
      </c>
      <c r="W220">
        <v>1.1086879999999999</v>
      </c>
      <c r="X220">
        <v>1.0774060000000001</v>
      </c>
      <c r="Y220">
        <v>1.1329979999999999</v>
      </c>
      <c r="Z220">
        <v>1.326004</v>
      </c>
      <c r="AA220">
        <v>1.482302</v>
      </c>
      <c r="AB220">
        <v>1.637024</v>
      </c>
      <c r="AC220">
        <v>1.758003</v>
      </c>
      <c r="AD220">
        <v>1.837812</v>
      </c>
      <c r="AE220">
        <v>1.8875249999999999</v>
      </c>
      <c r="AF220">
        <v>1.9028259999999999</v>
      </c>
      <c r="AG220">
        <v>1.9240889999999999</v>
      </c>
      <c r="AH220">
        <v>1.835906</v>
      </c>
      <c r="AI220">
        <v>1.6092470000000001</v>
      </c>
      <c r="AJ220">
        <v>1.458912</v>
      </c>
      <c r="AK220">
        <v>1.3815599999999999</v>
      </c>
      <c r="AL220">
        <v>1.441808</v>
      </c>
      <c r="AM220">
        <v>1.3670329999999999</v>
      </c>
      <c r="AN220">
        <v>1.2794140000000001</v>
      </c>
      <c r="AO220">
        <v>1.2080070000000001</v>
      </c>
      <c r="AP220">
        <v>73.540040000000005</v>
      </c>
      <c r="AQ220">
        <v>70.335470000000001</v>
      </c>
      <c r="AR220">
        <v>68.946820000000002</v>
      </c>
      <c r="AS220">
        <v>67.540769999999995</v>
      </c>
      <c r="AT220">
        <v>66.453209999999999</v>
      </c>
      <c r="AU220">
        <v>65.524600000000007</v>
      </c>
      <c r="AV220">
        <v>64.527590000000004</v>
      </c>
      <c r="AW220">
        <v>65.055520000000001</v>
      </c>
      <c r="AX220">
        <v>68.946690000000004</v>
      </c>
      <c r="AY220">
        <v>73.662499999999994</v>
      </c>
      <c r="AZ220">
        <v>77.88073</v>
      </c>
      <c r="BA220">
        <v>82.212760000000003</v>
      </c>
      <c r="BB220">
        <v>85.749629999999996</v>
      </c>
      <c r="BC220">
        <v>87.982110000000006</v>
      </c>
      <c r="BD220">
        <v>90.260810000000006</v>
      </c>
      <c r="BE220">
        <v>91.744169999999997</v>
      </c>
      <c r="BF220">
        <v>93.055350000000004</v>
      </c>
      <c r="BG220">
        <v>91.873459999999994</v>
      </c>
      <c r="BH220">
        <v>90.222589999999997</v>
      </c>
      <c r="BI220">
        <v>88.024649999999994</v>
      </c>
      <c r="BJ220">
        <v>84.571690000000004</v>
      </c>
      <c r="BK220">
        <v>81.523250000000004</v>
      </c>
      <c r="BL220">
        <v>79.168800000000005</v>
      </c>
      <c r="BM220">
        <v>77.025589999999994</v>
      </c>
      <c r="BN220">
        <v>-1.2834999999999999E-2</v>
      </c>
      <c r="BO220">
        <v>-6.7870999999999999E-3</v>
      </c>
      <c r="BP220">
        <v>-6.5634999999999999E-3</v>
      </c>
      <c r="BQ220">
        <v>-6.1897999999999996E-3</v>
      </c>
      <c r="BR220">
        <v>-3.702E-3</v>
      </c>
      <c r="BS220">
        <v>-5.6848000000000003E-3</v>
      </c>
      <c r="BT220">
        <v>-6.4871E-3</v>
      </c>
      <c r="BU220">
        <v>-2.6622999999999998E-3</v>
      </c>
      <c r="BV220">
        <v>-7.8370999999999996E-3</v>
      </c>
      <c r="BW220">
        <v>-1.04555E-2</v>
      </c>
      <c r="BX220">
        <v>-2.7510000000000002E-4</v>
      </c>
      <c r="BY220">
        <v>1.4909999999999999E-4</v>
      </c>
      <c r="BZ220">
        <v>9.0478999999999993E-3</v>
      </c>
      <c r="CA220">
        <v>1.5032999999999999E-2</v>
      </c>
      <c r="CB220">
        <v>3.4807999999999999E-2</v>
      </c>
      <c r="CC220">
        <v>4.1603300000000003E-2</v>
      </c>
      <c r="CD220">
        <v>3.0404799999999999E-2</v>
      </c>
      <c r="CE220">
        <v>1.5389E-2</v>
      </c>
      <c r="CF220">
        <v>-1.7593999999999999E-3</v>
      </c>
      <c r="CG220">
        <v>-3.0641000000000002E-3</v>
      </c>
      <c r="CH220">
        <v>-9.3618E-3</v>
      </c>
      <c r="CI220">
        <v>-8.4957999999999995E-3</v>
      </c>
      <c r="CJ220">
        <v>-4.8655E-3</v>
      </c>
      <c r="CK220">
        <v>-4.8119E-3</v>
      </c>
      <c r="CL220" s="25">
        <v>1.2010000000000001E-4</v>
      </c>
      <c r="CM220" s="25">
        <v>1.209E-4</v>
      </c>
      <c r="CN220" s="25">
        <v>1.3569999999999999E-4</v>
      </c>
      <c r="CO220" s="25">
        <v>1.2769999999999999E-4</v>
      </c>
      <c r="CP220" s="25">
        <v>1.1179999999999999E-4</v>
      </c>
      <c r="CQ220" s="25">
        <v>1.048E-4</v>
      </c>
      <c r="CR220" s="25">
        <v>9.7100000000000002E-5</v>
      </c>
      <c r="CS220" s="25">
        <v>7.1299999999999998E-5</v>
      </c>
      <c r="CT220" s="25">
        <v>5.3100000000000003E-5</v>
      </c>
      <c r="CU220" s="25">
        <v>2.6299999999999999E-5</v>
      </c>
      <c r="CV220" s="25">
        <v>6.2999999999999998E-6</v>
      </c>
      <c r="CW220" s="25">
        <v>2.3499999999999999E-6</v>
      </c>
      <c r="CX220" s="25">
        <v>8.2600000000000005E-6</v>
      </c>
      <c r="CY220" s="25">
        <v>4.1699999999999997E-5</v>
      </c>
      <c r="CZ220" s="25">
        <v>7.6299999999999998E-5</v>
      </c>
      <c r="DA220" s="25">
        <v>1.104E-4</v>
      </c>
      <c r="DB220" s="25">
        <v>1.651E-4</v>
      </c>
      <c r="DC220" s="25">
        <v>2.131E-4</v>
      </c>
      <c r="DD220" s="25">
        <v>2.039E-4</v>
      </c>
      <c r="DE220" s="25">
        <v>1.8420000000000001E-4</v>
      </c>
      <c r="DF220" s="25">
        <v>1.394E-4</v>
      </c>
      <c r="DG220" s="25">
        <v>1.3980000000000001E-4</v>
      </c>
      <c r="DH220" s="25">
        <v>1.2970000000000001E-4</v>
      </c>
      <c r="DI220" s="25">
        <v>1.281E-4</v>
      </c>
    </row>
    <row r="221" spans="1:113" x14ac:dyDescent="0.25">
      <c r="A221" t="str">
        <f t="shared" si="3"/>
        <v>All_All_All_All_No_0 to 20 kW_44057</v>
      </c>
      <c r="B221" t="s">
        <v>155</v>
      </c>
      <c r="C221" t="s">
        <v>229</v>
      </c>
      <c r="D221" t="s">
        <v>2</v>
      </c>
      <c r="E221" t="s">
        <v>2</v>
      </c>
      <c r="F221" t="s">
        <v>2</v>
      </c>
      <c r="G221" t="s">
        <v>2</v>
      </c>
      <c r="H221" t="s">
        <v>206</v>
      </c>
      <c r="I221" t="s">
        <v>208</v>
      </c>
      <c r="J221" s="11">
        <v>44057</v>
      </c>
      <c r="K221">
        <v>15</v>
      </c>
      <c r="L221">
        <v>18</v>
      </c>
      <c r="M221">
        <v>9512</v>
      </c>
      <c r="N221">
        <v>0</v>
      </c>
      <c r="O221">
        <v>0</v>
      </c>
      <c r="P221">
        <v>0</v>
      </c>
      <c r="Q221">
        <v>0</v>
      </c>
      <c r="R221">
        <v>1.176126</v>
      </c>
      <c r="S221">
        <v>1.157422</v>
      </c>
      <c r="T221">
        <v>1.1263620000000001</v>
      </c>
      <c r="U221">
        <v>1.110268</v>
      </c>
      <c r="V221">
        <v>1.124671</v>
      </c>
      <c r="W221">
        <v>1.1667719999999999</v>
      </c>
      <c r="X221">
        <v>1.150039</v>
      </c>
      <c r="Y221">
        <v>1.1962790000000001</v>
      </c>
      <c r="Z221">
        <v>1.4487410000000001</v>
      </c>
      <c r="AA221">
        <v>1.6681379999999999</v>
      </c>
      <c r="AB221">
        <v>1.8235889999999999</v>
      </c>
      <c r="AC221">
        <v>1.9643269999999999</v>
      </c>
      <c r="AD221">
        <v>2.026491</v>
      </c>
      <c r="AE221">
        <v>2.1022050000000001</v>
      </c>
      <c r="AF221">
        <v>2.153</v>
      </c>
      <c r="AG221">
        <v>2.1453859999999998</v>
      </c>
      <c r="AH221">
        <v>2.0852029999999999</v>
      </c>
      <c r="AI221">
        <v>1.8611070000000001</v>
      </c>
      <c r="AJ221">
        <v>1.683799</v>
      </c>
      <c r="AK221">
        <v>1.5643309999999999</v>
      </c>
      <c r="AL221">
        <v>1.586411</v>
      </c>
      <c r="AM221">
        <v>1.5320370000000001</v>
      </c>
      <c r="AN221">
        <v>1.4348700000000001</v>
      </c>
      <c r="AO221">
        <v>1.3556109999999999</v>
      </c>
      <c r="AP221">
        <v>76.423360000000002</v>
      </c>
      <c r="AQ221">
        <v>72.916089999999997</v>
      </c>
      <c r="AR221">
        <v>72.061819999999997</v>
      </c>
      <c r="AS221">
        <v>71.284809999999993</v>
      </c>
      <c r="AT221">
        <v>70.516549999999995</v>
      </c>
      <c r="AU221">
        <v>69.888310000000004</v>
      </c>
      <c r="AV221">
        <v>69.269360000000006</v>
      </c>
      <c r="AW221">
        <v>70.187399999999997</v>
      </c>
      <c r="AX221">
        <v>73.589920000000006</v>
      </c>
      <c r="AY221">
        <v>77.745050000000006</v>
      </c>
      <c r="AZ221">
        <v>82.004080000000002</v>
      </c>
      <c r="BA221">
        <v>86.094189999999998</v>
      </c>
      <c r="BB221">
        <v>90.013890000000004</v>
      </c>
      <c r="BC221">
        <v>93.499099999999999</v>
      </c>
      <c r="BD221">
        <v>95.374920000000003</v>
      </c>
      <c r="BE221">
        <v>96.874619999999993</v>
      </c>
      <c r="BF221">
        <v>97.54495</v>
      </c>
      <c r="BG221">
        <v>97.030869999999993</v>
      </c>
      <c r="BH221">
        <v>96.125259999999997</v>
      </c>
      <c r="BI221">
        <v>93.630030000000005</v>
      </c>
      <c r="BJ221">
        <v>89.835220000000007</v>
      </c>
      <c r="BK221">
        <v>86.292270000000002</v>
      </c>
      <c r="BL221">
        <v>83.41704</v>
      </c>
      <c r="BM221">
        <v>81.293809999999993</v>
      </c>
      <c r="BN221">
        <v>-1.19749E-2</v>
      </c>
      <c r="BO221">
        <v>-4.1691999999999996E-3</v>
      </c>
      <c r="BP221">
        <v>-4.0800000000000003E-3</v>
      </c>
      <c r="BQ221">
        <v>-1.7416E-3</v>
      </c>
      <c r="BR221">
        <v>1.8990000000000001E-4</v>
      </c>
      <c r="BS221">
        <v>-4.8699999999999998E-5</v>
      </c>
      <c r="BT221">
        <v>-5.8677E-3</v>
      </c>
      <c r="BU221">
        <v>-1.1934999999999999E-2</v>
      </c>
      <c r="BV221">
        <v>-2.4991800000000002E-2</v>
      </c>
      <c r="BW221">
        <v>-2.3341799999999999E-2</v>
      </c>
      <c r="BX221">
        <v>-3.9148000000000004E-3</v>
      </c>
      <c r="BY221">
        <v>5.3669999999999998E-4</v>
      </c>
      <c r="BZ221">
        <v>1.34337E-2</v>
      </c>
      <c r="CA221">
        <v>2.1988400000000002E-2</v>
      </c>
      <c r="CB221">
        <v>4.5259599999999997E-2</v>
      </c>
      <c r="CC221">
        <v>5.41535E-2</v>
      </c>
      <c r="CD221">
        <v>4.18298E-2</v>
      </c>
      <c r="CE221">
        <v>2.7352499999999998E-2</v>
      </c>
      <c r="CF221">
        <v>3.0155E-3</v>
      </c>
      <c r="CG221">
        <v>3.7241000000000002E-3</v>
      </c>
      <c r="CH221">
        <v>-6.5347000000000001E-3</v>
      </c>
      <c r="CI221">
        <v>-2.8107000000000002E-3</v>
      </c>
      <c r="CJ221">
        <v>1.1459E-3</v>
      </c>
      <c r="CK221">
        <v>2.1169000000000001E-3</v>
      </c>
      <c r="CL221" s="25">
        <v>7.08E-5</v>
      </c>
      <c r="CM221" s="25">
        <v>7.0599999999999995E-5</v>
      </c>
      <c r="CN221" s="25">
        <v>7.8100000000000001E-5</v>
      </c>
      <c r="CO221" s="25">
        <v>7.5400000000000003E-5</v>
      </c>
      <c r="CP221" s="25">
        <v>6.7500000000000001E-5</v>
      </c>
      <c r="CQ221" s="25">
        <v>6.2000000000000003E-5</v>
      </c>
      <c r="CR221" s="25">
        <v>6.05E-5</v>
      </c>
      <c r="CS221" s="25">
        <v>4.9700000000000002E-5</v>
      </c>
      <c r="CT221" s="25">
        <v>4.4700000000000002E-5</v>
      </c>
      <c r="CU221" s="25">
        <v>2.2799999999999999E-5</v>
      </c>
      <c r="CV221" s="25">
        <v>6.0299999999999999E-6</v>
      </c>
      <c r="CW221" s="25">
        <v>1.9400000000000001E-6</v>
      </c>
      <c r="CX221" s="25">
        <v>6.81E-6</v>
      </c>
      <c r="CY221" s="25">
        <v>2.7699999999999999E-5</v>
      </c>
      <c r="CZ221" s="25">
        <v>4.99E-5</v>
      </c>
      <c r="DA221" s="25">
        <v>7.0599999999999995E-5</v>
      </c>
      <c r="DB221" s="25">
        <v>1E-4</v>
      </c>
      <c r="DC221" s="25">
        <v>1.3359999999999999E-4</v>
      </c>
      <c r="DD221" s="25">
        <v>1.36E-4</v>
      </c>
      <c r="DE221" s="25">
        <v>1.247E-4</v>
      </c>
      <c r="DF221" s="25">
        <v>9.6500000000000001E-5</v>
      </c>
      <c r="DG221" s="25">
        <v>9.3200000000000002E-5</v>
      </c>
      <c r="DH221" s="25">
        <v>8.6399999999999999E-5</v>
      </c>
      <c r="DI221" s="25">
        <v>8.5099999999999995E-5</v>
      </c>
    </row>
    <row r="222" spans="1:113" x14ac:dyDescent="0.25">
      <c r="A222" t="str">
        <f t="shared" si="3"/>
        <v>All_All_All_All_No_0 to 20 kW_44060</v>
      </c>
      <c r="B222" t="s">
        <v>155</v>
      </c>
      <c r="C222" t="s">
        <v>229</v>
      </c>
      <c r="D222" t="s">
        <v>2</v>
      </c>
      <c r="E222" t="s">
        <v>2</v>
      </c>
      <c r="F222" t="s">
        <v>2</v>
      </c>
      <c r="G222" t="s">
        <v>2</v>
      </c>
      <c r="H222" t="s">
        <v>206</v>
      </c>
      <c r="I222" t="s">
        <v>208</v>
      </c>
      <c r="J222" s="11">
        <v>44060</v>
      </c>
      <c r="K222">
        <v>15</v>
      </c>
      <c r="L222">
        <v>18</v>
      </c>
      <c r="M222">
        <v>10606</v>
      </c>
      <c r="N222">
        <v>0</v>
      </c>
      <c r="O222">
        <v>0</v>
      </c>
      <c r="P222">
        <v>0</v>
      </c>
      <c r="Q222">
        <v>0</v>
      </c>
      <c r="R222">
        <v>1.242556</v>
      </c>
      <c r="S222">
        <v>1.2024250000000001</v>
      </c>
      <c r="T222">
        <v>1.1783079999999999</v>
      </c>
      <c r="U222">
        <v>1.1510279999999999</v>
      </c>
      <c r="V222">
        <v>1.159152</v>
      </c>
      <c r="W222">
        <v>1.220064</v>
      </c>
      <c r="X222">
        <v>1.2374529999999999</v>
      </c>
      <c r="Y222">
        <v>1.3333729999999999</v>
      </c>
      <c r="Z222">
        <v>1.627059</v>
      </c>
      <c r="AA222">
        <v>1.869086</v>
      </c>
      <c r="AB222">
        <v>2.0229810000000001</v>
      </c>
      <c r="AC222">
        <v>2.119202</v>
      </c>
      <c r="AD222">
        <v>2.1526459999999998</v>
      </c>
      <c r="AE222">
        <v>2.1723080000000001</v>
      </c>
      <c r="AF222">
        <v>2.2037239999999998</v>
      </c>
      <c r="AG222">
        <v>2.1815220000000002</v>
      </c>
      <c r="AH222">
        <v>2.057515</v>
      </c>
      <c r="AI222">
        <v>1.77491</v>
      </c>
      <c r="AJ222">
        <v>1.5689010000000001</v>
      </c>
      <c r="AK222">
        <v>1.499903</v>
      </c>
      <c r="AL222">
        <v>1.549083</v>
      </c>
      <c r="AM222">
        <v>1.4526190000000001</v>
      </c>
      <c r="AN222">
        <v>1.3689629999999999</v>
      </c>
      <c r="AO222">
        <v>1.3025260000000001</v>
      </c>
      <c r="AP222">
        <v>78.634479999999996</v>
      </c>
      <c r="AQ222">
        <v>77.521940000000001</v>
      </c>
      <c r="AR222">
        <v>76.105469999999997</v>
      </c>
      <c r="AS222">
        <v>74.990859999999998</v>
      </c>
      <c r="AT222">
        <v>73.688599999999994</v>
      </c>
      <c r="AU222">
        <v>73.177999999999997</v>
      </c>
      <c r="AV222">
        <v>72.703749999999999</v>
      </c>
      <c r="AW222">
        <v>73.150549999999996</v>
      </c>
      <c r="AX222">
        <v>75.74915</v>
      </c>
      <c r="AY222">
        <v>79.199569999999994</v>
      </c>
      <c r="AZ222">
        <v>83.868840000000006</v>
      </c>
      <c r="BA222">
        <v>86.631820000000005</v>
      </c>
      <c r="BB222">
        <v>89.269970000000001</v>
      </c>
      <c r="BC222">
        <v>90.458659999999995</v>
      </c>
      <c r="BD222">
        <v>91.827789999999993</v>
      </c>
      <c r="BE222">
        <v>93.098290000000006</v>
      </c>
      <c r="BF222">
        <v>93.190100000000001</v>
      </c>
      <c r="BG222">
        <v>91.687929999999994</v>
      </c>
      <c r="BH222">
        <v>90.238650000000007</v>
      </c>
      <c r="BI222">
        <v>88.103549999999998</v>
      </c>
      <c r="BJ222">
        <v>84.854740000000007</v>
      </c>
      <c r="BK222">
        <v>82.52646</v>
      </c>
      <c r="BL222">
        <v>81.037279999999996</v>
      </c>
      <c r="BM222">
        <v>79.62482</v>
      </c>
      <c r="BN222">
        <v>-1.0047199999999999E-2</v>
      </c>
      <c r="BO222">
        <v>3.8008E-3</v>
      </c>
      <c r="BP222">
        <v>1.2897E-3</v>
      </c>
      <c r="BQ222">
        <v>5.1089999999999998E-3</v>
      </c>
      <c r="BR222">
        <v>4.7146000000000002E-3</v>
      </c>
      <c r="BS222">
        <v>5.7248999999999998E-3</v>
      </c>
      <c r="BT222">
        <v>-5.0758000000000001E-3</v>
      </c>
      <c r="BU222">
        <v>-2.1007499999999998E-2</v>
      </c>
      <c r="BV222">
        <v>-3.47704E-2</v>
      </c>
      <c r="BW222">
        <v>-2.9686799999999999E-2</v>
      </c>
      <c r="BX222">
        <v>-6.3609000000000001E-3</v>
      </c>
      <c r="BY222">
        <v>5.0889999999999996E-4</v>
      </c>
      <c r="BZ222">
        <v>1.4051900000000001E-2</v>
      </c>
      <c r="CA222">
        <v>2.0322099999999999E-2</v>
      </c>
      <c r="CB222">
        <v>4.1182799999999999E-2</v>
      </c>
      <c r="CC222">
        <v>4.9596099999999997E-2</v>
      </c>
      <c r="CD222">
        <v>3.6534900000000002E-2</v>
      </c>
      <c r="CE222">
        <v>2.01122E-2</v>
      </c>
      <c r="CF222">
        <v>-2.8810000000000001E-4</v>
      </c>
      <c r="CG222">
        <v>-8.5470000000000001E-4</v>
      </c>
      <c r="CH222">
        <v>-8.2352999999999992E-3</v>
      </c>
      <c r="CI222">
        <v>-5.6807999999999997E-3</v>
      </c>
      <c r="CJ222">
        <v>-5.3030000000000004E-4</v>
      </c>
      <c r="CK222">
        <v>1.0666E-3</v>
      </c>
      <c r="CL222" s="25">
        <v>1.2750000000000001E-4</v>
      </c>
      <c r="CM222" s="25">
        <v>1.314E-4</v>
      </c>
      <c r="CN222" s="25">
        <v>1.4909999999999999E-4</v>
      </c>
      <c r="CO222" s="25">
        <v>1.439E-4</v>
      </c>
      <c r="CP222" s="25">
        <v>1.2300000000000001E-4</v>
      </c>
      <c r="CQ222" s="25">
        <v>1.102E-4</v>
      </c>
      <c r="CR222" s="25">
        <v>1.0620000000000001E-4</v>
      </c>
      <c r="CS222" s="25">
        <v>8.4800000000000001E-5</v>
      </c>
      <c r="CT222" s="25">
        <v>6.1799999999999998E-5</v>
      </c>
      <c r="CU222" s="25">
        <v>2.9200000000000002E-5</v>
      </c>
      <c r="CV222" s="25">
        <v>7.8800000000000008E-6</v>
      </c>
      <c r="CW222" s="25">
        <v>2.3199999999999998E-6</v>
      </c>
      <c r="CX222" s="25">
        <v>9.02E-6</v>
      </c>
      <c r="CY222" s="25">
        <v>4.4400000000000002E-5</v>
      </c>
      <c r="CZ222" s="25">
        <v>7.47E-5</v>
      </c>
      <c r="DA222" s="25">
        <v>1.063E-4</v>
      </c>
      <c r="DB222" s="25">
        <v>1.5019999999999999E-4</v>
      </c>
      <c r="DC222" s="25">
        <v>1.9379999999999999E-4</v>
      </c>
      <c r="DD222" s="25">
        <v>1.908E-4</v>
      </c>
      <c r="DE222" s="25">
        <v>1.694E-4</v>
      </c>
      <c r="DF222" s="25">
        <v>1.304E-4</v>
      </c>
      <c r="DG222" s="25">
        <v>1.3219999999999999E-4</v>
      </c>
      <c r="DH222" s="25">
        <v>1.26E-4</v>
      </c>
      <c r="DI222" s="25">
        <v>1.2799999999999999E-4</v>
      </c>
    </row>
    <row r="223" spans="1:113" x14ac:dyDescent="0.25">
      <c r="A223" t="str">
        <f t="shared" si="3"/>
        <v>All_All_All_All_No_0 to 20 kW_44061</v>
      </c>
      <c r="B223" t="s">
        <v>155</v>
      </c>
      <c r="C223" t="s">
        <v>229</v>
      </c>
      <c r="D223" t="s">
        <v>2</v>
      </c>
      <c r="E223" t="s">
        <v>2</v>
      </c>
      <c r="F223" t="s">
        <v>2</v>
      </c>
      <c r="G223" t="s">
        <v>2</v>
      </c>
      <c r="H223" t="s">
        <v>206</v>
      </c>
      <c r="I223" t="s">
        <v>208</v>
      </c>
      <c r="J223" s="11">
        <v>44061</v>
      </c>
      <c r="K223">
        <v>15</v>
      </c>
      <c r="L223">
        <v>18</v>
      </c>
      <c r="M223">
        <v>9506</v>
      </c>
      <c r="N223">
        <v>0</v>
      </c>
      <c r="O223">
        <v>0</v>
      </c>
      <c r="P223">
        <v>0</v>
      </c>
      <c r="Q223">
        <v>0</v>
      </c>
      <c r="R223">
        <v>1.269171</v>
      </c>
      <c r="S223">
        <v>1.234381</v>
      </c>
      <c r="T223">
        <v>1.202666</v>
      </c>
      <c r="U223">
        <v>1.1910069999999999</v>
      </c>
      <c r="V223">
        <v>1.1981850000000001</v>
      </c>
      <c r="W223">
        <v>1.231876</v>
      </c>
      <c r="X223">
        <v>1.2504249999999999</v>
      </c>
      <c r="Y223">
        <v>1.3230710000000001</v>
      </c>
      <c r="Z223">
        <v>1.584981</v>
      </c>
      <c r="AA223">
        <v>1.8114760000000001</v>
      </c>
      <c r="AB223">
        <v>2.0130979999999998</v>
      </c>
      <c r="AC223">
        <v>2.140787</v>
      </c>
      <c r="AD223">
        <v>2.1752289999999999</v>
      </c>
      <c r="AE223">
        <v>2.2324999999999999</v>
      </c>
      <c r="AF223">
        <v>2.2670590000000002</v>
      </c>
      <c r="AG223">
        <v>2.2768259999999998</v>
      </c>
      <c r="AH223">
        <v>2.1210209999999998</v>
      </c>
      <c r="AI223">
        <v>1.863775</v>
      </c>
      <c r="AJ223">
        <v>1.662425</v>
      </c>
      <c r="AK223">
        <v>1.586268</v>
      </c>
      <c r="AL223">
        <v>1.636498</v>
      </c>
      <c r="AM223">
        <v>1.5333730000000001</v>
      </c>
      <c r="AN223">
        <v>1.438059</v>
      </c>
      <c r="AO223">
        <v>1.368719</v>
      </c>
      <c r="AP223">
        <v>78.357100000000003</v>
      </c>
      <c r="AQ223">
        <v>76.033460000000005</v>
      </c>
      <c r="AR223">
        <v>74.73433</v>
      </c>
      <c r="AS223">
        <v>73.950230000000005</v>
      </c>
      <c r="AT223">
        <v>73.243679999999998</v>
      </c>
      <c r="AU223">
        <v>72.300830000000005</v>
      </c>
      <c r="AV223">
        <v>71.431179999999998</v>
      </c>
      <c r="AW223">
        <v>71.467780000000005</v>
      </c>
      <c r="AX223">
        <v>74.396889999999999</v>
      </c>
      <c r="AY223">
        <v>78.876310000000004</v>
      </c>
      <c r="AZ223">
        <v>82.916740000000004</v>
      </c>
      <c r="BA223">
        <v>86.707859999999997</v>
      </c>
      <c r="BB223">
        <v>89.938149999999993</v>
      </c>
      <c r="BC223">
        <v>92.617710000000002</v>
      </c>
      <c r="BD223">
        <v>94.519059999999996</v>
      </c>
      <c r="BE223">
        <v>95.736609999999999</v>
      </c>
      <c r="BF223">
        <v>96.300020000000004</v>
      </c>
      <c r="BG223">
        <v>95.610690000000005</v>
      </c>
      <c r="BH223">
        <v>93.776750000000007</v>
      </c>
      <c r="BI223">
        <v>91.138450000000006</v>
      </c>
      <c r="BJ223">
        <v>87.309100000000001</v>
      </c>
      <c r="BK223">
        <v>85.120800000000003</v>
      </c>
      <c r="BL223">
        <v>82.957809999999995</v>
      </c>
      <c r="BM223">
        <v>80.559799999999996</v>
      </c>
      <c r="BN223">
        <v>-9.7427999999999994E-3</v>
      </c>
      <c r="BO223">
        <v>1.1773E-3</v>
      </c>
      <c r="BP223">
        <v>-4.037E-4</v>
      </c>
      <c r="BQ223">
        <v>3.1743000000000001E-3</v>
      </c>
      <c r="BR223">
        <v>4.4574000000000003E-3</v>
      </c>
      <c r="BS223">
        <v>4.5500000000000002E-3</v>
      </c>
      <c r="BT223">
        <v>-5.4424E-3</v>
      </c>
      <c r="BU223">
        <v>-1.6696200000000001E-2</v>
      </c>
      <c r="BV223">
        <v>-2.8405900000000001E-2</v>
      </c>
      <c r="BW223">
        <v>-2.8882999999999999E-2</v>
      </c>
      <c r="BX223">
        <v>-5.2750000000000002E-3</v>
      </c>
      <c r="BY223">
        <v>6.1720000000000004E-4</v>
      </c>
      <c r="BZ223">
        <v>1.37524E-2</v>
      </c>
      <c r="CA223">
        <v>2.13501E-2</v>
      </c>
      <c r="CB223">
        <v>4.3796099999999998E-2</v>
      </c>
      <c r="CC223">
        <v>5.1436200000000001E-2</v>
      </c>
      <c r="CD223">
        <v>3.95596E-2</v>
      </c>
      <c r="CE223">
        <v>2.4414499999999999E-2</v>
      </c>
      <c r="CF223">
        <v>9.123E-4</v>
      </c>
      <c r="CG223">
        <v>4.9810000000000002E-4</v>
      </c>
      <c r="CH223">
        <v>-7.9018999999999999E-3</v>
      </c>
      <c r="CI223">
        <v>-3.7058E-3</v>
      </c>
      <c r="CJ223">
        <v>1.2572E-3</v>
      </c>
      <c r="CK223">
        <v>2.0979000000000002E-3</v>
      </c>
      <c r="CL223" s="25">
        <v>8.8999999999999995E-5</v>
      </c>
      <c r="CM223" s="25">
        <v>8.7499999999999999E-5</v>
      </c>
      <c r="CN223" s="25">
        <v>9.5099999999999994E-5</v>
      </c>
      <c r="CO223" s="25">
        <v>9.3700000000000001E-5</v>
      </c>
      <c r="CP223" s="25">
        <v>8.5799999999999998E-5</v>
      </c>
      <c r="CQ223" s="25">
        <v>7.9800000000000002E-5</v>
      </c>
      <c r="CR223" s="25">
        <v>7.3499999999999998E-5</v>
      </c>
      <c r="CS223" s="25">
        <v>5.7099999999999999E-5</v>
      </c>
      <c r="CT223" s="25">
        <v>4.5599999999999997E-5</v>
      </c>
      <c r="CU223" s="25">
        <v>2.3499999999999999E-5</v>
      </c>
      <c r="CV223" s="25">
        <v>6.3400000000000003E-6</v>
      </c>
      <c r="CW223" s="25">
        <v>1.9700000000000002E-6</v>
      </c>
      <c r="CX223" s="25">
        <v>6.8499999999999996E-6</v>
      </c>
      <c r="CY223" s="25">
        <v>3.01E-5</v>
      </c>
      <c r="CZ223" s="25">
        <v>5.3600000000000002E-5</v>
      </c>
      <c r="DA223" s="25">
        <v>7.4099999999999999E-5</v>
      </c>
      <c r="DB223" s="25">
        <v>1.0789999999999999E-4</v>
      </c>
      <c r="DC223" s="25">
        <v>1.4009999999999999E-4</v>
      </c>
      <c r="DD223" s="25">
        <v>1.4349999999999999E-4</v>
      </c>
      <c r="DE223" s="25">
        <v>1.2860000000000001E-4</v>
      </c>
      <c r="DF223" s="25">
        <v>9.8999999999999994E-5</v>
      </c>
      <c r="DG223" s="25">
        <v>1.003E-4</v>
      </c>
      <c r="DH223" s="25">
        <v>9.48E-5</v>
      </c>
      <c r="DI223" s="25">
        <v>9.5699999999999995E-5</v>
      </c>
    </row>
    <row r="224" spans="1:113" x14ac:dyDescent="0.25">
      <c r="A224" t="str">
        <f t="shared" si="3"/>
        <v>All_All_All_All_No_0 to 20 kW_44062</v>
      </c>
      <c r="B224" t="s">
        <v>155</v>
      </c>
      <c r="C224" t="s">
        <v>229</v>
      </c>
      <c r="D224" t="s">
        <v>2</v>
      </c>
      <c r="E224" t="s">
        <v>2</v>
      </c>
      <c r="F224" t="s">
        <v>2</v>
      </c>
      <c r="G224" t="s">
        <v>2</v>
      </c>
      <c r="H224" t="s">
        <v>206</v>
      </c>
      <c r="I224" t="s">
        <v>208</v>
      </c>
      <c r="J224" s="11">
        <v>44062</v>
      </c>
      <c r="K224">
        <v>15</v>
      </c>
      <c r="L224">
        <v>18</v>
      </c>
      <c r="M224">
        <v>10651</v>
      </c>
      <c r="N224">
        <v>0</v>
      </c>
      <c r="O224">
        <v>0</v>
      </c>
      <c r="P224">
        <v>0</v>
      </c>
      <c r="Q224">
        <v>0</v>
      </c>
      <c r="R224">
        <v>1.249641</v>
      </c>
      <c r="S224">
        <v>1.2171419999999999</v>
      </c>
      <c r="T224">
        <v>1.184952</v>
      </c>
      <c r="U224">
        <v>1.1780930000000001</v>
      </c>
      <c r="V224">
        <v>1.1665080000000001</v>
      </c>
      <c r="W224">
        <v>1.186005</v>
      </c>
      <c r="X224">
        <v>1.2351780000000001</v>
      </c>
      <c r="Y224">
        <v>1.2973950000000001</v>
      </c>
      <c r="Z224">
        <v>1.512551</v>
      </c>
      <c r="AA224">
        <v>1.681082</v>
      </c>
      <c r="AB224">
        <v>1.8010189999999999</v>
      </c>
      <c r="AC224">
        <v>1.907683</v>
      </c>
      <c r="AD224">
        <v>1.9717439999999999</v>
      </c>
      <c r="AE224">
        <v>2.0111849999999998</v>
      </c>
      <c r="AF224">
        <v>2.046764</v>
      </c>
      <c r="AG224">
        <v>2.0244580000000001</v>
      </c>
      <c r="AH224">
        <v>1.8882639999999999</v>
      </c>
      <c r="AI224">
        <v>1.635095</v>
      </c>
      <c r="AJ224">
        <v>1.4795609999999999</v>
      </c>
      <c r="AK224">
        <v>1.423886</v>
      </c>
      <c r="AL224">
        <v>1.4340550000000001</v>
      </c>
      <c r="AM224">
        <v>1.3348420000000001</v>
      </c>
      <c r="AN224">
        <v>1.2420260000000001</v>
      </c>
      <c r="AO224">
        <v>1.178226</v>
      </c>
      <c r="AP224">
        <v>76.187650000000005</v>
      </c>
      <c r="AQ224">
        <v>77.375020000000006</v>
      </c>
      <c r="AR224">
        <v>76.241839999999996</v>
      </c>
      <c r="AS224">
        <v>74.739469999999997</v>
      </c>
      <c r="AT224">
        <v>73.324340000000007</v>
      </c>
      <c r="AU224">
        <v>72.697969999999998</v>
      </c>
      <c r="AV224">
        <v>71.606449999999995</v>
      </c>
      <c r="AW224">
        <v>71.553569999999993</v>
      </c>
      <c r="AX224">
        <v>73.925470000000004</v>
      </c>
      <c r="AY224">
        <v>77.542400000000001</v>
      </c>
      <c r="AZ224">
        <v>81.506069999999994</v>
      </c>
      <c r="BA224">
        <v>85.71942</v>
      </c>
      <c r="BB224">
        <v>88.929119999999998</v>
      </c>
      <c r="BC224">
        <v>90.803970000000007</v>
      </c>
      <c r="BD224">
        <v>92.218320000000006</v>
      </c>
      <c r="BE224">
        <v>92.698570000000004</v>
      </c>
      <c r="BF224">
        <v>92.652829999999994</v>
      </c>
      <c r="BG224">
        <v>91.359610000000004</v>
      </c>
      <c r="BH224">
        <v>89.175640000000001</v>
      </c>
      <c r="BI224">
        <v>85.565749999999994</v>
      </c>
      <c r="BJ224">
        <v>81.807379999999995</v>
      </c>
      <c r="BK224">
        <v>79.162419999999997</v>
      </c>
      <c r="BL224">
        <v>77.258080000000007</v>
      </c>
      <c r="BM224">
        <v>75.353989999999996</v>
      </c>
      <c r="BN224">
        <v>-1.19115E-2</v>
      </c>
      <c r="BO224">
        <v>3.1733E-3</v>
      </c>
      <c r="BP224">
        <v>1.6425999999999999E-3</v>
      </c>
      <c r="BQ224">
        <v>5.6337999999999996E-3</v>
      </c>
      <c r="BR224">
        <v>5.4171999999999996E-3</v>
      </c>
      <c r="BS224">
        <v>6.7951000000000001E-3</v>
      </c>
      <c r="BT224">
        <v>-5.7016000000000002E-3</v>
      </c>
      <c r="BU224">
        <v>-2.0383800000000001E-2</v>
      </c>
      <c r="BV224">
        <v>-2.8814099999999999E-2</v>
      </c>
      <c r="BW224">
        <v>-2.3480500000000001E-2</v>
      </c>
      <c r="BX224">
        <v>-3.6323000000000002E-3</v>
      </c>
      <c r="BY224">
        <v>6.7650000000000002E-4</v>
      </c>
      <c r="BZ224">
        <v>1.2728099999999999E-2</v>
      </c>
      <c r="CA224">
        <v>1.9444800000000002E-2</v>
      </c>
      <c r="CB224">
        <v>3.9682299999999997E-2</v>
      </c>
      <c r="CC224">
        <v>4.5272600000000003E-2</v>
      </c>
      <c r="CD224">
        <v>3.1575499999999999E-2</v>
      </c>
      <c r="CE224">
        <v>1.53832E-2</v>
      </c>
      <c r="CF224">
        <v>-3.4550000000000002E-3</v>
      </c>
      <c r="CG224">
        <v>-6.4803999999999999E-3</v>
      </c>
      <c r="CH224">
        <v>-1.1284199999999999E-2</v>
      </c>
      <c r="CI224">
        <v>-1.0940699999999999E-2</v>
      </c>
      <c r="CJ224">
        <v>-6.6522999999999999E-3</v>
      </c>
      <c r="CK224">
        <v>-6.3956000000000004E-3</v>
      </c>
      <c r="CL224" s="25">
        <v>7.6799999999999997E-5</v>
      </c>
      <c r="CM224" s="25">
        <v>8.3999999999999995E-5</v>
      </c>
      <c r="CN224" s="25">
        <v>9.7499999999999998E-5</v>
      </c>
      <c r="CO224" s="25">
        <v>9.8099999999999999E-5</v>
      </c>
      <c r="CP224" s="25">
        <v>8.7399999999999997E-5</v>
      </c>
      <c r="CQ224" s="25">
        <v>7.9499999999999994E-5</v>
      </c>
      <c r="CR224" s="25">
        <v>8.4599999999999996E-5</v>
      </c>
      <c r="CS224" s="25">
        <v>6.69E-5</v>
      </c>
      <c r="CT224" s="25">
        <v>5.2099999999999999E-5</v>
      </c>
      <c r="CU224" s="25">
        <v>2.44E-5</v>
      </c>
      <c r="CV224" s="25">
        <v>6.1E-6</v>
      </c>
      <c r="CW224" s="25">
        <v>2.0499999999999999E-6</v>
      </c>
      <c r="CX224" s="25">
        <v>6.6200000000000001E-6</v>
      </c>
      <c r="CY224" s="25">
        <v>2.65E-5</v>
      </c>
      <c r="CZ224" s="25">
        <v>4.6900000000000002E-5</v>
      </c>
      <c r="DA224" s="25">
        <v>6.5500000000000006E-5</v>
      </c>
      <c r="DB224" s="25">
        <v>9.4599999999999996E-5</v>
      </c>
      <c r="DC224" s="25">
        <v>1.2549999999999999E-4</v>
      </c>
      <c r="DD224" s="25">
        <v>1.1680000000000001E-4</v>
      </c>
      <c r="DE224" s="25">
        <v>1.0349999999999999E-4</v>
      </c>
      <c r="DF224" s="25">
        <v>7.8499999999999997E-5</v>
      </c>
      <c r="DG224" s="25">
        <v>7.86E-5</v>
      </c>
      <c r="DH224" s="25">
        <v>7.36E-5</v>
      </c>
      <c r="DI224" s="25">
        <v>7.25E-5</v>
      </c>
    </row>
    <row r="225" spans="1:113" x14ac:dyDescent="0.25">
      <c r="A225" t="str">
        <f t="shared" si="3"/>
        <v>All_All_All_All_No_0 to 20 kW_44080</v>
      </c>
      <c r="B225" t="s">
        <v>155</v>
      </c>
      <c r="C225" t="s">
        <v>229</v>
      </c>
      <c r="D225" t="s">
        <v>2</v>
      </c>
      <c r="E225" t="s">
        <v>2</v>
      </c>
      <c r="F225" t="s">
        <v>2</v>
      </c>
      <c r="G225" t="s">
        <v>2</v>
      </c>
      <c r="H225" t="s">
        <v>206</v>
      </c>
      <c r="I225" t="s">
        <v>208</v>
      </c>
      <c r="J225" s="11">
        <v>44080</v>
      </c>
      <c r="K225">
        <v>15</v>
      </c>
      <c r="L225">
        <v>18</v>
      </c>
      <c r="M225">
        <v>10392</v>
      </c>
      <c r="N225">
        <v>0</v>
      </c>
      <c r="O225">
        <v>0</v>
      </c>
      <c r="P225">
        <v>0</v>
      </c>
      <c r="Q225">
        <v>0</v>
      </c>
      <c r="R225">
        <v>1.191006</v>
      </c>
      <c r="S225">
        <v>1.149491</v>
      </c>
      <c r="T225">
        <v>1.1291040000000001</v>
      </c>
      <c r="U225">
        <v>1.111807</v>
      </c>
      <c r="V225">
        <v>1.105836</v>
      </c>
      <c r="W225">
        <v>1.1055250000000001</v>
      </c>
      <c r="X225">
        <v>1.07616</v>
      </c>
      <c r="Y225">
        <v>0.95185260000000005</v>
      </c>
      <c r="Z225">
        <v>0.99907979999999996</v>
      </c>
      <c r="AA225">
        <v>1.1520140000000001</v>
      </c>
      <c r="AB225">
        <v>1.3237760000000001</v>
      </c>
      <c r="AC225">
        <v>1.440275</v>
      </c>
      <c r="AD225">
        <v>1.4562980000000001</v>
      </c>
      <c r="AE225">
        <v>1.49654</v>
      </c>
      <c r="AF225">
        <v>1.5368139999999999</v>
      </c>
      <c r="AG225">
        <v>1.5543940000000001</v>
      </c>
      <c r="AH225">
        <v>1.547776</v>
      </c>
      <c r="AI225">
        <v>1.51749</v>
      </c>
      <c r="AJ225">
        <v>1.459972</v>
      </c>
      <c r="AK225">
        <v>1.5155540000000001</v>
      </c>
      <c r="AL225">
        <v>1.5123310000000001</v>
      </c>
      <c r="AM225">
        <v>1.431907</v>
      </c>
      <c r="AN225">
        <v>1.349602</v>
      </c>
      <c r="AO225">
        <v>1.2857670000000001</v>
      </c>
      <c r="AP225">
        <v>77.410769999999999</v>
      </c>
      <c r="AQ225">
        <v>74.492909999999995</v>
      </c>
      <c r="AR225">
        <v>73.246049999999997</v>
      </c>
      <c r="AS225">
        <v>72.180800000000005</v>
      </c>
      <c r="AT225">
        <v>71.154529999999994</v>
      </c>
      <c r="AU225">
        <v>70.240690000000001</v>
      </c>
      <c r="AV225">
        <v>69.35369</v>
      </c>
      <c r="AW225">
        <v>68.872290000000007</v>
      </c>
      <c r="AX225">
        <v>71.441370000000006</v>
      </c>
      <c r="AY225">
        <v>78.054900000000004</v>
      </c>
      <c r="AZ225">
        <v>81.878010000000003</v>
      </c>
      <c r="BA225">
        <v>87.172700000000006</v>
      </c>
      <c r="BB225">
        <v>91.679680000000005</v>
      </c>
      <c r="BC225">
        <v>95.170119999999997</v>
      </c>
      <c r="BD225">
        <v>97.884479999999996</v>
      </c>
      <c r="BE225">
        <v>99.649420000000006</v>
      </c>
      <c r="BF225">
        <v>100.5014</v>
      </c>
      <c r="BG225">
        <v>99.760859999999994</v>
      </c>
      <c r="BH225">
        <v>97.546300000000002</v>
      </c>
      <c r="BI225">
        <v>93.899209999999997</v>
      </c>
      <c r="BJ225">
        <v>88.812380000000005</v>
      </c>
      <c r="BK225">
        <v>85.382810000000006</v>
      </c>
      <c r="BL225">
        <v>82.524889999999999</v>
      </c>
      <c r="BM225">
        <v>80.075909999999993</v>
      </c>
      <c r="BN225">
        <v>0</v>
      </c>
      <c r="BO225">
        <v>0</v>
      </c>
      <c r="BP225">
        <v>0</v>
      </c>
      <c r="BQ225">
        <v>0</v>
      </c>
      <c r="BR225">
        <v>0</v>
      </c>
      <c r="BS225">
        <v>0</v>
      </c>
      <c r="BT225">
        <v>0</v>
      </c>
      <c r="BU225">
        <v>0</v>
      </c>
      <c r="BV225">
        <v>0</v>
      </c>
      <c r="BW225">
        <v>0</v>
      </c>
      <c r="BX225">
        <v>0</v>
      </c>
      <c r="BY225">
        <v>0</v>
      </c>
      <c r="BZ225">
        <v>0</v>
      </c>
      <c r="CA225">
        <v>0</v>
      </c>
      <c r="CB225">
        <v>0</v>
      </c>
      <c r="CC225" s="25">
        <v>0</v>
      </c>
      <c r="CD225">
        <v>0</v>
      </c>
      <c r="CE225">
        <v>0</v>
      </c>
      <c r="CF225">
        <v>0</v>
      </c>
      <c r="CG225">
        <v>0</v>
      </c>
      <c r="CH225">
        <v>0</v>
      </c>
      <c r="CI225">
        <v>0</v>
      </c>
      <c r="CJ225">
        <v>0</v>
      </c>
      <c r="CK225">
        <v>0</v>
      </c>
      <c r="CL225" s="25">
        <v>6.1099999999999994E-5</v>
      </c>
      <c r="CM225" s="25">
        <v>6.2500000000000001E-5</v>
      </c>
      <c r="CN225" s="25">
        <v>6.69E-5</v>
      </c>
      <c r="CO225" s="25">
        <v>6.5199999999999999E-5</v>
      </c>
      <c r="CP225" s="25">
        <v>5.8600000000000001E-5</v>
      </c>
      <c r="CQ225" s="25">
        <v>5.7800000000000002E-5</v>
      </c>
      <c r="CR225" s="25">
        <v>6.0999999999999999E-5</v>
      </c>
      <c r="CS225" s="25">
        <v>5.4500000000000003E-5</v>
      </c>
      <c r="CT225" s="25">
        <v>5.8E-5</v>
      </c>
      <c r="CU225" s="25">
        <v>3.8300000000000003E-5</v>
      </c>
      <c r="CV225" s="25">
        <v>1.15E-5</v>
      </c>
      <c r="CW225" s="25">
        <v>4.4100000000000001E-6</v>
      </c>
      <c r="CX225" s="25">
        <v>1.2999999999999999E-5</v>
      </c>
      <c r="CY225" s="25">
        <v>4.3699999999999998E-5</v>
      </c>
      <c r="CZ225" s="25">
        <v>6.6799999999999997E-5</v>
      </c>
      <c r="DA225" s="25">
        <v>8.8900000000000006E-5</v>
      </c>
      <c r="DB225" s="25">
        <v>1.109E-4</v>
      </c>
      <c r="DC225" s="25">
        <v>1.2769999999999999E-4</v>
      </c>
      <c r="DD225" s="25">
        <v>1.2999999999999999E-4</v>
      </c>
      <c r="DE225" s="25">
        <v>1.0349999999999999E-4</v>
      </c>
      <c r="DF225" s="25">
        <v>8.0900000000000001E-5</v>
      </c>
      <c r="DG225" s="25">
        <v>9.31E-5</v>
      </c>
      <c r="DH225" s="25">
        <v>8.0199999999999998E-5</v>
      </c>
      <c r="DI225" s="25">
        <v>7.6100000000000007E-5</v>
      </c>
    </row>
    <row r="226" spans="1:113" x14ac:dyDescent="0.25">
      <c r="A226" t="str">
        <f t="shared" si="3"/>
        <v>All_All_All_All_No_0 to 20 kW_2958465</v>
      </c>
      <c r="B226" t="s">
        <v>169</v>
      </c>
      <c r="C226" t="s">
        <v>229</v>
      </c>
      <c r="D226" t="s">
        <v>2</v>
      </c>
      <c r="E226" t="s">
        <v>2</v>
      </c>
      <c r="F226" t="s">
        <v>2</v>
      </c>
      <c r="G226" t="s">
        <v>2</v>
      </c>
      <c r="H226" t="s">
        <v>206</v>
      </c>
      <c r="I226" t="s">
        <v>208</v>
      </c>
      <c r="J226" s="11">
        <v>2958465</v>
      </c>
      <c r="K226">
        <v>15</v>
      </c>
      <c r="L226">
        <v>18</v>
      </c>
      <c r="M226">
        <v>14114.38</v>
      </c>
      <c r="N226">
        <v>0</v>
      </c>
      <c r="O226">
        <v>0</v>
      </c>
      <c r="P226">
        <v>0</v>
      </c>
      <c r="Q226">
        <v>0</v>
      </c>
      <c r="R226">
        <v>1.2008620000000001</v>
      </c>
      <c r="S226">
        <v>1.1607339999999999</v>
      </c>
      <c r="T226">
        <v>1.1338060000000001</v>
      </c>
      <c r="U226">
        <v>1.116266</v>
      </c>
      <c r="V226">
        <v>1.1160460000000001</v>
      </c>
      <c r="W226">
        <v>1.1344019999999999</v>
      </c>
      <c r="X226">
        <v>1.105078</v>
      </c>
      <c r="Y226">
        <v>1.2209490000000001</v>
      </c>
      <c r="Z226">
        <v>1.4721070000000001</v>
      </c>
      <c r="AA226">
        <v>1.681114</v>
      </c>
      <c r="AB226">
        <v>1.8396809999999999</v>
      </c>
      <c r="AC226">
        <v>1.9657439999999999</v>
      </c>
      <c r="AD226">
        <v>2.0303930000000001</v>
      </c>
      <c r="AE226">
        <v>2.1060919999999999</v>
      </c>
      <c r="AF226">
        <v>2.1516600000000001</v>
      </c>
      <c r="AG226">
        <v>2.1430899999999999</v>
      </c>
      <c r="AH226">
        <v>2.0402490000000002</v>
      </c>
      <c r="AI226">
        <v>1.784931</v>
      </c>
      <c r="AJ226">
        <v>1.6098600000000001</v>
      </c>
      <c r="AK226">
        <v>1.507992</v>
      </c>
      <c r="AL226">
        <v>1.5116099999999999</v>
      </c>
      <c r="AM226">
        <v>1.444248</v>
      </c>
      <c r="AN226">
        <v>1.3417619999999999</v>
      </c>
      <c r="AO226">
        <v>1.2657259999999999</v>
      </c>
      <c r="AP226">
        <v>74.397329999999997</v>
      </c>
      <c r="AQ226">
        <v>72.847239999999999</v>
      </c>
      <c r="AR226">
        <v>71.428110000000004</v>
      </c>
      <c r="AS226">
        <v>70.19717</v>
      </c>
      <c r="AT226">
        <v>69.011949999999999</v>
      </c>
      <c r="AU226">
        <v>68.062349999999995</v>
      </c>
      <c r="AV226">
        <v>67.309160000000006</v>
      </c>
      <c r="AW226">
        <v>68.054850000000002</v>
      </c>
      <c r="AX226">
        <v>71.16319</v>
      </c>
      <c r="AY226">
        <v>75.245019999999997</v>
      </c>
      <c r="AZ226">
        <v>79.195530000000005</v>
      </c>
      <c r="BA226">
        <v>83.131559999999993</v>
      </c>
      <c r="BB226">
        <v>86.666669999999996</v>
      </c>
      <c r="BC226">
        <v>89.410989999999998</v>
      </c>
      <c r="BD226">
        <v>91.511690000000002</v>
      </c>
      <c r="BE226">
        <v>92.801109999999994</v>
      </c>
      <c r="BF226">
        <v>93.332700000000003</v>
      </c>
      <c r="BG226">
        <v>92.647900000000007</v>
      </c>
      <c r="BH226">
        <v>91.082040000000006</v>
      </c>
      <c r="BI226">
        <v>88.389600000000002</v>
      </c>
      <c r="BJ226">
        <v>84.473889999999997</v>
      </c>
      <c r="BK226">
        <v>81.101590000000002</v>
      </c>
      <c r="BL226">
        <v>78.429919999999996</v>
      </c>
      <c r="BM226">
        <v>76.247129999999999</v>
      </c>
      <c r="BN226">
        <v>-1.21926E-2</v>
      </c>
      <c r="BO226">
        <v>-5.2605999999999998E-3</v>
      </c>
      <c r="BP226">
        <v>-5.2991999999999996E-3</v>
      </c>
      <c r="BQ226">
        <v>-3.9042E-3</v>
      </c>
      <c r="BR226">
        <v>-2.0460999999999999E-3</v>
      </c>
      <c r="BS226">
        <v>-3.2488999999999999E-3</v>
      </c>
      <c r="BT226">
        <v>-6.1303E-3</v>
      </c>
      <c r="BU226">
        <v>-7.9859000000000006E-3</v>
      </c>
      <c r="BV226">
        <v>-1.3795200000000001E-2</v>
      </c>
      <c r="BW226">
        <v>-1.06689E-2</v>
      </c>
      <c r="BX226">
        <v>8.8900000000000006E-5</v>
      </c>
      <c r="BY226">
        <v>1.8210000000000001E-4</v>
      </c>
      <c r="BZ226">
        <v>7.5513000000000004E-3</v>
      </c>
      <c r="CA226">
        <v>1.41529E-2</v>
      </c>
      <c r="CB226">
        <v>3.2370799999999998E-2</v>
      </c>
      <c r="CC226">
        <v>3.9280299999999997E-2</v>
      </c>
      <c r="CD226">
        <v>2.7834399999999999E-2</v>
      </c>
      <c r="CE226">
        <v>1.4790299999999999E-2</v>
      </c>
      <c r="CF226">
        <v>-2.1262999999999998E-3</v>
      </c>
      <c r="CG226">
        <v>-3.3509999999999998E-3</v>
      </c>
      <c r="CH226">
        <v>-9.2557999999999998E-3</v>
      </c>
      <c r="CI226">
        <v>-8.5500000000000003E-3</v>
      </c>
      <c r="CJ226">
        <v>-5.1536999999999998E-3</v>
      </c>
      <c r="CK226">
        <v>-5.045E-3</v>
      </c>
      <c r="CL226" s="25">
        <v>6.8700000000000003E-6</v>
      </c>
      <c r="CM226" s="25">
        <v>6.8499999999999996E-6</v>
      </c>
      <c r="CN226" s="25">
        <v>7.5399999999999998E-6</v>
      </c>
      <c r="CO226" s="25">
        <v>7.1899999999999998E-6</v>
      </c>
      <c r="CP226" s="25">
        <v>6.3500000000000002E-6</v>
      </c>
      <c r="CQ226" s="25">
        <v>5.8900000000000004E-6</v>
      </c>
      <c r="CR226" s="25">
        <v>5.9200000000000001E-6</v>
      </c>
      <c r="CS226" s="25">
        <v>4.5299999999999998E-6</v>
      </c>
      <c r="CT226" s="25">
        <v>3.9600000000000002E-6</v>
      </c>
      <c r="CU226" s="25">
        <v>2.17E-6</v>
      </c>
      <c r="CV226" s="25">
        <v>4.9900000000000001E-7</v>
      </c>
      <c r="CW226" s="25">
        <v>1.98E-7</v>
      </c>
      <c r="CX226" s="25">
        <v>5.9800000000000003E-7</v>
      </c>
      <c r="CY226" s="25">
        <v>2.5399999999999998E-6</v>
      </c>
      <c r="CZ226" s="25">
        <v>4.4900000000000002E-6</v>
      </c>
      <c r="DA226" s="25">
        <v>6.2999999999999998E-6</v>
      </c>
      <c r="DB226" s="25">
        <v>8.8400000000000001E-6</v>
      </c>
      <c r="DC226" s="25">
        <v>1.1600000000000001E-5</v>
      </c>
      <c r="DD226" s="25">
        <v>1.17E-5</v>
      </c>
      <c r="DE226" s="25">
        <v>1.0900000000000001E-5</v>
      </c>
      <c r="DF226" s="25">
        <v>8.4800000000000001E-6</v>
      </c>
      <c r="DG226" s="25">
        <v>8.2199999999999992E-6</v>
      </c>
      <c r="DH226" s="25">
        <v>7.5599999999999996E-6</v>
      </c>
      <c r="DI226" s="25">
        <v>7.4499999999999998E-6</v>
      </c>
    </row>
    <row r="227" spans="1:113" x14ac:dyDescent="0.25">
      <c r="A227" t="str">
        <f t="shared" si="3"/>
        <v>All_All_All_All_Yes_0 to 20 kW_43978</v>
      </c>
      <c r="B227" t="s">
        <v>155</v>
      </c>
      <c r="C227" t="s">
        <v>230</v>
      </c>
      <c r="D227" t="s">
        <v>2</v>
      </c>
      <c r="E227" t="s">
        <v>2</v>
      </c>
      <c r="F227" t="s">
        <v>2</v>
      </c>
      <c r="G227" t="s">
        <v>2</v>
      </c>
      <c r="H227" t="s">
        <v>207</v>
      </c>
      <c r="I227" t="s">
        <v>208</v>
      </c>
      <c r="J227" s="11">
        <v>43978</v>
      </c>
      <c r="K227">
        <v>15</v>
      </c>
      <c r="L227">
        <v>18</v>
      </c>
      <c r="M227">
        <v>74411</v>
      </c>
      <c r="N227">
        <v>0</v>
      </c>
      <c r="O227">
        <v>0</v>
      </c>
      <c r="P227">
        <v>0</v>
      </c>
      <c r="Q227">
        <v>0</v>
      </c>
      <c r="R227">
        <v>1.259709</v>
      </c>
      <c r="S227">
        <v>1.2167969999999999</v>
      </c>
      <c r="T227">
        <v>1.1808749999999999</v>
      </c>
      <c r="U227">
        <v>1.1648369999999999</v>
      </c>
      <c r="V227">
        <v>1.1625220000000001</v>
      </c>
      <c r="W227">
        <v>1.169834</v>
      </c>
      <c r="X227">
        <v>1.1537550000000001</v>
      </c>
      <c r="Y227">
        <v>1.378814</v>
      </c>
      <c r="Z227">
        <v>1.7141120000000001</v>
      </c>
      <c r="AA227">
        <v>1.9919039999999999</v>
      </c>
      <c r="AB227">
        <v>2.202302</v>
      </c>
      <c r="AC227">
        <v>2.343909</v>
      </c>
      <c r="AD227">
        <v>2.4217249999999999</v>
      </c>
      <c r="AE227">
        <v>2.507441</v>
      </c>
      <c r="AF227">
        <v>2.5385770000000001</v>
      </c>
      <c r="AG227">
        <v>2.4909379999999999</v>
      </c>
      <c r="AH227">
        <v>2.320773</v>
      </c>
      <c r="AI227">
        <v>1.9951190000000001</v>
      </c>
      <c r="AJ227">
        <v>1.7884</v>
      </c>
      <c r="AK227">
        <v>1.6535010000000001</v>
      </c>
      <c r="AL227">
        <v>1.621794</v>
      </c>
      <c r="AM227">
        <v>1.5450360000000001</v>
      </c>
      <c r="AN227">
        <v>1.4229670000000001</v>
      </c>
      <c r="AO227">
        <v>1.33419</v>
      </c>
      <c r="AP227">
        <v>73.19341</v>
      </c>
      <c r="AQ227">
        <v>72.944689999999994</v>
      </c>
      <c r="AR227">
        <v>71.114279999999994</v>
      </c>
      <c r="AS227">
        <v>69.509910000000005</v>
      </c>
      <c r="AT227">
        <v>68.199650000000005</v>
      </c>
      <c r="AU227">
        <v>66.960459999999998</v>
      </c>
      <c r="AV227">
        <v>66.460319999999996</v>
      </c>
      <c r="AW227">
        <v>69.014060000000001</v>
      </c>
      <c r="AX227">
        <v>73.008430000000004</v>
      </c>
      <c r="AY227">
        <v>77.162239999999997</v>
      </c>
      <c r="AZ227">
        <v>80.661529999999999</v>
      </c>
      <c r="BA227">
        <v>83.705770000000001</v>
      </c>
      <c r="BB227">
        <v>86.880499999999998</v>
      </c>
      <c r="BC227">
        <v>89.291740000000004</v>
      </c>
      <c r="BD227">
        <v>91.111500000000007</v>
      </c>
      <c r="BE227">
        <v>91.520679999999999</v>
      </c>
      <c r="BF227">
        <v>91.474360000000004</v>
      </c>
      <c r="BG227">
        <v>91.039069999999995</v>
      </c>
      <c r="BH227">
        <v>89.800200000000004</v>
      </c>
      <c r="BI227">
        <v>87.182760000000002</v>
      </c>
      <c r="BJ227">
        <v>83.242279999999994</v>
      </c>
      <c r="BK227">
        <v>79.459140000000005</v>
      </c>
      <c r="BL227">
        <v>76.341340000000002</v>
      </c>
      <c r="BM227">
        <v>74.227149999999995</v>
      </c>
      <c r="BN227">
        <v>-6.3380000000000001E-4</v>
      </c>
      <c r="BO227">
        <v>5.5440000000000003E-3</v>
      </c>
      <c r="BP227">
        <v>4.6813000000000002E-3</v>
      </c>
      <c r="BQ227">
        <v>6.7206999999999996E-3</v>
      </c>
      <c r="BR227">
        <v>6.9693999999999997E-3</v>
      </c>
      <c r="BS227">
        <v>6.0832000000000004E-3</v>
      </c>
      <c r="BT227">
        <v>-1.8801E-3</v>
      </c>
      <c r="BU227">
        <v>-5.9147999999999996E-3</v>
      </c>
      <c r="BV227">
        <v>-2.1448999999999999E-2</v>
      </c>
      <c r="BW227">
        <v>-2.3349000000000002E-2</v>
      </c>
      <c r="BX227">
        <v>-6.1948999999999997E-3</v>
      </c>
      <c r="BY227">
        <v>1.6925E-3</v>
      </c>
      <c r="BZ227">
        <v>1.2821000000000001E-2</v>
      </c>
      <c r="CA227">
        <v>2.0134900000000001E-2</v>
      </c>
      <c r="CB227">
        <v>4.5325299999999999E-2</v>
      </c>
      <c r="CC227">
        <v>4.8871900000000003E-2</v>
      </c>
      <c r="CD227">
        <v>4.6346900000000003E-2</v>
      </c>
      <c r="CE227">
        <v>3.7130400000000001E-2</v>
      </c>
      <c r="CF227">
        <v>1.27099E-2</v>
      </c>
      <c r="CG227">
        <v>1.0745299999999999E-2</v>
      </c>
      <c r="CH227">
        <v>2.6166000000000002E-3</v>
      </c>
      <c r="CI227">
        <v>-1.2708000000000001E-3</v>
      </c>
      <c r="CJ227">
        <v>-2.3831999999999998E-3</v>
      </c>
      <c r="CK227">
        <v>-6.6199999999999996E-5</v>
      </c>
      <c r="CL227" s="25">
        <v>1.7799999999999999E-5</v>
      </c>
      <c r="CM227" s="25">
        <v>1.7799999999999999E-5</v>
      </c>
      <c r="CN227" s="25">
        <v>1.8E-5</v>
      </c>
      <c r="CO227" s="25">
        <v>1.6399999999999999E-5</v>
      </c>
      <c r="CP227" s="25">
        <v>1.42E-5</v>
      </c>
      <c r="CQ227" s="25">
        <v>1.2500000000000001E-5</v>
      </c>
      <c r="CR227" s="25">
        <v>1.6799999999999998E-5</v>
      </c>
      <c r="CS227" s="25">
        <v>1.3900000000000001E-5</v>
      </c>
      <c r="CT227" s="25">
        <v>1.11E-5</v>
      </c>
      <c r="CU227" s="25">
        <v>6.2400000000000004E-6</v>
      </c>
      <c r="CV227" s="25">
        <v>2.1600000000000001E-6</v>
      </c>
      <c r="CW227" s="25">
        <v>6.5300000000000004E-7</v>
      </c>
      <c r="CX227" s="25">
        <v>1.9700000000000002E-6</v>
      </c>
      <c r="CY227" s="25">
        <v>5.8200000000000002E-6</v>
      </c>
      <c r="CZ227" s="25">
        <v>9.8700000000000004E-6</v>
      </c>
      <c r="DA227" s="25">
        <v>1.33E-5</v>
      </c>
      <c r="DB227" s="25">
        <v>1.9000000000000001E-5</v>
      </c>
      <c r="DC227" s="25">
        <v>2.51E-5</v>
      </c>
      <c r="DD227" s="25">
        <v>2.62E-5</v>
      </c>
      <c r="DE227" s="25">
        <v>2.6800000000000001E-5</v>
      </c>
      <c r="DF227" s="25">
        <v>2.2500000000000001E-5</v>
      </c>
      <c r="DG227" s="25">
        <v>1.9899999999999999E-5</v>
      </c>
      <c r="DH227" s="25">
        <v>1.8700000000000001E-5</v>
      </c>
      <c r="DI227" s="25">
        <v>1.8300000000000001E-5</v>
      </c>
    </row>
    <row r="228" spans="1:113" x14ac:dyDescent="0.25">
      <c r="A228" t="str">
        <f t="shared" si="3"/>
        <v>All_All_All_All_Yes_0 to 20 kW_44006</v>
      </c>
      <c r="B228" t="s">
        <v>155</v>
      </c>
      <c r="C228" t="s">
        <v>230</v>
      </c>
      <c r="D228" t="s">
        <v>2</v>
      </c>
      <c r="E228" t="s">
        <v>2</v>
      </c>
      <c r="F228" t="s">
        <v>2</v>
      </c>
      <c r="G228" t="s">
        <v>2</v>
      </c>
      <c r="H228" t="s">
        <v>207</v>
      </c>
      <c r="I228" t="s">
        <v>208</v>
      </c>
      <c r="J228" s="11">
        <v>44006</v>
      </c>
      <c r="K228">
        <v>15</v>
      </c>
      <c r="L228">
        <v>18</v>
      </c>
      <c r="M228">
        <v>36128</v>
      </c>
      <c r="N228">
        <v>0</v>
      </c>
      <c r="O228">
        <v>0</v>
      </c>
      <c r="P228">
        <v>0</v>
      </c>
      <c r="Q228">
        <v>0</v>
      </c>
      <c r="R228">
        <v>1.35406</v>
      </c>
      <c r="S228">
        <v>1.3021510000000001</v>
      </c>
      <c r="T228">
        <v>1.263428</v>
      </c>
      <c r="U228">
        <v>1.2427010000000001</v>
      </c>
      <c r="V228">
        <v>1.2486619999999999</v>
      </c>
      <c r="W228">
        <v>1.258651</v>
      </c>
      <c r="X228">
        <v>1.256572</v>
      </c>
      <c r="Y228">
        <v>1.4608909999999999</v>
      </c>
      <c r="Z228">
        <v>1.7743310000000001</v>
      </c>
      <c r="AA228">
        <v>2.0077479999999999</v>
      </c>
      <c r="AB228">
        <v>2.2055159999999998</v>
      </c>
      <c r="AC228">
        <v>2.3713030000000002</v>
      </c>
      <c r="AD228">
        <v>2.4569040000000002</v>
      </c>
      <c r="AE228">
        <v>2.5567199999999999</v>
      </c>
      <c r="AF228">
        <v>2.627421</v>
      </c>
      <c r="AG228">
        <v>2.6163799999999999</v>
      </c>
      <c r="AH228">
        <v>2.4878209999999998</v>
      </c>
      <c r="AI228">
        <v>2.1765300000000001</v>
      </c>
      <c r="AJ228">
        <v>1.9627220000000001</v>
      </c>
      <c r="AK228">
        <v>1.7994669999999999</v>
      </c>
      <c r="AL228">
        <v>1.7230350000000001</v>
      </c>
      <c r="AM228">
        <v>1.6440440000000001</v>
      </c>
      <c r="AN228">
        <v>1.514885</v>
      </c>
      <c r="AO228">
        <v>1.4235720000000001</v>
      </c>
      <c r="AP228">
        <v>72.624340000000004</v>
      </c>
      <c r="AQ228">
        <v>70.573930000000004</v>
      </c>
      <c r="AR228">
        <v>68.928780000000003</v>
      </c>
      <c r="AS228">
        <v>67.472880000000004</v>
      </c>
      <c r="AT228">
        <v>66.544629999999998</v>
      </c>
      <c r="AU228">
        <v>65.663330000000002</v>
      </c>
      <c r="AV228">
        <v>65.318529999999996</v>
      </c>
      <c r="AW228">
        <v>66.058300000000003</v>
      </c>
      <c r="AX228">
        <v>68.929900000000004</v>
      </c>
      <c r="AY228">
        <v>72.358999999999995</v>
      </c>
      <c r="AZ228">
        <v>76.024940000000001</v>
      </c>
      <c r="BA228">
        <v>80.218119999999999</v>
      </c>
      <c r="BB228">
        <v>83.019620000000003</v>
      </c>
      <c r="BC228">
        <v>85.887519999999995</v>
      </c>
      <c r="BD228">
        <v>87.943060000000003</v>
      </c>
      <c r="BE228">
        <v>89.171989999999994</v>
      </c>
      <c r="BF228">
        <v>89.690550000000002</v>
      </c>
      <c r="BG228">
        <v>89.550510000000003</v>
      </c>
      <c r="BH228">
        <v>88.635090000000005</v>
      </c>
      <c r="BI228">
        <v>86.530760000000001</v>
      </c>
      <c r="BJ228">
        <v>83.329800000000006</v>
      </c>
      <c r="BK228">
        <v>79.737840000000006</v>
      </c>
      <c r="BL228">
        <v>76.876559999999998</v>
      </c>
      <c r="BM228">
        <v>74.738889999999998</v>
      </c>
      <c r="BN228">
        <v>-7.5420000000000001E-4</v>
      </c>
      <c r="BO228">
        <v>2.2014999999999999E-3</v>
      </c>
      <c r="BP228">
        <v>2.5095999999999999E-3</v>
      </c>
      <c r="BQ228">
        <v>4.1453999999999996E-3</v>
      </c>
      <c r="BR228">
        <v>5.6690999999999998E-3</v>
      </c>
      <c r="BS228">
        <v>5.1694000000000002E-3</v>
      </c>
      <c r="BT228">
        <v>-1.9902000000000001E-3</v>
      </c>
      <c r="BU228">
        <v>-4.9790000000000001E-4</v>
      </c>
      <c r="BV228">
        <v>-6.0549999999999996E-3</v>
      </c>
      <c r="BW228">
        <v>-4.6445999999999996E-3</v>
      </c>
      <c r="BX228">
        <v>-3.435E-4</v>
      </c>
      <c r="BY228" s="25">
        <v>1.3251999999999999E-3</v>
      </c>
      <c r="BZ228">
        <v>7.0226999999999998E-3</v>
      </c>
      <c r="CA228">
        <v>1.37792E-2</v>
      </c>
      <c r="CB228">
        <v>3.6359299999999997E-2</v>
      </c>
      <c r="CC228">
        <v>4.2032699999999999E-2</v>
      </c>
      <c r="CD228">
        <v>4.0509799999999999E-2</v>
      </c>
      <c r="CE228">
        <v>3.2749800000000003E-2</v>
      </c>
      <c r="CF228">
        <v>1.12041E-2</v>
      </c>
      <c r="CG228">
        <v>9.2172E-3</v>
      </c>
      <c r="CH228">
        <v>2.2078000000000002E-3</v>
      </c>
      <c r="CI228">
        <v>-1.5460999999999999E-3</v>
      </c>
      <c r="CJ228">
        <v>-2.5515999999999998E-3</v>
      </c>
      <c r="CK228">
        <v>-2.8870000000000002E-4</v>
      </c>
      <c r="CL228" s="25">
        <v>3.8999999999999999E-5</v>
      </c>
      <c r="CM228" s="25">
        <v>3.7599999999999999E-5</v>
      </c>
      <c r="CN228" s="25">
        <v>3.9700000000000003E-5</v>
      </c>
      <c r="CO228" s="25">
        <v>3.6300000000000001E-5</v>
      </c>
      <c r="CP228" s="25">
        <v>3.1099999999999997E-5</v>
      </c>
      <c r="CQ228" s="25">
        <v>2.8399999999999999E-5</v>
      </c>
      <c r="CR228" s="25">
        <v>2.9300000000000001E-5</v>
      </c>
      <c r="CS228" s="25">
        <v>2.05E-5</v>
      </c>
      <c r="CT228" s="25">
        <v>1.43E-5</v>
      </c>
      <c r="CU228" s="25">
        <v>7.0500000000000003E-6</v>
      </c>
      <c r="CV228" s="25">
        <v>1.9099999999999999E-6</v>
      </c>
      <c r="CW228" s="25">
        <v>8.0400000000000005E-7</v>
      </c>
      <c r="CX228" s="25">
        <v>2.5100000000000001E-6</v>
      </c>
      <c r="CY228" s="25">
        <v>1.19E-5</v>
      </c>
      <c r="CZ228" s="25">
        <v>2.19E-5</v>
      </c>
      <c r="DA228" s="25">
        <v>3.1099999999999997E-5</v>
      </c>
      <c r="DB228" s="25">
        <v>4.3399999999999998E-5</v>
      </c>
      <c r="DC228" s="25">
        <v>5.7299999999999997E-5</v>
      </c>
      <c r="DD228" s="25">
        <v>6.05E-5</v>
      </c>
      <c r="DE228" s="25">
        <v>6.05E-5</v>
      </c>
      <c r="DF228" s="25">
        <v>4.99E-5</v>
      </c>
      <c r="DG228" s="25">
        <v>4.6999999999999997E-5</v>
      </c>
      <c r="DH228" s="25">
        <v>4.2500000000000003E-5</v>
      </c>
      <c r="DI228" s="25">
        <v>4.1100000000000003E-5</v>
      </c>
    </row>
    <row r="229" spans="1:113" x14ac:dyDescent="0.25">
      <c r="A229" t="str">
        <f t="shared" si="3"/>
        <v>All_All_All_All_Yes_0 to 20 kW_44007</v>
      </c>
      <c r="B229" t="s">
        <v>155</v>
      </c>
      <c r="C229" t="s">
        <v>230</v>
      </c>
      <c r="D229" t="s">
        <v>2</v>
      </c>
      <c r="E229" t="s">
        <v>2</v>
      </c>
      <c r="F229" t="s">
        <v>2</v>
      </c>
      <c r="G229" t="s">
        <v>2</v>
      </c>
      <c r="H229" t="s">
        <v>207</v>
      </c>
      <c r="I229" t="s">
        <v>208</v>
      </c>
      <c r="J229" s="11">
        <v>44007</v>
      </c>
      <c r="K229">
        <v>15</v>
      </c>
      <c r="L229">
        <v>18</v>
      </c>
      <c r="M229">
        <v>75522</v>
      </c>
      <c r="N229">
        <v>0</v>
      </c>
      <c r="O229">
        <v>0</v>
      </c>
      <c r="P229">
        <v>0</v>
      </c>
      <c r="Q229">
        <v>0</v>
      </c>
      <c r="R229">
        <v>1.2867980000000001</v>
      </c>
      <c r="S229">
        <v>1.2422759999999999</v>
      </c>
      <c r="T229">
        <v>1.201719</v>
      </c>
      <c r="U229">
        <v>1.181405</v>
      </c>
      <c r="V229">
        <v>1.181219</v>
      </c>
      <c r="W229">
        <v>1.190299</v>
      </c>
      <c r="X229">
        <v>1.1819809999999999</v>
      </c>
      <c r="Y229">
        <v>1.4086559999999999</v>
      </c>
      <c r="Z229">
        <v>1.7462930000000001</v>
      </c>
      <c r="AA229">
        <v>2.0204490000000002</v>
      </c>
      <c r="AB229">
        <v>2.232694</v>
      </c>
      <c r="AC229">
        <v>2.3859849999999998</v>
      </c>
      <c r="AD229">
        <v>2.4693239999999999</v>
      </c>
      <c r="AE229">
        <v>2.5649850000000001</v>
      </c>
      <c r="AF229">
        <v>2.6140119999999998</v>
      </c>
      <c r="AG229">
        <v>2.594932</v>
      </c>
      <c r="AH229">
        <v>2.4410440000000002</v>
      </c>
      <c r="AI229">
        <v>2.0819030000000001</v>
      </c>
      <c r="AJ229">
        <v>1.8498600000000001</v>
      </c>
      <c r="AK229">
        <v>1.6930259999999999</v>
      </c>
      <c r="AL229">
        <v>1.6410910000000001</v>
      </c>
      <c r="AM229">
        <v>1.5914079999999999</v>
      </c>
      <c r="AN229">
        <v>1.462556</v>
      </c>
      <c r="AO229">
        <v>1.3682529999999999</v>
      </c>
      <c r="AP229">
        <v>72.496539999999996</v>
      </c>
      <c r="AQ229">
        <v>70.869290000000007</v>
      </c>
      <c r="AR229">
        <v>69.432569999999998</v>
      </c>
      <c r="AS229">
        <v>68.308459999999997</v>
      </c>
      <c r="AT229">
        <v>67.140469999999993</v>
      </c>
      <c r="AU229">
        <v>66.230500000000006</v>
      </c>
      <c r="AV229">
        <v>65.494789999999995</v>
      </c>
      <c r="AW229">
        <v>66.816410000000005</v>
      </c>
      <c r="AX229">
        <v>69.491060000000004</v>
      </c>
      <c r="AY229">
        <v>73.132540000000006</v>
      </c>
      <c r="AZ229">
        <v>76.701229999999995</v>
      </c>
      <c r="BA229">
        <v>79.927490000000006</v>
      </c>
      <c r="BB229">
        <v>83.002020000000002</v>
      </c>
      <c r="BC229">
        <v>85.704620000000006</v>
      </c>
      <c r="BD229">
        <v>87.983109999999996</v>
      </c>
      <c r="BE229">
        <v>89.139840000000007</v>
      </c>
      <c r="BF229">
        <v>89.859089999999995</v>
      </c>
      <c r="BG229">
        <v>89.617069999999998</v>
      </c>
      <c r="BH229">
        <v>88.364580000000004</v>
      </c>
      <c r="BI229">
        <v>85.718379999999996</v>
      </c>
      <c r="BJ229">
        <v>82.188450000000003</v>
      </c>
      <c r="BK229">
        <v>78.372489999999999</v>
      </c>
      <c r="BL229">
        <v>75.561719999999994</v>
      </c>
      <c r="BM229">
        <v>73.773499999999999</v>
      </c>
      <c r="BN229" s="25">
        <v>6.4300000000000003E-7</v>
      </c>
      <c r="BO229">
        <v>4.0990999999999996E-3</v>
      </c>
      <c r="BP229">
        <v>4.1726999999999997E-3</v>
      </c>
      <c r="BQ229">
        <v>6.4462E-3</v>
      </c>
      <c r="BR229">
        <v>7.1129000000000001E-3</v>
      </c>
      <c r="BS229">
        <v>6.2113000000000003E-3</v>
      </c>
      <c r="BT229">
        <v>-1.7667E-3</v>
      </c>
      <c r="BU229">
        <v>-2.4250000000000001E-3</v>
      </c>
      <c r="BV229">
        <v>-1.01165E-2</v>
      </c>
      <c r="BW229">
        <v>-1.04963E-2</v>
      </c>
      <c r="BX229">
        <v>-2.2575999999999998E-3</v>
      </c>
      <c r="BY229">
        <v>1.4274999999999999E-3</v>
      </c>
      <c r="BZ229">
        <v>8.0067999999999997E-3</v>
      </c>
      <c r="CA229">
        <v>1.50916E-2</v>
      </c>
      <c r="CB229">
        <v>3.76096E-2</v>
      </c>
      <c r="CC229">
        <v>4.2926400000000003E-2</v>
      </c>
      <c r="CD229">
        <v>4.1723099999999999E-2</v>
      </c>
      <c r="CE229">
        <v>3.3752400000000002E-2</v>
      </c>
      <c r="CF229">
        <v>1.1414799999999999E-2</v>
      </c>
      <c r="CG229">
        <v>8.8176000000000001E-3</v>
      </c>
      <c r="CH229">
        <v>2.2277999999999998E-3</v>
      </c>
      <c r="CI229">
        <v>-1.3545E-3</v>
      </c>
      <c r="CJ229">
        <v>-2.3318000000000002E-3</v>
      </c>
      <c r="CK229">
        <v>2.5789999999999998E-4</v>
      </c>
      <c r="CL229">
        <v>2.87E-5</v>
      </c>
      <c r="CM229">
        <v>2.76E-5</v>
      </c>
      <c r="CN229">
        <v>2.9300000000000001E-5</v>
      </c>
      <c r="CO229">
        <v>2.7699999999999999E-5</v>
      </c>
      <c r="CP229">
        <v>2.5400000000000001E-5</v>
      </c>
      <c r="CQ229">
        <v>2.4000000000000001E-5</v>
      </c>
      <c r="CR229">
        <v>2.3900000000000002E-5</v>
      </c>
      <c r="CS229">
        <v>1.7900000000000001E-5</v>
      </c>
      <c r="CT229">
        <v>1.2099999999999999E-5</v>
      </c>
      <c r="CU229" s="25">
        <v>6.1800000000000001E-6</v>
      </c>
      <c r="CV229" s="25">
        <v>1.8700000000000001E-6</v>
      </c>
      <c r="CW229" s="25">
        <v>7.3499999999999995E-7</v>
      </c>
      <c r="CX229" s="25">
        <v>2.3700000000000002E-6</v>
      </c>
      <c r="CY229" s="25">
        <v>9.0299999999999999E-6</v>
      </c>
      <c r="CZ229">
        <v>1.5999999999999999E-5</v>
      </c>
      <c r="DA229">
        <v>2.2799999999999999E-5</v>
      </c>
      <c r="DB229">
        <v>3.2700000000000002E-5</v>
      </c>
      <c r="DC229">
        <v>4.1100000000000003E-5</v>
      </c>
      <c r="DD229">
        <v>4.1699999999999997E-5</v>
      </c>
      <c r="DE229">
        <v>4.07E-5</v>
      </c>
      <c r="DF229">
        <v>3.4799999999999999E-5</v>
      </c>
      <c r="DG229">
        <v>3.0899999999999999E-5</v>
      </c>
      <c r="DH229">
        <v>2.8200000000000001E-5</v>
      </c>
      <c r="DI229">
        <v>2.8500000000000002E-5</v>
      </c>
    </row>
    <row r="230" spans="1:113" x14ac:dyDescent="0.25">
      <c r="A230" t="str">
        <f t="shared" si="3"/>
        <v>All_All_All_All_Yes_0 to 20 kW_44039</v>
      </c>
      <c r="B230" t="s">
        <v>155</v>
      </c>
      <c r="C230" t="s">
        <v>230</v>
      </c>
      <c r="D230" t="s">
        <v>2</v>
      </c>
      <c r="E230" t="s">
        <v>2</v>
      </c>
      <c r="F230" t="s">
        <v>2</v>
      </c>
      <c r="G230" t="s">
        <v>2</v>
      </c>
      <c r="H230" t="s">
        <v>207</v>
      </c>
      <c r="I230" t="s">
        <v>208</v>
      </c>
      <c r="J230" s="11">
        <v>44039</v>
      </c>
      <c r="K230">
        <v>15</v>
      </c>
      <c r="L230">
        <v>18</v>
      </c>
      <c r="M230">
        <v>76342</v>
      </c>
      <c r="N230">
        <v>0</v>
      </c>
      <c r="O230">
        <v>0</v>
      </c>
      <c r="P230">
        <v>0</v>
      </c>
      <c r="Q230">
        <v>0</v>
      </c>
      <c r="R230">
        <v>1.2135629999999999</v>
      </c>
      <c r="S230">
        <v>1.174871</v>
      </c>
      <c r="T230">
        <v>1.1496</v>
      </c>
      <c r="U230">
        <v>1.1386529999999999</v>
      </c>
      <c r="V230">
        <v>1.144331</v>
      </c>
      <c r="W230">
        <v>1.187524</v>
      </c>
      <c r="X230">
        <v>1.1660699999999999</v>
      </c>
      <c r="Y230">
        <v>1.3382810000000001</v>
      </c>
      <c r="Z230">
        <v>1.6362270000000001</v>
      </c>
      <c r="AA230">
        <v>1.8599289999999999</v>
      </c>
      <c r="AB230">
        <v>2.0385300000000002</v>
      </c>
      <c r="AC230">
        <v>2.1657709999999999</v>
      </c>
      <c r="AD230">
        <v>2.2514020000000001</v>
      </c>
      <c r="AE230">
        <v>2.3475139999999999</v>
      </c>
      <c r="AF230">
        <v>2.4073950000000002</v>
      </c>
      <c r="AG230">
        <v>2.3873310000000001</v>
      </c>
      <c r="AH230">
        <v>2.2496909999999999</v>
      </c>
      <c r="AI230">
        <v>1.9269510000000001</v>
      </c>
      <c r="AJ230">
        <v>1.7118139999999999</v>
      </c>
      <c r="AK230">
        <v>1.5702259999999999</v>
      </c>
      <c r="AL230">
        <v>1.5528960000000001</v>
      </c>
      <c r="AM230">
        <v>1.4898119999999999</v>
      </c>
      <c r="AN230">
        <v>1.3814930000000001</v>
      </c>
      <c r="AO230">
        <v>1.295423</v>
      </c>
      <c r="AP230">
        <v>70.050219999999996</v>
      </c>
      <c r="AQ230">
        <v>68.740300000000005</v>
      </c>
      <c r="AR230">
        <v>67.305250000000001</v>
      </c>
      <c r="AS230">
        <v>66.331370000000007</v>
      </c>
      <c r="AT230">
        <v>64.746769999999998</v>
      </c>
      <c r="AU230">
        <v>63.88279</v>
      </c>
      <c r="AV230">
        <v>62.874679999999998</v>
      </c>
      <c r="AW230">
        <v>63.86994</v>
      </c>
      <c r="AX230">
        <v>66.818790000000007</v>
      </c>
      <c r="AY230">
        <v>70.191079999999999</v>
      </c>
      <c r="AZ230">
        <v>74.013660000000002</v>
      </c>
      <c r="BA230">
        <v>77.900080000000003</v>
      </c>
      <c r="BB230">
        <v>81.934790000000007</v>
      </c>
      <c r="BC230">
        <v>84.881249999999994</v>
      </c>
      <c r="BD230">
        <v>86.948639999999997</v>
      </c>
      <c r="BE230">
        <v>88.446460000000002</v>
      </c>
      <c r="BF230">
        <v>89.094769999999997</v>
      </c>
      <c r="BG230">
        <v>88.310599999999994</v>
      </c>
      <c r="BH230">
        <v>86.703440000000001</v>
      </c>
      <c r="BI230">
        <v>84.034220000000005</v>
      </c>
      <c r="BJ230">
        <v>80.091260000000005</v>
      </c>
      <c r="BK230">
        <v>76.857830000000007</v>
      </c>
      <c r="BL230">
        <v>73.908619999999999</v>
      </c>
      <c r="BM230">
        <v>71.390810000000002</v>
      </c>
      <c r="BN230">
        <v>-8.8769999999999995E-4</v>
      </c>
      <c r="BO230">
        <v>1.0674E-3</v>
      </c>
      <c r="BP230">
        <v>6.7610000000000001E-4</v>
      </c>
      <c r="BQ230">
        <v>8.9010000000000001E-4</v>
      </c>
      <c r="BR230">
        <v>2.0728999999999999E-3</v>
      </c>
      <c r="BS230">
        <v>-6.9275999999999999E-3</v>
      </c>
      <c r="BT230">
        <v>-2.1770000000000001E-4</v>
      </c>
      <c r="BU230">
        <v>-7.8881999999999997E-3</v>
      </c>
      <c r="BV230">
        <v>-1.3763299999999999E-2</v>
      </c>
      <c r="BW230">
        <v>-6.3518999999999997E-3</v>
      </c>
      <c r="BX230">
        <v>-9.9907999999999993E-3</v>
      </c>
      <c r="BY230">
        <v>3.4916000000000001E-3</v>
      </c>
      <c r="BZ230">
        <v>1.1418599999999999E-2</v>
      </c>
      <c r="CA230">
        <v>1.6671200000000001E-2</v>
      </c>
      <c r="CB230">
        <v>4.3713200000000001E-2</v>
      </c>
      <c r="CC230">
        <v>6.7258499999999999E-2</v>
      </c>
      <c r="CD230">
        <v>6.5409700000000001E-2</v>
      </c>
      <c r="CE230">
        <v>4.9665099999999997E-2</v>
      </c>
      <c r="CF230">
        <v>1.7973599999999999E-2</v>
      </c>
      <c r="CG230">
        <v>2.044E-2</v>
      </c>
      <c r="CH230">
        <v>3.3480000000000001E-4</v>
      </c>
      <c r="CI230">
        <v>2.1153999999999999E-3</v>
      </c>
      <c r="CJ230">
        <v>1.5435E-3</v>
      </c>
      <c r="CK230">
        <v>2.6340000000000001E-4</v>
      </c>
      <c r="CL230">
        <v>3.5099999999999999E-5</v>
      </c>
      <c r="CM230">
        <v>3.3899999999999997E-5</v>
      </c>
      <c r="CN230">
        <v>3.6900000000000002E-5</v>
      </c>
      <c r="CO230">
        <v>3.5500000000000002E-5</v>
      </c>
      <c r="CP230">
        <v>3.18E-5</v>
      </c>
      <c r="CQ230">
        <v>3.1300000000000002E-5</v>
      </c>
      <c r="CR230">
        <v>3.15E-5</v>
      </c>
      <c r="CS230">
        <v>2.51E-5</v>
      </c>
      <c r="CT230">
        <v>1.7099999999999999E-5</v>
      </c>
      <c r="CU230" s="25">
        <v>9.73E-6</v>
      </c>
      <c r="CV230" s="25">
        <v>3.4599999999999999E-6</v>
      </c>
      <c r="CW230" s="25">
        <v>9.5300000000000002E-7</v>
      </c>
      <c r="CX230" s="25">
        <v>4.25E-6</v>
      </c>
      <c r="CY230">
        <v>1.5699999999999999E-5</v>
      </c>
      <c r="CZ230">
        <v>2.5199999999999999E-5</v>
      </c>
      <c r="DA230">
        <v>3.4700000000000003E-5</v>
      </c>
      <c r="DB230">
        <v>4.7700000000000001E-5</v>
      </c>
      <c r="DC230">
        <v>6.0300000000000002E-5</v>
      </c>
      <c r="DD230">
        <v>6.1299999999999999E-5</v>
      </c>
      <c r="DE230">
        <v>5.5999999999999999E-5</v>
      </c>
      <c r="DF230">
        <v>4.3300000000000002E-5</v>
      </c>
      <c r="DG230">
        <v>4.2200000000000003E-5</v>
      </c>
      <c r="DH230">
        <v>3.8300000000000003E-5</v>
      </c>
      <c r="DI230">
        <v>3.6699999999999998E-5</v>
      </c>
    </row>
    <row r="231" spans="1:113" x14ac:dyDescent="0.25">
      <c r="A231" t="str">
        <f t="shared" si="3"/>
        <v>All_All_All_All_Yes_0 to 20 kW_44040</v>
      </c>
      <c r="B231" t="s">
        <v>155</v>
      </c>
      <c r="C231" t="s">
        <v>230</v>
      </c>
      <c r="D231" t="s">
        <v>2</v>
      </c>
      <c r="E231" t="s">
        <v>2</v>
      </c>
      <c r="F231" t="s">
        <v>2</v>
      </c>
      <c r="G231" t="s">
        <v>2</v>
      </c>
      <c r="H231" t="s">
        <v>207</v>
      </c>
      <c r="I231" t="s">
        <v>208</v>
      </c>
      <c r="J231" s="11">
        <v>44040</v>
      </c>
      <c r="K231">
        <v>15</v>
      </c>
      <c r="L231">
        <v>18</v>
      </c>
      <c r="M231">
        <v>76802</v>
      </c>
      <c r="N231">
        <v>0</v>
      </c>
      <c r="O231">
        <v>0</v>
      </c>
      <c r="P231">
        <v>0</v>
      </c>
      <c r="Q231">
        <v>0</v>
      </c>
      <c r="R231">
        <v>1.21669</v>
      </c>
      <c r="S231">
        <v>1.1754519999999999</v>
      </c>
      <c r="T231">
        <v>1.140253</v>
      </c>
      <c r="U231">
        <v>1.1241380000000001</v>
      </c>
      <c r="V231">
        <v>1.122368</v>
      </c>
      <c r="W231">
        <v>1.1621680000000001</v>
      </c>
      <c r="X231">
        <v>1.1376580000000001</v>
      </c>
      <c r="Y231">
        <v>1.3041830000000001</v>
      </c>
      <c r="Z231">
        <v>1.613348</v>
      </c>
      <c r="AA231">
        <v>1.8511040000000001</v>
      </c>
      <c r="AB231">
        <v>2.0402469999999999</v>
      </c>
      <c r="AC231">
        <v>2.1768489999999998</v>
      </c>
      <c r="AD231">
        <v>2.2532220000000001</v>
      </c>
      <c r="AE231">
        <v>2.3598439999999998</v>
      </c>
      <c r="AF231">
        <v>2.4320249999999999</v>
      </c>
      <c r="AG231">
        <v>2.4264800000000002</v>
      </c>
      <c r="AH231">
        <v>2.2996620000000001</v>
      </c>
      <c r="AI231">
        <v>1.9622740000000001</v>
      </c>
      <c r="AJ231">
        <v>1.7391559999999999</v>
      </c>
      <c r="AK231">
        <v>1.592587</v>
      </c>
      <c r="AL231">
        <v>1.5781879999999999</v>
      </c>
      <c r="AM231">
        <v>1.4948889999999999</v>
      </c>
      <c r="AN231">
        <v>1.3843350000000001</v>
      </c>
      <c r="AO231">
        <v>1.295452</v>
      </c>
      <c r="AP231">
        <v>70.059070000000006</v>
      </c>
      <c r="AQ231">
        <v>68.223709999999997</v>
      </c>
      <c r="AR231">
        <v>66.747810000000001</v>
      </c>
      <c r="AS231">
        <v>65.479690000000005</v>
      </c>
      <c r="AT231">
        <v>63.885269999999998</v>
      </c>
      <c r="AU231">
        <v>62.697029999999998</v>
      </c>
      <c r="AV231">
        <v>61.915300000000002</v>
      </c>
      <c r="AW231">
        <v>62.937980000000003</v>
      </c>
      <c r="AX231">
        <v>66.389340000000004</v>
      </c>
      <c r="AY231">
        <v>70.112560000000002</v>
      </c>
      <c r="AZ231">
        <v>74.088049999999996</v>
      </c>
      <c r="BA231">
        <v>78.129459999999995</v>
      </c>
      <c r="BB231">
        <v>82.001900000000006</v>
      </c>
      <c r="BC231">
        <v>85.105789999999999</v>
      </c>
      <c r="BD231">
        <v>87.345160000000007</v>
      </c>
      <c r="BE231">
        <v>88.943340000000006</v>
      </c>
      <c r="BF231">
        <v>89.513580000000005</v>
      </c>
      <c r="BG231">
        <v>89.183090000000007</v>
      </c>
      <c r="BH231">
        <v>87.596350000000001</v>
      </c>
      <c r="BI231">
        <v>85.066760000000002</v>
      </c>
      <c r="BJ231">
        <v>80.848020000000005</v>
      </c>
      <c r="BK231">
        <v>76.926209999999998</v>
      </c>
      <c r="BL231">
        <v>74.288169999999994</v>
      </c>
      <c r="BM231">
        <v>72.238299999999995</v>
      </c>
      <c r="BN231">
        <v>-1.2358E-3</v>
      </c>
      <c r="BO231">
        <v>-1.149E-4</v>
      </c>
      <c r="BP231">
        <v>1.3998000000000001E-3</v>
      </c>
      <c r="BQ231">
        <v>3.4020999999999999E-3</v>
      </c>
      <c r="BR231">
        <v>4.1092000000000004E-3</v>
      </c>
      <c r="BS231">
        <v>2.2198999999999999E-3</v>
      </c>
      <c r="BT231">
        <v>-2.1264999999999999E-3</v>
      </c>
      <c r="BU231">
        <v>4.1654999999999999E-3</v>
      </c>
      <c r="BV231">
        <v>-1.4829000000000001E-3</v>
      </c>
      <c r="BW231">
        <v>-2.6894000000000002E-3</v>
      </c>
      <c r="BX231">
        <v>-2.8370000000000001E-4</v>
      </c>
      <c r="BY231">
        <v>1.2971E-3</v>
      </c>
      <c r="BZ231">
        <v>6.9157000000000003E-3</v>
      </c>
      <c r="CA231">
        <v>1.3806799999999999E-2</v>
      </c>
      <c r="CB231">
        <v>3.6059800000000003E-2</v>
      </c>
      <c r="CC231">
        <v>4.1755E-2</v>
      </c>
      <c r="CD231">
        <v>4.0371200000000003E-2</v>
      </c>
      <c r="CE231">
        <v>3.2692400000000003E-2</v>
      </c>
      <c r="CF231">
        <v>1.0982799999999999E-2</v>
      </c>
      <c r="CG231">
        <v>8.6195000000000004E-3</v>
      </c>
      <c r="CH231">
        <v>1.5952E-3</v>
      </c>
      <c r="CI231">
        <v>-3.1123000000000001E-3</v>
      </c>
      <c r="CJ231">
        <v>-3.9751999999999999E-3</v>
      </c>
      <c r="CK231">
        <v>-1.7887000000000001E-3</v>
      </c>
      <c r="CL231">
        <v>4.0899999999999998E-5</v>
      </c>
      <c r="CM231">
        <v>3.9799999999999998E-5</v>
      </c>
      <c r="CN231">
        <v>4.2899999999999999E-5</v>
      </c>
      <c r="CO231">
        <v>4.1699999999999997E-5</v>
      </c>
      <c r="CP231">
        <v>3.7100000000000001E-5</v>
      </c>
      <c r="CQ231">
        <v>3.4400000000000003E-5</v>
      </c>
      <c r="CR231">
        <v>3.4999999999999997E-5</v>
      </c>
      <c r="CS231">
        <v>2.69E-5</v>
      </c>
      <c r="CT231">
        <v>1.8E-5</v>
      </c>
      <c r="CU231" s="25">
        <v>9.1300000000000007E-6</v>
      </c>
      <c r="CV231" s="25">
        <v>2.7300000000000001E-6</v>
      </c>
      <c r="CW231" s="25">
        <v>8.1500000000000003E-7</v>
      </c>
      <c r="CX231" s="25">
        <v>3.8099999999999999E-6</v>
      </c>
      <c r="CY231">
        <v>1.7E-5</v>
      </c>
      <c r="CZ231">
        <v>2.8799999999999999E-5</v>
      </c>
      <c r="DA231">
        <v>3.9799999999999998E-5</v>
      </c>
      <c r="DB231">
        <v>5.7599999999999997E-5</v>
      </c>
      <c r="DC231">
        <v>7.4099999999999999E-5</v>
      </c>
      <c r="DD231">
        <v>7.6299999999999998E-5</v>
      </c>
      <c r="DE231">
        <v>6.8300000000000007E-5</v>
      </c>
      <c r="DF231">
        <v>5.0399999999999999E-5</v>
      </c>
      <c r="DG231">
        <v>4.6900000000000002E-5</v>
      </c>
      <c r="DH231">
        <v>4.3800000000000001E-5</v>
      </c>
      <c r="DI231">
        <v>4.46E-5</v>
      </c>
    </row>
    <row r="232" spans="1:113" x14ac:dyDescent="0.25">
      <c r="A232" t="str">
        <f t="shared" si="3"/>
        <v>All_All_All_All_Yes_0 to 20 kW_44042</v>
      </c>
      <c r="B232" t="s">
        <v>155</v>
      </c>
      <c r="C232" t="s">
        <v>230</v>
      </c>
      <c r="D232" t="s">
        <v>2</v>
      </c>
      <c r="E232" t="s">
        <v>2</v>
      </c>
      <c r="F232" t="s">
        <v>2</v>
      </c>
      <c r="G232" t="s">
        <v>2</v>
      </c>
      <c r="H232" t="s">
        <v>207</v>
      </c>
      <c r="I232" t="s">
        <v>208</v>
      </c>
      <c r="J232" s="11">
        <v>44042</v>
      </c>
      <c r="K232">
        <v>15</v>
      </c>
      <c r="L232">
        <v>18</v>
      </c>
      <c r="M232">
        <v>69939</v>
      </c>
      <c r="N232">
        <v>0</v>
      </c>
      <c r="O232">
        <v>0</v>
      </c>
      <c r="P232">
        <v>0</v>
      </c>
      <c r="Q232">
        <v>0</v>
      </c>
      <c r="R232">
        <v>1.256351</v>
      </c>
      <c r="S232">
        <v>1.211319</v>
      </c>
      <c r="T232">
        <v>1.1788799999999999</v>
      </c>
      <c r="U232">
        <v>1.160112</v>
      </c>
      <c r="V232">
        <v>1.1673359999999999</v>
      </c>
      <c r="W232">
        <v>1.200089</v>
      </c>
      <c r="X232">
        <v>1.178579</v>
      </c>
      <c r="Y232">
        <v>1.343135</v>
      </c>
      <c r="Z232">
        <v>1.636884</v>
      </c>
      <c r="AA232">
        <v>1.8612519999999999</v>
      </c>
      <c r="AB232">
        <v>2.0540389999999999</v>
      </c>
      <c r="AC232">
        <v>2.1903480000000002</v>
      </c>
      <c r="AD232">
        <v>2.2731810000000001</v>
      </c>
      <c r="AE232">
        <v>2.3864969999999999</v>
      </c>
      <c r="AF232">
        <v>2.4571679999999998</v>
      </c>
      <c r="AG232">
        <v>2.4611290000000001</v>
      </c>
      <c r="AH232">
        <v>2.3289249999999999</v>
      </c>
      <c r="AI232">
        <v>1.997539</v>
      </c>
      <c r="AJ232">
        <v>1.7628459999999999</v>
      </c>
      <c r="AK232">
        <v>1.606481</v>
      </c>
      <c r="AL232">
        <v>1.5951630000000001</v>
      </c>
      <c r="AM232">
        <v>1.512832</v>
      </c>
      <c r="AN232">
        <v>1.393723</v>
      </c>
      <c r="AO232">
        <v>1.306173</v>
      </c>
      <c r="AP232">
        <v>68.808160000000001</v>
      </c>
      <c r="AQ232">
        <v>67.671289999999999</v>
      </c>
      <c r="AR232">
        <v>65.924310000000006</v>
      </c>
      <c r="AS232">
        <v>64.290989999999994</v>
      </c>
      <c r="AT232">
        <v>63.043289999999999</v>
      </c>
      <c r="AU232">
        <v>62.320419999999999</v>
      </c>
      <c r="AV232">
        <v>61.805</v>
      </c>
      <c r="AW232">
        <v>62.784849999999999</v>
      </c>
      <c r="AX232">
        <v>65.271609999999995</v>
      </c>
      <c r="AY232">
        <v>68.371179999999995</v>
      </c>
      <c r="AZ232">
        <v>71.902410000000003</v>
      </c>
      <c r="BA232">
        <v>75.881169999999997</v>
      </c>
      <c r="BB232">
        <v>79.820040000000006</v>
      </c>
      <c r="BC232">
        <v>83.41131</v>
      </c>
      <c r="BD232">
        <v>86.26661</v>
      </c>
      <c r="BE232">
        <v>88.176730000000006</v>
      </c>
      <c r="BF232">
        <v>88.953230000000005</v>
      </c>
      <c r="BG232">
        <v>88.655559999999994</v>
      </c>
      <c r="BH232">
        <v>86.981049999999996</v>
      </c>
      <c r="BI232">
        <v>84.542990000000003</v>
      </c>
      <c r="BJ232">
        <v>80.384</v>
      </c>
      <c r="BK232">
        <v>76.219939999999994</v>
      </c>
      <c r="BL232">
        <v>73.052549999999997</v>
      </c>
      <c r="BM232">
        <v>70.459590000000006</v>
      </c>
      <c r="BN232">
        <v>-2.0923999999999999E-3</v>
      </c>
      <c r="BO232">
        <v>-1.9028000000000001E-3</v>
      </c>
      <c r="BP232">
        <v>-2.0110000000000001E-4</v>
      </c>
      <c r="BQ232">
        <v>6.9030000000000003E-4</v>
      </c>
      <c r="BR232">
        <v>2.7227000000000002E-3</v>
      </c>
      <c r="BS232">
        <v>1.222E-3</v>
      </c>
      <c r="BT232">
        <v>-2.2812000000000002E-3</v>
      </c>
      <c r="BU232">
        <v>5.0866000000000001E-3</v>
      </c>
      <c r="BV232">
        <v>1.3826000000000001E-3</v>
      </c>
      <c r="BW232">
        <v>1.3316999999999999E-3</v>
      </c>
      <c r="BX232">
        <v>1.2133000000000001E-3</v>
      </c>
      <c r="BY232" s="25">
        <v>1.1784E-3</v>
      </c>
      <c r="BZ232">
        <v>5.4980000000000003E-3</v>
      </c>
      <c r="CA232">
        <v>1.2583199999999999E-2</v>
      </c>
      <c r="CB232">
        <v>3.4745699999999997E-2</v>
      </c>
      <c r="CC232">
        <v>4.0982400000000002E-2</v>
      </c>
      <c r="CD232">
        <v>4.01597E-2</v>
      </c>
      <c r="CE232">
        <v>3.2419499999999997E-2</v>
      </c>
      <c r="CF232">
        <v>1.07499E-2</v>
      </c>
      <c r="CG232">
        <v>8.0660000000000003E-3</v>
      </c>
      <c r="CH232">
        <v>1.4334E-3</v>
      </c>
      <c r="CI232">
        <v>-3.9424999999999998E-3</v>
      </c>
      <c r="CJ232">
        <v>-5.6337000000000002E-3</v>
      </c>
      <c r="CK232">
        <v>-4.4075E-3</v>
      </c>
      <c r="CL232">
        <v>3.8899999999999997E-5</v>
      </c>
      <c r="CM232">
        <v>3.8000000000000002E-5</v>
      </c>
      <c r="CN232">
        <v>4.1300000000000001E-5</v>
      </c>
      <c r="CO232">
        <v>3.9199999999999997E-5</v>
      </c>
      <c r="CP232">
        <v>3.5899999999999998E-5</v>
      </c>
      <c r="CQ232">
        <v>3.6100000000000003E-5</v>
      </c>
      <c r="CR232">
        <v>3.5200000000000002E-5</v>
      </c>
      <c r="CS232">
        <v>2.5400000000000001E-5</v>
      </c>
      <c r="CT232">
        <v>1.5500000000000001E-5</v>
      </c>
      <c r="CU232" s="25">
        <v>7.6299999999999998E-6</v>
      </c>
      <c r="CV232" s="25">
        <v>2.12E-6</v>
      </c>
      <c r="CW232" s="25">
        <v>8.0699999999999996E-7</v>
      </c>
      <c r="CX232" s="25">
        <v>3.2399999999999999E-6</v>
      </c>
      <c r="CY232">
        <v>1.5500000000000001E-5</v>
      </c>
      <c r="CZ232">
        <v>2.72E-5</v>
      </c>
      <c r="DA232">
        <v>3.9900000000000001E-5</v>
      </c>
      <c r="DB232">
        <v>5.8499999999999999E-5</v>
      </c>
      <c r="DC232">
        <v>7.1400000000000001E-5</v>
      </c>
      <c r="DD232">
        <v>7.0900000000000002E-5</v>
      </c>
      <c r="DE232">
        <v>6.4800000000000003E-5</v>
      </c>
      <c r="DF232">
        <v>4.8900000000000003E-5</v>
      </c>
      <c r="DG232">
        <v>4.6300000000000001E-5</v>
      </c>
      <c r="DH232">
        <v>4.1399999999999997E-5</v>
      </c>
      <c r="DI232">
        <v>3.9900000000000001E-5</v>
      </c>
    </row>
    <row r="233" spans="1:113" x14ac:dyDescent="0.25">
      <c r="A233" t="str">
        <f t="shared" si="3"/>
        <v>All_All_All_All_Yes_0 to 20 kW_44053</v>
      </c>
      <c r="B233" t="s">
        <v>155</v>
      </c>
      <c r="C233" t="s">
        <v>230</v>
      </c>
      <c r="D233" t="s">
        <v>2</v>
      </c>
      <c r="E233" t="s">
        <v>2</v>
      </c>
      <c r="F233" t="s">
        <v>2</v>
      </c>
      <c r="G233" t="s">
        <v>2</v>
      </c>
      <c r="H233" t="s">
        <v>207</v>
      </c>
      <c r="I233" t="s">
        <v>208</v>
      </c>
      <c r="J233" s="11">
        <v>44053</v>
      </c>
      <c r="K233">
        <v>15</v>
      </c>
      <c r="L233">
        <v>18</v>
      </c>
      <c r="M233">
        <v>75768</v>
      </c>
      <c r="N233">
        <v>0</v>
      </c>
      <c r="O233">
        <v>0</v>
      </c>
      <c r="P233">
        <v>0</v>
      </c>
      <c r="Q233">
        <v>0</v>
      </c>
      <c r="R233">
        <v>1.255333</v>
      </c>
      <c r="S233">
        <v>1.2165349999999999</v>
      </c>
      <c r="T233">
        <v>1.1855329999999999</v>
      </c>
      <c r="U233">
        <v>1.1717919999999999</v>
      </c>
      <c r="V233">
        <v>1.173891</v>
      </c>
      <c r="W233">
        <v>1.228917</v>
      </c>
      <c r="X233">
        <v>1.2486090000000001</v>
      </c>
      <c r="Y233">
        <v>1.413772</v>
      </c>
      <c r="Z233">
        <v>1.741484</v>
      </c>
      <c r="AA233">
        <v>1.982278</v>
      </c>
      <c r="AB233">
        <v>2.1761560000000002</v>
      </c>
      <c r="AC233">
        <v>2.3131400000000002</v>
      </c>
      <c r="AD233">
        <v>2.3914559999999998</v>
      </c>
      <c r="AE233">
        <v>2.4926080000000002</v>
      </c>
      <c r="AF233">
        <v>2.537728</v>
      </c>
      <c r="AG233">
        <v>2.5056639999999999</v>
      </c>
      <c r="AH233">
        <v>2.3525480000000001</v>
      </c>
      <c r="AI233">
        <v>2.0129769999999998</v>
      </c>
      <c r="AJ233">
        <v>1.779439</v>
      </c>
      <c r="AK233">
        <v>1.6246910000000001</v>
      </c>
      <c r="AL233">
        <v>1.6350560000000001</v>
      </c>
      <c r="AM233">
        <v>1.53125</v>
      </c>
      <c r="AN233">
        <v>1.4122539999999999</v>
      </c>
      <c r="AO233">
        <v>1.3271569999999999</v>
      </c>
      <c r="AP233">
        <v>70.76934</v>
      </c>
      <c r="AQ233">
        <v>70.909210000000002</v>
      </c>
      <c r="AR233">
        <v>69.544089999999997</v>
      </c>
      <c r="AS233">
        <v>68.451930000000004</v>
      </c>
      <c r="AT233">
        <v>67.49145</v>
      </c>
      <c r="AU233">
        <v>65.748369999999994</v>
      </c>
      <c r="AV233">
        <v>64.87509</v>
      </c>
      <c r="AW233">
        <v>65.415959999999998</v>
      </c>
      <c r="AX233">
        <v>69.112740000000002</v>
      </c>
      <c r="AY233">
        <v>73.073059999999998</v>
      </c>
      <c r="AZ233">
        <v>76.822360000000003</v>
      </c>
      <c r="BA233">
        <v>80.554680000000005</v>
      </c>
      <c r="BB233">
        <v>83.953749999999999</v>
      </c>
      <c r="BC233">
        <v>86.565550000000002</v>
      </c>
      <c r="BD233">
        <v>88.574470000000005</v>
      </c>
      <c r="BE233">
        <v>89.431920000000005</v>
      </c>
      <c r="BF233">
        <v>89.561359999999993</v>
      </c>
      <c r="BG233">
        <v>88.687539999999998</v>
      </c>
      <c r="BH233">
        <v>87.063249999999996</v>
      </c>
      <c r="BI233">
        <v>84.192369999999997</v>
      </c>
      <c r="BJ233">
        <v>80.058319999999995</v>
      </c>
      <c r="BK233">
        <v>76.645740000000004</v>
      </c>
      <c r="BL233">
        <v>73.787880000000001</v>
      </c>
      <c r="BM233">
        <v>71.516990000000007</v>
      </c>
      <c r="BN233">
        <v>-6.3239999999999998E-4</v>
      </c>
      <c r="BO233">
        <v>4.3905999999999997E-3</v>
      </c>
      <c r="BP233">
        <v>2.9600999999999998E-3</v>
      </c>
      <c r="BQ233">
        <v>3.5913E-3</v>
      </c>
      <c r="BR233">
        <v>5.2009999999999999E-3</v>
      </c>
      <c r="BS233">
        <v>-5.1970999999999996E-3</v>
      </c>
      <c r="BT233">
        <v>-7.2799999999999994E-5</v>
      </c>
      <c r="BU233">
        <v>-9.4246E-3</v>
      </c>
      <c r="BV233">
        <v>-1.8172000000000001E-2</v>
      </c>
      <c r="BW233">
        <v>-1.3448999999999999E-2</v>
      </c>
      <c r="BX233">
        <v>-1.1768600000000001E-2</v>
      </c>
      <c r="BY233">
        <v>3.6332000000000001E-3</v>
      </c>
      <c r="BZ233">
        <v>1.27969E-2</v>
      </c>
      <c r="CA233">
        <v>1.8424300000000001E-2</v>
      </c>
      <c r="CB233">
        <v>4.6189099999999997E-2</v>
      </c>
      <c r="CC233">
        <v>6.8651599999999993E-2</v>
      </c>
      <c r="CD233">
        <v>6.5989500000000006E-2</v>
      </c>
      <c r="CE233">
        <v>4.9850400000000003E-2</v>
      </c>
      <c r="CF233">
        <v>1.7902100000000001E-2</v>
      </c>
      <c r="CG233">
        <v>2.0063999999999999E-2</v>
      </c>
      <c r="CH233">
        <v>1.4579999999999999E-4</v>
      </c>
      <c r="CI233">
        <v>1.6023999999999999E-3</v>
      </c>
      <c r="CJ233">
        <v>8.208E-4</v>
      </c>
      <c r="CK233">
        <v>2.6039999999999999E-4</v>
      </c>
      <c r="CL233">
        <v>2.5700000000000001E-5</v>
      </c>
      <c r="CM233">
        <v>2.6699999999999998E-5</v>
      </c>
      <c r="CN233">
        <v>2.97E-5</v>
      </c>
      <c r="CO233">
        <v>2.7900000000000001E-5</v>
      </c>
      <c r="CP233">
        <v>2.55E-5</v>
      </c>
      <c r="CQ233">
        <v>2.5599999999999999E-5</v>
      </c>
      <c r="CR233">
        <v>2.4600000000000002E-5</v>
      </c>
      <c r="CS233">
        <v>2.1100000000000001E-5</v>
      </c>
      <c r="CT233">
        <v>1.59E-5</v>
      </c>
      <c r="CU233" s="25">
        <v>8.7600000000000008E-6</v>
      </c>
      <c r="CV233" s="25">
        <v>3.0800000000000002E-6</v>
      </c>
      <c r="CW233" s="25">
        <v>8.2099999999999995E-7</v>
      </c>
      <c r="CX233" s="25">
        <v>3.4400000000000001E-6</v>
      </c>
      <c r="CY233">
        <v>1.2300000000000001E-5</v>
      </c>
      <c r="CZ233">
        <v>2.0299999999999999E-5</v>
      </c>
      <c r="DA233">
        <v>2.7800000000000001E-5</v>
      </c>
      <c r="DB233">
        <v>3.7299999999999999E-5</v>
      </c>
      <c r="DC233">
        <v>4.6600000000000001E-5</v>
      </c>
      <c r="DD233">
        <v>4.6499999999999999E-5</v>
      </c>
      <c r="DE233">
        <v>4.1699999999999997E-5</v>
      </c>
      <c r="DF233">
        <v>3.15E-5</v>
      </c>
      <c r="DG233">
        <v>2.9799999999999999E-5</v>
      </c>
      <c r="DH233">
        <v>2.6299999999999999E-5</v>
      </c>
      <c r="DI233">
        <v>2.4899999999999999E-5</v>
      </c>
    </row>
    <row r="234" spans="1:113" x14ac:dyDescent="0.25">
      <c r="A234" t="str">
        <f t="shared" si="3"/>
        <v>All_All_All_All_Yes_0 to 20 kW_44056</v>
      </c>
      <c r="B234" t="s">
        <v>155</v>
      </c>
      <c r="C234" t="s">
        <v>230</v>
      </c>
      <c r="D234" t="s">
        <v>2</v>
      </c>
      <c r="E234" t="s">
        <v>2</v>
      </c>
      <c r="F234" t="s">
        <v>2</v>
      </c>
      <c r="G234" t="s">
        <v>2</v>
      </c>
      <c r="H234" t="s">
        <v>207</v>
      </c>
      <c r="I234" t="s">
        <v>208</v>
      </c>
      <c r="J234" s="11">
        <v>44056</v>
      </c>
      <c r="K234">
        <v>15</v>
      </c>
      <c r="L234">
        <v>18</v>
      </c>
      <c r="M234">
        <v>77029</v>
      </c>
      <c r="N234">
        <v>0</v>
      </c>
      <c r="O234">
        <v>0</v>
      </c>
      <c r="P234">
        <v>0</v>
      </c>
      <c r="Q234">
        <v>0</v>
      </c>
      <c r="R234">
        <v>1.2507760000000001</v>
      </c>
      <c r="S234">
        <v>1.212755</v>
      </c>
      <c r="T234">
        <v>1.1826749999999999</v>
      </c>
      <c r="U234">
        <v>1.1630590000000001</v>
      </c>
      <c r="V234">
        <v>1.164142</v>
      </c>
      <c r="W234">
        <v>1.2104010000000001</v>
      </c>
      <c r="X234">
        <v>1.2276370000000001</v>
      </c>
      <c r="Y234">
        <v>1.368941</v>
      </c>
      <c r="Z234">
        <v>1.6966019999999999</v>
      </c>
      <c r="AA234">
        <v>1.9519610000000001</v>
      </c>
      <c r="AB234">
        <v>2.1517620000000002</v>
      </c>
      <c r="AC234">
        <v>2.29433</v>
      </c>
      <c r="AD234">
        <v>2.3711609999999999</v>
      </c>
      <c r="AE234">
        <v>2.4551159999999999</v>
      </c>
      <c r="AF234">
        <v>2.5027439999999999</v>
      </c>
      <c r="AG234">
        <v>2.475597</v>
      </c>
      <c r="AH234">
        <v>2.3180719999999999</v>
      </c>
      <c r="AI234">
        <v>1.9763710000000001</v>
      </c>
      <c r="AJ234">
        <v>1.740848</v>
      </c>
      <c r="AK234">
        <v>1.618031</v>
      </c>
      <c r="AL234">
        <v>1.637634</v>
      </c>
      <c r="AM234">
        <v>1.525574</v>
      </c>
      <c r="AN234">
        <v>1.4275199999999999</v>
      </c>
      <c r="AO234">
        <v>1.341766</v>
      </c>
      <c r="AP234">
        <v>73.684049999999999</v>
      </c>
      <c r="AQ234">
        <v>70.417180000000002</v>
      </c>
      <c r="AR234">
        <v>68.975769999999997</v>
      </c>
      <c r="AS234">
        <v>67.606979999999993</v>
      </c>
      <c r="AT234">
        <v>66.55153</v>
      </c>
      <c r="AU234">
        <v>65.642660000000006</v>
      </c>
      <c r="AV234">
        <v>64.625630000000001</v>
      </c>
      <c r="AW234">
        <v>65.139049999999997</v>
      </c>
      <c r="AX234">
        <v>69.076419999999999</v>
      </c>
      <c r="AY234">
        <v>73.803820000000002</v>
      </c>
      <c r="AZ234">
        <v>77.994069999999994</v>
      </c>
      <c r="BA234">
        <v>82.236580000000004</v>
      </c>
      <c r="BB234">
        <v>85.758769999999998</v>
      </c>
      <c r="BC234">
        <v>88.119399999999999</v>
      </c>
      <c r="BD234">
        <v>90.387550000000005</v>
      </c>
      <c r="BE234">
        <v>91.820700000000002</v>
      </c>
      <c r="BF234">
        <v>93.041629999999998</v>
      </c>
      <c r="BG234">
        <v>92.024429999999995</v>
      </c>
      <c r="BH234">
        <v>90.563659999999999</v>
      </c>
      <c r="BI234">
        <v>88.334710000000001</v>
      </c>
      <c r="BJ234">
        <v>84.851230000000001</v>
      </c>
      <c r="BK234">
        <v>81.746440000000007</v>
      </c>
      <c r="BL234">
        <v>79.325320000000005</v>
      </c>
      <c r="BM234">
        <v>77.18159</v>
      </c>
      <c r="BN234">
        <v>-7.3010000000000002E-4</v>
      </c>
      <c r="BO234">
        <v>2.2315999999999998E-3</v>
      </c>
      <c r="BP234">
        <v>2.7612000000000001E-3</v>
      </c>
      <c r="BQ234">
        <v>4.0569999999999998E-3</v>
      </c>
      <c r="BR234">
        <v>5.3090000000000004E-3</v>
      </c>
      <c r="BS234">
        <v>4.1562999999999999E-3</v>
      </c>
      <c r="BT234">
        <v>-2.0098999999999998E-3</v>
      </c>
      <c r="BU234">
        <v>3.6827000000000001E-3</v>
      </c>
      <c r="BV234">
        <v>-3.63E-3</v>
      </c>
      <c r="BW234">
        <v>-9.9054999999999994E-3</v>
      </c>
      <c r="BX234">
        <v>-2.7545E-3</v>
      </c>
      <c r="BY234">
        <v>1.5279E-3</v>
      </c>
      <c r="BZ234">
        <v>1.01645E-2</v>
      </c>
      <c r="CA234">
        <v>1.6219799999999999E-2</v>
      </c>
      <c r="CB234">
        <v>4.00755E-2</v>
      </c>
      <c r="CC234">
        <v>4.5024399999999999E-2</v>
      </c>
      <c r="CD234">
        <v>4.4308100000000003E-2</v>
      </c>
      <c r="CE234">
        <v>3.3759299999999999E-2</v>
      </c>
      <c r="CF234">
        <v>1.12607E-2</v>
      </c>
      <c r="CG234">
        <v>8.8509999999999995E-3</v>
      </c>
      <c r="CH234">
        <v>2.0471E-3</v>
      </c>
      <c r="CI234">
        <v>-1.0985999999999999E-3</v>
      </c>
      <c r="CJ234">
        <v>-1.8489999999999999E-3</v>
      </c>
      <c r="CK234">
        <v>2.8229999999999998E-4</v>
      </c>
      <c r="CL234">
        <v>3.65E-5</v>
      </c>
      <c r="CM234">
        <v>3.5500000000000002E-5</v>
      </c>
      <c r="CN234">
        <v>3.8699999999999999E-5</v>
      </c>
      <c r="CO234" s="25">
        <v>3.54E-5</v>
      </c>
      <c r="CP234">
        <v>3.0800000000000003E-5</v>
      </c>
      <c r="CQ234">
        <v>3.0199999999999999E-5</v>
      </c>
      <c r="CR234">
        <v>2.8200000000000001E-5</v>
      </c>
      <c r="CS234">
        <v>2.1299999999999999E-5</v>
      </c>
      <c r="CT234">
        <v>1.4E-5</v>
      </c>
      <c r="CU234" s="25">
        <v>7.1899999999999998E-6</v>
      </c>
      <c r="CV234" s="25">
        <v>2.1299999999999999E-6</v>
      </c>
      <c r="CW234" s="25">
        <v>7.2799999999999995E-7</v>
      </c>
      <c r="CX234" s="25">
        <v>2.7499999999999999E-6</v>
      </c>
      <c r="CY234">
        <v>1.26E-5</v>
      </c>
      <c r="CZ234">
        <v>2.3E-5</v>
      </c>
      <c r="DA234">
        <v>3.3200000000000001E-5</v>
      </c>
      <c r="DB234">
        <v>4.8600000000000002E-5</v>
      </c>
      <c r="DC234">
        <v>5.8699999999999997E-5</v>
      </c>
      <c r="DD234">
        <v>5.7800000000000002E-5</v>
      </c>
      <c r="DE234">
        <v>5.2899999999999998E-5</v>
      </c>
      <c r="DF234">
        <v>4.1E-5</v>
      </c>
      <c r="DG234">
        <v>4.07E-5</v>
      </c>
      <c r="DH234">
        <v>3.7700000000000002E-5</v>
      </c>
      <c r="DI234">
        <v>3.7100000000000001E-5</v>
      </c>
    </row>
    <row r="235" spans="1:113" x14ac:dyDescent="0.25">
      <c r="A235" t="str">
        <f t="shared" si="3"/>
        <v>All_All_All_All_Yes_0 to 20 kW_44057</v>
      </c>
      <c r="B235" t="s">
        <v>155</v>
      </c>
      <c r="C235" t="s">
        <v>230</v>
      </c>
      <c r="D235" t="s">
        <v>2</v>
      </c>
      <c r="E235" t="s">
        <v>2</v>
      </c>
      <c r="F235" t="s">
        <v>2</v>
      </c>
      <c r="G235" t="s">
        <v>2</v>
      </c>
      <c r="H235" t="s">
        <v>207</v>
      </c>
      <c r="I235" t="s">
        <v>208</v>
      </c>
      <c r="J235" s="11">
        <v>44057</v>
      </c>
      <c r="K235">
        <v>15</v>
      </c>
      <c r="L235">
        <v>18</v>
      </c>
      <c r="M235">
        <v>77344</v>
      </c>
      <c r="N235">
        <v>0</v>
      </c>
      <c r="O235">
        <v>0</v>
      </c>
      <c r="P235">
        <v>0</v>
      </c>
      <c r="Q235">
        <v>0</v>
      </c>
      <c r="R235">
        <v>1.2779579999999999</v>
      </c>
      <c r="S235">
        <v>1.239797</v>
      </c>
      <c r="T235">
        <v>1.217071</v>
      </c>
      <c r="U235">
        <v>1.2043619999999999</v>
      </c>
      <c r="V235">
        <v>1.2141729999999999</v>
      </c>
      <c r="W235">
        <v>1.2664150000000001</v>
      </c>
      <c r="X235">
        <v>1.299005</v>
      </c>
      <c r="Y235">
        <v>1.4451639999999999</v>
      </c>
      <c r="Z235">
        <v>1.7705930000000001</v>
      </c>
      <c r="AA235">
        <v>2.052219</v>
      </c>
      <c r="AB235">
        <v>2.2819020000000001</v>
      </c>
      <c r="AC235">
        <v>2.464099</v>
      </c>
      <c r="AD235">
        <v>2.5587260000000001</v>
      </c>
      <c r="AE235">
        <v>2.6499990000000002</v>
      </c>
      <c r="AF235">
        <v>2.682124</v>
      </c>
      <c r="AG235">
        <v>2.646407</v>
      </c>
      <c r="AH235">
        <v>2.496092</v>
      </c>
      <c r="AI235">
        <v>2.1831</v>
      </c>
      <c r="AJ235">
        <v>1.9454199999999999</v>
      </c>
      <c r="AK235">
        <v>1.771952</v>
      </c>
      <c r="AL235">
        <v>1.765412</v>
      </c>
      <c r="AM235">
        <v>1.6789259999999999</v>
      </c>
      <c r="AN235">
        <v>1.5643959999999999</v>
      </c>
      <c r="AO235">
        <v>1.462</v>
      </c>
      <c r="AP235">
        <v>77.411760000000001</v>
      </c>
      <c r="AQ235">
        <v>73.813450000000003</v>
      </c>
      <c r="AR235">
        <v>72.932050000000004</v>
      </c>
      <c r="AS235">
        <v>72.164820000000006</v>
      </c>
      <c r="AT235">
        <v>71.378799999999998</v>
      </c>
      <c r="AU235">
        <v>70.733770000000007</v>
      </c>
      <c r="AV235">
        <v>70.125780000000006</v>
      </c>
      <c r="AW235">
        <v>71.075040000000001</v>
      </c>
      <c r="AX235">
        <v>74.549350000000004</v>
      </c>
      <c r="AY235">
        <v>78.851050000000001</v>
      </c>
      <c r="AZ235">
        <v>83.222750000000005</v>
      </c>
      <c r="BA235">
        <v>87.405680000000004</v>
      </c>
      <c r="BB235">
        <v>91.375780000000006</v>
      </c>
      <c r="BC235">
        <v>94.932500000000005</v>
      </c>
      <c r="BD235">
        <v>96.837389999999999</v>
      </c>
      <c r="BE235">
        <v>98.314880000000002</v>
      </c>
      <c r="BF235">
        <v>98.998599999999996</v>
      </c>
      <c r="BG235">
        <v>98.476399999999998</v>
      </c>
      <c r="BH235">
        <v>97.579639999999998</v>
      </c>
      <c r="BI235">
        <v>95.041129999999995</v>
      </c>
      <c r="BJ235">
        <v>91.1691</v>
      </c>
      <c r="BK235">
        <v>87.535399999999996</v>
      </c>
      <c r="BL235">
        <v>84.606859999999998</v>
      </c>
      <c r="BM235">
        <v>82.429289999999995</v>
      </c>
      <c r="BN235">
        <v>1.7919999999999999E-4</v>
      </c>
      <c r="BO235">
        <v>5.0191999999999997E-3</v>
      </c>
      <c r="BP235">
        <v>5.3853E-3</v>
      </c>
      <c r="BQ235">
        <v>8.4962000000000006E-3</v>
      </c>
      <c r="BR235">
        <v>9.2146999999999993E-3</v>
      </c>
      <c r="BS235">
        <v>9.6907E-3</v>
      </c>
      <c r="BT235">
        <v>-1.4821999999999999E-3</v>
      </c>
      <c r="BU235">
        <v>-6.4885999999999997E-3</v>
      </c>
      <c r="BV235">
        <v>-2.13162E-2</v>
      </c>
      <c r="BW235">
        <v>-2.33639E-2</v>
      </c>
      <c r="BX235">
        <v>-6.8728000000000001E-3</v>
      </c>
      <c r="BY235">
        <v>1.8542999999999999E-3</v>
      </c>
      <c r="BZ235">
        <v>1.5412500000000001E-2</v>
      </c>
      <c r="CA235">
        <v>2.42572E-2</v>
      </c>
      <c r="CB235">
        <v>5.1883600000000002E-2</v>
      </c>
      <c r="CC235">
        <v>5.8989300000000001E-2</v>
      </c>
      <c r="CD235">
        <v>5.6259299999999998E-2</v>
      </c>
      <c r="CE235">
        <v>4.5725000000000002E-2</v>
      </c>
      <c r="CF235">
        <v>1.61134E-2</v>
      </c>
      <c r="CG235">
        <v>1.58167E-2</v>
      </c>
      <c r="CH235">
        <v>4.6376000000000004E-3</v>
      </c>
      <c r="CI235">
        <v>4.1301000000000003E-3</v>
      </c>
      <c r="CJ235">
        <v>3.6836E-3</v>
      </c>
      <c r="CK235">
        <v>6.5279999999999999E-3</v>
      </c>
      <c r="CL235">
        <v>3.3500000000000001E-5</v>
      </c>
      <c r="CM235">
        <v>3.1300000000000002E-5</v>
      </c>
      <c r="CN235">
        <v>3.5800000000000003E-5</v>
      </c>
      <c r="CO235">
        <v>3.4799999999999999E-5</v>
      </c>
      <c r="CP235">
        <v>3.0899999999999999E-5</v>
      </c>
      <c r="CQ235">
        <v>2.8799999999999999E-5</v>
      </c>
      <c r="CR235">
        <v>2.9499999999999999E-5</v>
      </c>
      <c r="CS235">
        <v>2.3499999999999999E-5</v>
      </c>
      <c r="CT235">
        <v>1.56E-5</v>
      </c>
      <c r="CU235" s="25">
        <v>7.8699999999999992E-6</v>
      </c>
      <c r="CV235" s="25">
        <v>2.5600000000000001E-6</v>
      </c>
      <c r="CW235" s="25">
        <v>7.61E-7</v>
      </c>
      <c r="CX235" s="25">
        <v>3.0000000000000001E-6</v>
      </c>
      <c r="CY235">
        <v>1.36E-5</v>
      </c>
      <c r="CZ235">
        <v>2.4899999999999999E-5</v>
      </c>
      <c r="DA235">
        <v>3.5500000000000002E-5</v>
      </c>
      <c r="DB235">
        <v>4.8399999999999997E-5</v>
      </c>
      <c r="DC235">
        <v>6.1400000000000002E-5</v>
      </c>
      <c r="DD235">
        <v>6.7000000000000002E-5</v>
      </c>
      <c r="DE235">
        <v>6.19E-5</v>
      </c>
      <c r="DF235">
        <v>4.9100000000000001E-5</v>
      </c>
      <c r="DG235">
        <v>4.6999999999999997E-5</v>
      </c>
      <c r="DH235">
        <v>4.3999999999999999E-5</v>
      </c>
      <c r="DI235">
        <v>4.3600000000000003E-5</v>
      </c>
    </row>
    <row r="236" spans="1:113" x14ac:dyDescent="0.25">
      <c r="A236" t="str">
        <f t="shared" si="3"/>
        <v>All_All_All_All_Yes_0 to 20 kW_44060</v>
      </c>
      <c r="B236" t="s">
        <v>155</v>
      </c>
      <c r="C236" t="s">
        <v>230</v>
      </c>
      <c r="D236" t="s">
        <v>2</v>
      </c>
      <c r="E236" t="s">
        <v>2</v>
      </c>
      <c r="F236" t="s">
        <v>2</v>
      </c>
      <c r="G236" t="s">
        <v>2</v>
      </c>
      <c r="H236" t="s">
        <v>207</v>
      </c>
      <c r="I236" t="s">
        <v>208</v>
      </c>
      <c r="J236" s="11">
        <v>44060</v>
      </c>
      <c r="K236">
        <v>15</v>
      </c>
      <c r="L236">
        <v>18</v>
      </c>
      <c r="M236">
        <v>76251</v>
      </c>
      <c r="N236">
        <v>0</v>
      </c>
      <c r="O236">
        <v>0</v>
      </c>
      <c r="P236">
        <v>0</v>
      </c>
      <c r="Q236">
        <v>0</v>
      </c>
      <c r="R236">
        <v>1.402973</v>
      </c>
      <c r="S236">
        <v>1.3540939999999999</v>
      </c>
      <c r="T236">
        <v>1.3247150000000001</v>
      </c>
      <c r="U236">
        <v>1.304684</v>
      </c>
      <c r="V236">
        <v>1.3198799999999999</v>
      </c>
      <c r="W236">
        <v>1.390045</v>
      </c>
      <c r="X236">
        <v>1.467384</v>
      </c>
      <c r="Y236">
        <v>1.6575169999999999</v>
      </c>
      <c r="Z236">
        <v>2.0270980000000001</v>
      </c>
      <c r="AA236">
        <v>2.3098130000000001</v>
      </c>
      <c r="AB236">
        <v>2.528524</v>
      </c>
      <c r="AC236">
        <v>2.6626669999999999</v>
      </c>
      <c r="AD236">
        <v>2.7105839999999999</v>
      </c>
      <c r="AE236">
        <v>2.7534070000000002</v>
      </c>
      <c r="AF236">
        <v>2.7564989999999998</v>
      </c>
      <c r="AG236">
        <v>2.689832</v>
      </c>
      <c r="AH236">
        <v>2.5017640000000001</v>
      </c>
      <c r="AI236">
        <v>2.1362480000000001</v>
      </c>
      <c r="AJ236">
        <v>1.8853530000000001</v>
      </c>
      <c r="AK236">
        <v>1.783126</v>
      </c>
      <c r="AL236">
        <v>1.7855019999999999</v>
      </c>
      <c r="AM236">
        <v>1.6596630000000001</v>
      </c>
      <c r="AN236">
        <v>1.5512589999999999</v>
      </c>
      <c r="AO236">
        <v>1.4679880000000001</v>
      </c>
      <c r="AP236">
        <v>80.194689999999994</v>
      </c>
      <c r="AQ236">
        <v>79.035330000000002</v>
      </c>
      <c r="AR236">
        <v>77.632630000000006</v>
      </c>
      <c r="AS236">
        <v>76.583410000000001</v>
      </c>
      <c r="AT236">
        <v>75.295490000000001</v>
      </c>
      <c r="AU236">
        <v>74.786940000000001</v>
      </c>
      <c r="AV236">
        <v>74.306899999999999</v>
      </c>
      <c r="AW236">
        <v>74.801869999999994</v>
      </c>
      <c r="AX236">
        <v>77.485770000000002</v>
      </c>
      <c r="AY236">
        <v>81.015510000000006</v>
      </c>
      <c r="AZ236">
        <v>85.734960000000001</v>
      </c>
      <c r="BA236">
        <v>88.607680000000002</v>
      </c>
      <c r="BB236">
        <v>91.264579999999995</v>
      </c>
      <c r="BC236">
        <v>92.455309999999997</v>
      </c>
      <c r="BD236">
        <v>93.841650000000001</v>
      </c>
      <c r="BE236">
        <v>94.969759999999994</v>
      </c>
      <c r="BF236">
        <v>94.99485</v>
      </c>
      <c r="BG236">
        <v>93.454999999999998</v>
      </c>
      <c r="BH236">
        <v>91.995630000000006</v>
      </c>
      <c r="BI236">
        <v>89.822000000000003</v>
      </c>
      <c r="BJ236">
        <v>86.472340000000003</v>
      </c>
      <c r="BK236">
        <v>84.117080000000001</v>
      </c>
      <c r="BL236">
        <v>82.596829999999997</v>
      </c>
      <c r="BM236">
        <v>81.206689999999995</v>
      </c>
      <c r="BN236">
        <v>1.5364E-3</v>
      </c>
      <c r="BO236">
        <v>1.1985600000000001E-2</v>
      </c>
      <c r="BP236">
        <v>7.9101999999999992E-3</v>
      </c>
      <c r="BQ236">
        <v>1.0832E-2</v>
      </c>
      <c r="BR236">
        <v>1.04662E-2</v>
      </c>
      <c r="BS236">
        <v>4.5637000000000004E-3</v>
      </c>
      <c r="BT236">
        <v>9.3300000000000002E-4</v>
      </c>
      <c r="BU236">
        <v>-2.5078099999999999E-2</v>
      </c>
      <c r="BV236">
        <v>-4.2883999999999999E-2</v>
      </c>
      <c r="BW236">
        <v>-3.4388000000000002E-2</v>
      </c>
      <c r="BX236">
        <v>-1.89252E-2</v>
      </c>
      <c r="BY236">
        <v>4.1465E-3</v>
      </c>
      <c r="BZ236">
        <v>1.9882199999999999E-2</v>
      </c>
      <c r="CA236">
        <v>2.4391300000000001E-2</v>
      </c>
      <c r="CB236">
        <v>5.4310900000000002E-2</v>
      </c>
      <c r="CC236">
        <v>7.8686199999999998E-2</v>
      </c>
      <c r="CD236">
        <v>7.5143600000000005E-2</v>
      </c>
      <c r="CE236">
        <v>5.6094199999999997E-2</v>
      </c>
      <c r="CF236">
        <v>2.0165700000000002E-2</v>
      </c>
      <c r="CG236">
        <v>2.37232E-2</v>
      </c>
      <c r="CH236">
        <v>1.7126000000000001E-3</v>
      </c>
      <c r="CI236">
        <v>5.9944000000000004E-3</v>
      </c>
      <c r="CJ236">
        <v>7.1202000000000001E-3</v>
      </c>
      <c r="CK236">
        <v>8.2398000000000002E-3</v>
      </c>
      <c r="CL236">
        <v>2.8500000000000002E-5</v>
      </c>
      <c r="CM236">
        <v>2.8399999999999999E-5</v>
      </c>
      <c r="CN236">
        <v>3.0000000000000001E-5</v>
      </c>
      <c r="CO236">
        <v>2.9300000000000001E-5</v>
      </c>
      <c r="CP236">
        <v>2.7100000000000001E-5</v>
      </c>
      <c r="CQ236">
        <v>2.8E-5</v>
      </c>
      <c r="CR236">
        <v>3.0800000000000003E-5</v>
      </c>
      <c r="CS236">
        <v>2.7800000000000001E-5</v>
      </c>
      <c r="CT236">
        <v>2.02E-5</v>
      </c>
      <c r="CU236">
        <v>1.04E-5</v>
      </c>
      <c r="CV236" s="25">
        <v>3.3500000000000001E-6</v>
      </c>
      <c r="CW236" s="25">
        <v>9.9999999999999995E-7</v>
      </c>
      <c r="CX236" s="25">
        <v>3.3400000000000002E-6</v>
      </c>
      <c r="CY236">
        <v>1.04E-5</v>
      </c>
      <c r="CZ236">
        <v>1.66E-5</v>
      </c>
      <c r="DA236">
        <v>2.3499999999999999E-5</v>
      </c>
      <c r="DB236">
        <v>3.1699999999999998E-5</v>
      </c>
      <c r="DC236">
        <v>3.9900000000000001E-5</v>
      </c>
      <c r="DD236">
        <v>3.6300000000000001E-5</v>
      </c>
      <c r="DE236">
        <v>3.3300000000000003E-5</v>
      </c>
      <c r="DF236">
        <v>2.8099999999999999E-5</v>
      </c>
      <c r="DG236">
        <v>2.6800000000000001E-5</v>
      </c>
      <c r="DH236">
        <v>2.6400000000000001E-5</v>
      </c>
      <c r="DI236">
        <v>2.6999999999999999E-5</v>
      </c>
    </row>
    <row r="237" spans="1:113" x14ac:dyDescent="0.25">
      <c r="A237" t="str">
        <f t="shared" si="3"/>
        <v>All_All_All_All_Yes_0 to 20 kW_44061</v>
      </c>
      <c r="B237" t="s">
        <v>155</v>
      </c>
      <c r="C237" t="s">
        <v>230</v>
      </c>
      <c r="D237" t="s">
        <v>2</v>
      </c>
      <c r="E237" t="s">
        <v>2</v>
      </c>
      <c r="F237" t="s">
        <v>2</v>
      </c>
      <c r="G237" t="s">
        <v>2</v>
      </c>
      <c r="H237" t="s">
        <v>207</v>
      </c>
      <c r="I237" t="s">
        <v>208</v>
      </c>
      <c r="J237" s="11">
        <v>44061</v>
      </c>
      <c r="K237">
        <v>15</v>
      </c>
      <c r="L237">
        <v>18</v>
      </c>
      <c r="M237">
        <v>77352</v>
      </c>
      <c r="N237">
        <v>0</v>
      </c>
      <c r="O237">
        <v>0</v>
      </c>
      <c r="P237">
        <v>0</v>
      </c>
      <c r="Q237">
        <v>0</v>
      </c>
      <c r="R237">
        <v>1.4018219999999999</v>
      </c>
      <c r="S237">
        <v>1.357693</v>
      </c>
      <c r="T237">
        <v>1.325097</v>
      </c>
      <c r="U237">
        <v>1.3125800000000001</v>
      </c>
      <c r="V237">
        <v>1.3208359999999999</v>
      </c>
      <c r="W237">
        <v>1.3795580000000001</v>
      </c>
      <c r="X237">
        <v>1.457495</v>
      </c>
      <c r="Y237">
        <v>1.634971</v>
      </c>
      <c r="Z237">
        <v>2.022392</v>
      </c>
      <c r="AA237">
        <v>2.326009</v>
      </c>
      <c r="AB237">
        <v>2.5502760000000002</v>
      </c>
      <c r="AC237">
        <v>2.709511</v>
      </c>
      <c r="AD237">
        <v>2.7684950000000002</v>
      </c>
      <c r="AE237">
        <v>2.855</v>
      </c>
      <c r="AF237">
        <v>2.870943</v>
      </c>
      <c r="AG237">
        <v>2.8350610000000001</v>
      </c>
      <c r="AH237">
        <v>2.6493760000000002</v>
      </c>
      <c r="AI237">
        <v>2.2554609999999999</v>
      </c>
      <c r="AJ237">
        <v>1.9846429999999999</v>
      </c>
      <c r="AK237">
        <v>1.8540509999999999</v>
      </c>
      <c r="AL237">
        <v>1.8350880000000001</v>
      </c>
      <c r="AM237">
        <v>1.7001790000000001</v>
      </c>
      <c r="AN237">
        <v>1.5810500000000001</v>
      </c>
      <c r="AO237">
        <v>1.490696</v>
      </c>
      <c r="AP237">
        <v>80.227609999999999</v>
      </c>
      <c r="AQ237">
        <v>78.014139999999998</v>
      </c>
      <c r="AR237">
        <v>76.650599999999997</v>
      </c>
      <c r="AS237">
        <v>75.87603</v>
      </c>
      <c r="AT237">
        <v>75.145049999999998</v>
      </c>
      <c r="AU237">
        <v>74.213769999999997</v>
      </c>
      <c r="AV237">
        <v>73.361739999999998</v>
      </c>
      <c r="AW237">
        <v>73.377549999999999</v>
      </c>
      <c r="AX237">
        <v>76.319299999999998</v>
      </c>
      <c r="AY237">
        <v>80.881739999999994</v>
      </c>
      <c r="AZ237">
        <v>85.047120000000007</v>
      </c>
      <c r="BA237">
        <v>89.007459999999995</v>
      </c>
      <c r="BB237">
        <v>92.332560000000001</v>
      </c>
      <c r="BC237">
        <v>95.157269999999997</v>
      </c>
      <c r="BD237">
        <v>97.107119999999995</v>
      </c>
      <c r="BE237">
        <v>98.324789999999993</v>
      </c>
      <c r="BF237">
        <v>98.723939999999999</v>
      </c>
      <c r="BG237">
        <v>98.062579999999997</v>
      </c>
      <c r="BH237">
        <v>96.283739999999995</v>
      </c>
      <c r="BI237">
        <v>93.558139999999995</v>
      </c>
      <c r="BJ237">
        <v>89.500649999999993</v>
      </c>
      <c r="BK237">
        <v>87.200209999999998</v>
      </c>
      <c r="BL237">
        <v>84.912809999999993</v>
      </c>
      <c r="BM237">
        <v>82.392780000000002</v>
      </c>
      <c r="BN237">
        <v>1.2604000000000001E-3</v>
      </c>
      <c r="BO237">
        <v>9.7132999999999994E-3</v>
      </c>
      <c r="BP237">
        <v>8.1233E-3</v>
      </c>
      <c r="BQ237">
        <v>1.25349E-2</v>
      </c>
      <c r="BR237">
        <v>1.27197E-2</v>
      </c>
      <c r="BS237">
        <v>1.39328E-2</v>
      </c>
      <c r="BT237">
        <v>-1.0742E-3</v>
      </c>
      <c r="BU237">
        <v>-1.1213900000000001E-2</v>
      </c>
      <c r="BV237">
        <v>-2.53291E-2</v>
      </c>
      <c r="BW237">
        <v>-2.9614600000000001E-2</v>
      </c>
      <c r="BX237">
        <v>-8.5255000000000001E-3</v>
      </c>
      <c r="BY237">
        <v>1.9506E-3</v>
      </c>
      <c r="BZ237">
        <v>1.5973899999999999E-2</v>
      </c>
      <c r="CA237">
        <v>2.3918999999999999E-2</v>
      </c>
      <c r="CB237">
        <v>5.1060099999999997E-2</v>
      </c>
      <c r="CC237">
        <v>5.7195900000000001E-2</v>
      </c>
      <c r="CD237">
        <v>5.5017499999999997E-2</v>
      </c>
      <c r="CE237">
        <v>4.3682100000000001E-2</v>
      </c>
      <c r="CF237">
        <v>1.4709399999999999E-2</v>
      </c>
      <c r="CG237">
        <v>1.33399E-2</v>
      </c>
      <c r="CH237">
        <v>3.6451999999999999E-3</v>
      </c>
      <c r="CI237">
        <v>3.4462E-3</v>
      </c>
      <c r="CJ237">
        <v>3.7789E-3</v>
      </c>
      <c r="CK237">
        <v>6.3971000000000002E-3</v>
      </c>
      <c r="CL237">
        <v>3.3099999999999998E-5</v>
      </c>
      <c r="CM237">
        <v>3.0300000000000001E-5</v>
      </c>
      <c r="CN237">
        <v>3.18E-5</v>
      </c>
      <c r="CO237">
        <v>3.2100000000000001E-5</v>
      </c>
      <c r="CP237">
        <v>3.0499999999999999E-5</v>
      </c>
      <c r="CQ237">
        <v>2.9099999999999999E-5</v>
      </c>
      <c r="CR237">
        <v>3.1600000000000002E-5</v>
      </c>
      <c r="CS237">
        <v>2.6299999999999999E-5</v>
      </c>
      <c r="CT237">
        <v>1.7900000000000001E-5</v>
      </c>
      <c r="CU237" s="25">
        <v>8.8300000000000002E-6</v>
      </c>
      <c r="CV237" s="25">
        <v>2.61E-6</v>
      </c>
      <c r="CW237" s="25">
        <v>7.92E-7</v>
      </c>
      <c r="CX237" s="25">
        <v>2.8399999999999999E-6</v>
      </c>
      <c r="CY237">
        <v>1.15E-5</v>
      </c>
      <c r="CZ237">
        <v>2.0100000000000001E-5</v>
      </c>
      <c r="DA237">
        <v>2.7800000000000001E-5</v>
      </c>
      <c r="DB237">
        <v>4.07E-5</v>
      </c>
      <c r="DC237">
        <v>5.1100000000000002E-5</v>
      </c>
      <c r="DD237">
        <v>5.0099999999999998E-5</v>
      </c>
      <c r="DE237">
        <v>4.5099999999999998E-5</v>
      </c>
      <c r="DF237">
        <v>3.5299999999999997E-5</v>
      </c>
      <c r="DG237" s="25">
        <v>3.4999999999999997E-5</v>
      </c>
      <c r="DH237">
        <v>3.3699999999999999E-5</v>
      </c>
      <c r="DI237">
        <v>3.3899999999999997E-5</v>
      </c>
    </row>
    <row r="238" spans="1:113" x14ac:dyDescent="0.25">
      <c r="A238" t="str">
        <f t="shared" si="3"/>
        <v>All_All_All_All_Yes_0 to 20 kW_44062</v>
      </c>
      <c r="B238" t="s">
        <v>155</v>
      </c>
      <c r="C238" t="s">
        <v>230</v>
      </c>
      <c r="D238" t="s">
        <v>2</v>
      </c>
      <c r="E238" t="s">
        <v>2</v>
      </c>
      <c r="F238" t="s">
        <v>2</v>
      </c>
      <c r="G238" t="s">
        <v>2</v>
      </c>
      <c r="H238" t="s">
        <v>207</v>
      </c>
      <c r="I238" t="s">
        <v>208</v>
      </c>
      <c r="J238" s="11">
        <v>44062</v>
      </c>
      <c r="K238">
        <v>15</v>
      </c>
      <c r="L238">
        <v>18</v>
      </c>
      <c r="M238">
        <v>76208</v>
      </c>
      <c r="N238">
        <v>0</v>
      </c>
      <c r="O238">
        <v>0</v>
      </c>
      <c r="P238">
        <v>0</v>
      </c>
      <c r="Q238">
        <v>0</v>
      </c>
      <c r="R238">
        <v>1.4389080000000001</v>
      </c>
      <c r="S238">
        <v>1.392012</v>
      </c>
      <c r="T238">
        <v>1.360806</v>
      </c>
      <c r="U238">
        <v>1.337448</v>
      </c>
      <c r="V238">
        <v>1.3469120000000001</v>
      </c>
      <c r="W238">
        <v>1.4081189999999999</v>
      </c>
      <c r="X238">
        <v>1.5018590000000001</v>
      </c>
      <c r="Y238">
        <v>1.659432</v>
      </c>
      <c r="Z238">
        <v>2.002732</v>
      </c>
      <c r="AA238">
        <v>2.2518720000000001</v>
      </c>
      <c r="AB238">
        <v>2.4321220000000001</v>
      </c>
      <c r="AC238">
        <v>2.567307</v>
      </c>
      <c r="AD238">
        <v>2.6197530000000002</v>
      </c>
      <c r="AE238">
        <v>2.6846860000000001</v>
      </c>
      <c r="AF238">
        <v>2.6946319999999999</v>
      </c>
      <c r="AG238">
        <v>2.6340490000000001</v>
      </c>
      <c r="AH238">
        <v>2.4361860000000002</v>
      </c>
      <c r="AI238">
        <v>2.0623390000000001</v>
      </c>
      <c r="AJ238">
        <v>1.8082020000000001</v>
      </c>
      <c r="AK238">
        <v>1.6984840000000001</v>
      </c>
      <c r="AL238">
        <v>1.6881159999999999</v>
      </c>
      <c r="AM238">
        <v>1.5577110000000001</v>
      </c>
      <c r="AN238">
        <v>1.4500489999999999</v>
      </c>
      <c r="AO238">
        <v>1.3647480000000001</v>
      </c>
      <c r="AP238">
        <v>78.106790000000004</v>
      </c>
      <c r="AQ238">
        <v>79.231660000000005</v>
      </c>
      <c r="AR238">
        <v>78.048140000000004</v>
      </c>
      <c r="AS238">
        <v>76.516000000000005</v>
      </c>
      <c r="AT238">
        <v>75.097650000000002</v>
      </c>
      <c r="AU238">
        <v>74.474509999999995</v>
      </c>
      <c r="AV238">
        <v>73.376350000000002</v>
      </c>
      <c r="AW238">
        <v>73.295180000000002</v>
      </c>
      <c r="AX238">
        <v>75.712720000000004</v>
      </c>
      <c r="AY238">
        <v>79.386799999999994</v>
      </c>
      <c r="AZ238">
        <v>83.427499999999995</v>
      </c>
      <c r="BA238">
        <v>87.721630000000005</v>
      </c>
      <c r="BB238">
        <v>91.036230000000003</v>
      </c>
      <c r="BC238">
        <v>93.034419999999997</v>
      </c>
      <c r="BD238">
        <v>94.525940000000006</v>
      </c>
      <c r="BE238">
        <v>95.073419999999999</v>
      </c>
      <c r="BF238">
        <v>95.063519999999997</v>
      </c>
      <c r="BG238">
        <v>93.779740000000004</v>
      </c>
      <c r="BH238">
        <v>91.560699999999997</v>
      </c>
      <c r="BI238">
        <v>87.835369999999998</v>
      </c>
      <c r="BJ238">
        <v>83.933869999999999</v>
      </c>
      <c r="BK238">
        <v>81.255409999999998</v>
      </c>
      <c r="BL238">
        <v>79.278279999999995</v>
      </c>
      <c r="BM238">
        <v>77.353589999999997</v>
      </c>
      <c r="BN238">
        <v>5.7930000000000004E-4</v>
      </c>
      <c r="BO238">
        <v>1.2934599999999999E-2</v>
      </c>
      <c r="BP238">
        <v>1.13797E-2</v>
      </c>
      <c r="BQ238">
        <v>1.60976E-2</v>
      </c>
      <c r="BR238">
        <v>1.50654E-2</v>
      </c>
      <c r="BS238">
        <v>1.7857100000000001E-2</v>
      </c>
      <c r="BT238">
        <v>-5.752E-4</v>
      </c>
      <c r="BU238">
        <v>-1.5589E-2</v>
      </c>
      <c r="BV238">
        <v>-2.6255000000000001E-2</v>
      </c>
      <c r="BW238">
        <v>-2.4961799999999999E-2</v>
      </c>
      <c r="BX238">
        <v>-7.0495999999999996E-3</v>
      </c>
      <c r="BY238">
        <v>1.8457E-3</v>
      </c>
      <c r="BZ238">
        <v>1.4755600000000001E-2</v>
      </c>
      <c r="CA238">
        <v>2.1424499999999999E-2</v>
      </c>
      <c r="CB238">
        <v>4.6257699999999999E-2</v>
      </c>
      <c r="CC238">
        <v>4.9994299999999998E-2</v>
      </c>
      <c r="CD238">
        <v>4.6200199999999997E-2</v>
      </c>
      <c r="CE238">
        <v>3.4840799999999998E-2</v>
      </c>
      <c r="CF238">
        <v>1.0950700000000001E-2</v>
      </c>
      <c r="CG238">
        <v>7.1744E-3</v>
      </c>
      <c r="CH238">
        <v>1.1692E-3</v>
      </c>
      <c r="CI238">
        <v>-2.7507E-3</v>
      </c>
      <c r="CJ238">
        <v>-2.8103999999999998E-3</v>
      </c>
      <c r="CK238">
        <v>-5.4609999999999999E-4</v>
      </c>
      <c r="CL238">
        <v>3.43E-5</v>
      </c>
      <c r="CM238">
        <v>4.0399999999999999E-5</v>
      </c>
      <c r="CN238">
        <v>4.9400000000000001E-5</v>
      </c>
      <c r="CO238">
        <v>4.99E-5</v>
      </c>
      <c r="CP238">
        <v>4.3999999999999999E-5</v>
      </c>
      <c r="CQ238">
        <v>4.1300000000000001E-5</v>
      </c>
      <c r="CR238">
        <v>4.3399999999999998E-5</v>
      </c>
      <c r="CS238">
        <v>3.2700000000000002E-5</v>
      </c>
      <c r="CT238">
        <v>1.95E-5</v>
      </c>
      <c r="CU238" s="25">
        <v>8.3299999999999999E-6</v>
      </c>
      <c r="CV238" s="25">
        <v>2.2400000000000002E-6</v>
      </c>
      <c r="CW238" s="25">
        <v>7.6899999999999996E-7</v>
      </c>
      <c r="CX238" s="25">
        <v>2.5100000000000001E-6</v>
      </c>
      <c r="CY238">
        <v>1.13E-5</v>
      </c>
      <c r="CZ238">
        <v>2.0299999999999999E-5</v>
      </c>
      <c r="DA238">
        <v>2.8099999999999999E-5</v>
      </c>
      <c r="DB238">
        <v>3.9199999999999997E-5</v>
      </c>
      <c r="DC238">
        <v>4.7200000000000002E-5</v>
      </c>
      <c r="DD238">
        <v>4.5200000000000001E-5</v>
      </c>
      <c r="DE238">
        <v>3.9199999999999997E-5</v>
      </c>
      <c r="DF238">
        <v>2.8500000000000002E-5</v>
      </c>
      <c r="DG238" s="25">
        <v>2.8E-5</v>
      </c>
      <c r="DH238">
        <v>2.7500000000000001E-5</v>
      </c>
      <c r="DI238">
        <v>2.65E-5</v>
      </c>
    </row>
    <row r="239" spans="1:113" x14ac:dyDescent="0.25">
      <c r="A239" t="str">
        <f t="shared" si="3"/>
        <v>All_All_All_All_Yes_0 to 20 kW_44080</v>
      </c>
      <c r="B239" t="s">
        <v>155</v>
      </c>
      <c r="C239" t="s">
        <v>230</v>
      </c>
      <c r="D239" t="s">
        <v>2</v>
      </c>
      <c r="E239" t="s">
        <v>2</v>
      </c>
      <c r="F239" t="s">
        <v>2</v>
      </c>
      <c r="G239" t="s">
        <v>2</v>
      </c>
      <c r="H239" t="s">
        <v>207</v>
      </c>
      <c r="I239" t="s">
        <v>208</v>
      </c>
      <c r="J239" s="11">
        <v>44080</v>
      </c>
      <c r="K239">
        <v>15</v>
      </c>
      <c r="L239">
        <v>18</v>
      </c>
      <c r="M239">
        <v>76471</v>
      </c>
      <c r="N239">
        <v>0</v>
      </c>
      <c r="O239">
        <v>0</v>
      </c>
      <c r="P239">
        <v>0</v>
      </c>
      <c r="Q239">
        <v>0</v>
      </c>
      <c r="R239">
        <v>1.3244880000000001</v>
      </c>
      <c r="S239">
        <v>1.27545</v>
      </c>
      <c r="T239">
        <v>1.2461739999999999</v>
      </c>
      <c r="U239">
        <v>1.223341</v>
      </c>
      <c r="V239">
        <v>1.2151080000000001</v>
      </c>
      <c r="W239">
        <v>1.222475</v>
      </c>
      <c r="X239">
        <v>1.199444</v>
      </c>
      <c r="Y239">
        <v>1.108781</v>
      </c>
      <c r="Z239">
        <v>1.188304</v>
      </c>
      <c r="AA239">
        <v>1.338333</v>
      </c>
      <c r="AB239">
        <v>1.5201979999999999</v>
      </c>
      <c r="AC239">
        <v>1.657165</v>
      </c>
      <c r="AD239">
        <v>1.739976</v>
      </c>
      <c r="AE239">
        <v>1.810692</v>
      </c>
      <c r="AF239">
        <v>1.8550120000000001</v>
      </c>
      <c r="AG239">
        <v>1.8858189999999999</v>
      </c>
      <c r="AH239">
        <v>1.893796</v>
      </c>
      <c r="AI239">
        <v>1.834333</v>
      </c>
      <c r="AJ239">
        <v>1.762305</v>
      </c>
      <c r="AK239">
        <v>1.7609269999999999</v>
      </c>
      <c r="AL239">
        <v>1.724599</v>
      </c>
      <c r="AM239">
        <v>1.605728</v>
      </c>
      <c r="AN239">
        <v>1.496483</v>
      </c>
      <c r="AO239">
        <v>1.4133960000000001</v>
      </c>
      <c r="AP239">
        <v>79.12782</v>
      </c>
      <c r="AQ239">
        <v>76.092209999999994</v>
      </c>
      <c r="AR239">
        <v>74.827399999999997</v>
      </c>
      <c r="AS239">
        <v>73.773449999999997</v>
      </c>
      <c r="AT239">
        <v>72.714550000000003</v>
      </c>
      <c r="AU239">
        <v>71.796639999999996</v>
      </c>
      <c r="AV239">
        <v>70.906869999999998</v>
      </c>
      <c r="AW239">
        <v>70.424040000000005</v>
      </c>
      <c r="AX239">
        <v>73.185040000000001</v>
      </c>
      <c r="AY239">
        <v>80.036609999999996</v>
      </c>
      <c r="AZ239">
        <v>84.027299999999997</v>
      </c>
      <c r="BA239">
        <v>89.604230000000001</v>
      </c>
      <c r="BB239">
        <v>94.246449999999996</v>
      </c>
      <c r="BC239">
        <v>97.752560000000003</v>
      </c>
      <c r="BD239">
        <v>100.54559999999999</v>
      </c>
      <c r="BE239">
        <v>102.33320000000001</v>
      </c>
      <c r="BF239">
        <v>103.17270000000001</v>
      </c>
      <c r="BG239">
        <v>102.38630000000001</v>
      </c>
      <c r="BH239">
        <v>100.09739999999999</v>
      </c>
      <c r="BI239">
        <v>96.245869999999996</v>
      </c>
      <c r="BJ239">
        <v>90.988410000000002</v>
      </c>
      <c r="BK239">
        <v>87.408370000000005</v>
      </c>
      <c r="BL239">
        <v>84.435670000000002</v>
      </c>
      <c r="BM239">
        <v>81.906440000000003</v>
      </c>
      <c r="BN239">
        <v>1.33957E-2</v>
      </c>
      <c r="BO239">
        <v>1.0711099999999999E-2</v>
      </c>
      <c r="BP239">
        <v>9.0671999999999992E-3</v>
      </c>
      <c r="BQ239">
        <v>8.3645000000000004E-3</v>
      </c>
      <c r="BR239">
        <v>7.7026999999999998E-3</v>
      </c>
      <c r="BS239">
        <v>7.4220000000000004E-4</v>
      </c>
      <c r="BT239">
        <v>6.9322999999999997E-3</v>
      </c>
      <c r="BU239">
        <v>-3.7902999999999999E-3</v>
      </c>
      <c r="BV239">
        <v>-7.8344999999999995E-3</v>
      </c>
      <c r="BW239">
        <v>-4.3036999999999997E-3</v>
      </c>
      <c r="BX239">
        <v>-1.24066E-2</v>
      </c>
      <c r="BY239">
        <v>3.5864E-3</v>
      </c>
      <c r="BZ239">
        <v>5.3547999999999998E-3</v>
      </c>
      <c r="CA239">
        <v>3.8796E-3</v>
      </c>
      <c r="CB239">
        <v>1.2996499999999999E-2</v>
      </c>
      <c r="CC239">
        <v>2.9100299999999999E-2</v>
      </c>
      <c r="CD239">
        <v>3.9595699999999998E-2</v>
      </c>
      <c r="CE239">
        <v>3.8094500000000003E-2</v>
      </c>
      <c r="CF239">
        <v>2.2383500000000001E-2</v>
      </c>
      <c r="CG239">
        <v>2.7000400000000001E-2</v>
      </c>
      <c r="CH239">
        <v>1.1790999999999999E-2</v>
      </c>
      <c r="CI239">
        <v>1.4143299999999999E-2</v>
      </c>
      <c r="CJ239">
        <v>1.01659E-2</v>
      </c>
      <c r="CK239">
        <v>9.9013999999999994E-3</v>
      </c>
      <c r="CL239">
        <v>3.4100000000000002E-5</v>
      </c>
      <c r="CM239">
        <v>3.3500000000000001E-5</v>
      </c>
      <c r="CN239">
        <v>3.5200000000000002E-5</v>
      </c>
      <c r="CO239">
        <v>3.3899999999999997E-5</v>
      </c>
      <c r="CP239">
        <v>3.2400000000000001E-5</v>
      </c>
      <c r="CQ239">
        <v>3.4199999999999998E-5</v>
      </c>
      <c r="CR239">
        <v>3.82E-5</v>
      </c>
      <c r="CS239">
        <v>3.3200000000000001E-5</v>
      </c>
      <c r="CT239">
        <v>3.4700000000000003E-5</v>
      </c>
      <c r="CU239">
        <v>2.5599999999999999E-5</v>
      </c>
      <c r="CV239" s="25">
        <v>8.6200000000000005E-6</v>
      </c>
      <c r="CW239" s="25">
        <v>3.1700000000000001E-6</v>
      </c>
      <c r="CX239" s="25">
        <v>9.8600000000000005E-6</v>
      </c>
      <c r="CY239">
        <v>3.0599999999999998E-5</v>
      </c>
      <c r="CZ239">
        <v>4.6300000000000001E-5</v>
      </c>
      <c r="DA239">
        <v>6.1099999999999994E-5</v>
      </c>
      <c r="DB239">
        <v>7.5099999999999996E-5</v>
      </c>
      <c r="DC239">
        <v>8.1299999999999997E-5</v>
      </c>
      <c r="DD239">
        <v>8.4099999999999998E-5</v>
      </c>
      <c r="DE239">
        <v>6.3999999999999997E-5</v>
      </c>
      <c r="DF239">
        <v>5.1E-5</v>
      </c>
      <c r="DG239">
        <v>6.2799999999999995E-5</v>
      </c>
      <c r="DH239">
        <v>5.2899999999999998E-5</v>
      </c>
      <c r="DI239">
        <v>4.9799999999999998E-5</v>
      </c>
    </row>
    <row r="240" spans="1:113" x14ac:dyDescent="0.25">
      <c r="A240" t="str">
        <f t="shared" si="3"/>
        <v>All_All_All_All_Yes_0 to 20 kW_2958465</v>
      </c>
      <c r="B240" t="s">
        <v>169</v>
      </c>
      <c r="C240" t="s">
        <v>230</v>
      </c>
      <c r="D240" t="s">
        <v>2</v>
      </c>
      <c r="E240" t="s">
        <v>2</v>
      </c>
      <c r="F240" t="s">
        <v>2</v>
      </c>
      <c r="G240" t="s">
        <v>2</v>
      </c>
      <c r="H240" t="s">
        <v>207</v>
      </c>
      <c r="I240" t="s">
        <v>208</v>
      </c>
      <c r="J240" s="11">
        <v>2958465</v>
      </c>
      <c r="K240">
        <v>15</v>
      </c>
      <c r="L240">
        <v>18</v>
      </c>
      <c r="M240">
        <v>72735.92</v>
      </c>
      <c r="N240">
        <v>0</v>
      </c>
      <c r="O240">
        <v>0</v>
      </c>
      <c r="P240">
        <v>0</v>
      </c>
      <c r="Q240">
        <v>0</v>
      </c>
      <c r="R240">
        <v>1.3012840000000001</v>
      </c>
      <c r="S240">
        <v>1.257938</v>
      </c>
      <c r="T240">
        <v>1.2263820000000001</v>
      </c>
      <c r="U240">
        <v>1.2090179999999999</v>
      </c>
      <c r="V240">
        <v>1.2129540000000001</v>
      </c>
      <c r="W240">
        <v>1.252221</v>
      </c>
      <c r="X240">
        <v>1.26885</v>
      </c>
      <c r="Y240">
        <v>1.4239919999999999</v>
      </c>
      <c r="Z240">
        <v>1.7353810000000001</v>
      </c>
      <c r="AA240">
        <v>1.985006</v>
      </c>
      <c r="AB240">
        <v>2.1859310000000001</v>
      </c>
      <c r="AC240">
        <v>2.3304119999999999</v>
      </c>
      <c r="AD240">
        <v>2.4055939999999998</v>
      </c>
      <c r="AE240">
        <v>2.4924870000000001</v>
      </c>
      <c r="AF240">
        <v>2.533541</v>
      </c>
      <c r="AG240">
        <v>2.5076649999999998</v>
      </c>
      <c r="AH240">
        <v>2.362825</v>
      </c>
      <c r="AI240">
        <v>2.0413610000000002</v>
      </c>
      <c r="AJ240">
        <v>1.8195060000000001</v>
      </c>
      <c r="AK240">
        <v>1.6907490000000001</v>
      </c>
      <c r="AL240">
        <v>1.674539</v>
      </c>
      <c r="AM240">
        <v>1.577736</v>
      </c>
      <c r="AN240">
        <v>1.4634780000000001</v>
      </c>
      <c r="AO240">
        <v>1.374946</v>
      </c>
      <c r="AP240">
        <v>74.365679999999998</v>
      </c>
      <c r="AQ240">
        <v>72.810490000000001</v>
      </c>
      <c r="AR240">
        <v>71.389510000000001</v>
      </c>
      <c r="AS240">
        <v>70.181989999999999</v>
      </c>
      <c r="AT240">
        <v>69.018050000000002</v>
      </c>
      <c r="AU240">
        <v>68.088549999999998</v>
      </c>
      <c r="AV240">
        <v>67.342079999999996</v>
      </c>
      <c r="AW240">
        <v>68.077709999999996</v>
      </c>
      <c r="AX240">
        <v>71.180800000000005</v>
      </c>
      <c r="AY240">
        <v>75.259780000000006</v>
      </c>
      <c r="AZ240">
        <v>79.205219999999997</v>
      </c>
      <c r="BA240">
        <v>83.146159999999995</v>
      </c>
      <c r="BB240">
        <v>86.663610000000006</v>
      </c>
      <c r="BC240">
        <v>89.407640000000001</v>
      </c>
      <c r="BD240">
        <v>91.493679999999998</v>
      </c>
      <c r="BE240">
        <v>92.743669999999995</v>
      </c>
      <c r="BF240">
        <v>93.241709999999998</v>
      </c>
      <c r="BG240">
        <v>92.555989999999994</v>
      </c>
      <c r="BH240">
        <v>91.017290000000003</v>
      </c>
      <c r="BI240">
        <v>88.315809999999999</v>
      </c>
      <c r="BJ240">
        <v>84.389060000000001</v>
      </c>
      <c r="BK240">
        <v>81.037090000000006</v>
      </c>
      <c r="BL240">
        <v>78.382509999999996</v>
      </c>
      <c r="BM240">
        <v>76.216589999999997</v>
      </c>
      <c r="BN240">
        <v>8.5610000000000005E-4</v>
      </c>
      <c r="BO240">
        <v>5.3978999999999997E-3</v>
      </c>
      <c r="BP240">
        <v>4.8063999999999997E-3</v>
      </c>
      <c r="BQ240">
        <v>6.7873999999999999E-3</v>
      </c>
      <c r="BR240">
        <v>7.3603000000000002E-3</v>
      </c>
      <c r="BS240">
        <v>4.6055000000000002E-3</v>
      </c>
      <c r="BT240">
        <v>-5.1329999999999995E-4</v>
      </c>
      <c r="BU240">
        <v>-6.0889999999999998E-3</v>
      </c>
      <c r="BV240">
        <v>-1.5631900000000001E-2</v>
      </c>
      <c r="BW240">
        <v>-1.48372E-2</v>
      </c>
      <c r="BX240">
        <v>-6.9455000000000003E-3</v>
      </c>
      <c r="BY240">
        <v>2.2723000000000001E-3</v>
      </c>
      <c r="BZ240">
        <v>1.14535E-2</v>
      </c>
      <c r="CA240">
        <v>1.7460400000000001E-2</v>
      </c>
      <c r="CB240">
        <v>4.1533599999999997E-2</v>
      </c>
      <c r="CC240">
        <v>5.2134300000000001E-2</v>
      </c>
      <c r="CD240">
        <v>5.1042999999999998E-2</v>
      </c>
      <c r="CE240">
        <v>4.0402599999999997E-2</v>
      </c>
      <c r="CF240">
        <v>1.46704E-2</v>
      </c>
      <c r="CG240">
        <v>1.42376E-2</v>
      </c>
      <c r="CH240">
        <v>2.7726999999999999E-3</v>
      </c>
      <c r="CI240">
        <v>1.4233E-3</v>
      </c>
      <c r="CJ240">
        <v>6.0919999999999995E-4</v>
      </c>
      <c r="CK240">
        <v>2.0766999999999999E-3</v>
      </c>
      <c r="CL240" s="25">
        <v>2.5399999999999998E-6</v>
      </c>
      <c r="CM240" s="25">
        <v>2.52E-6</v>
      </c>
      <c r="CN240" s="25">
        <v>2.7499999999999999E-6</v>
      </c>
      <c r="CO240" s="25">
        <v>2.65E-6</v>
      </c>
      <c r="CP240" s="25">
        <v>2.3999999999999999E-6</v>
      </c>
      <c r="CQ240" s="25">
        <v>2.3300000000000001E-6</v>
      </c>
      <c r="CR240" s="25">
        <v>2.4099999999999998E-6</v>
      </c>
      <c r="CS240" s="25">
        <v>1.9300000000000002E-6</v>
      </c>
      <c r="CT240" s="25">
        <v>1.39E-6</v>
      </c>
      <c r="CU240" s="25">
        <v>7.5899999999999995E-7</v>
      </c>
      <c r="CV240" s="25">
        <v>2.4200000000000002E-7</v>
      </c>
      <c r="CW240" s="25">
        <v>7.8699999999999997E-8</v>
      </c>
      <c r="CX240" s="25">
        <v>2.8299999999999998E-7</v>
      </c>
      <c r="CY240" s="25">
        <v>1.08E-6</v>
      </c>
      <c r="CZ240" s="25">
        <v>1.8300000000000001E-6</v>
      </c>
      <c r="DA240" s="25">
        <v>2.5399999999999998E-6</v>
      </c>
      <c r="DB240" s="25">
        <v>3.5099999999999999E-6</v>
      </c>
      <c r="DC240" s="25">
        <v>4.3100000000000002E-6</v>
      </c>
      <c r="DD240" s="25">
        <v>4.3499999999999999E-6</v>
      </c>
      <c r="DE240" s="25">
        <v>3.9099999999999998E-6</v>
      </c>
      <c r="DF240" s="25">
        <v>3.0599999999999999E-6</v>
      </c>
      <c r="DG240" s="25">
        <v>3.0000000000000001E-6</v>
      </c>
      <c r="DH240" s="25">
        <v>2.7599999999999998E-6</v>
      </c>
      <c r="DI240" s="25">
        <v>2.7099999999999999E-6</v>
      </c>
    </row>
    <row r="241" spans="1:113" x14ac:dyDescent="0.25">
      <c r="A241" t="str">
        <f t="shared" si="3"/>
        <v>Other / Blank / None_All_All_All_All_0 to 20 kW_43978</v>
      </c>
      <c r="B241" t="s">
        <v>155</v>
      </c>
      <c r="C241" t="s">
        <v>231</v>
      </c>
      <c r="D241" t="s">
        <v>232</v>
      </c>
      <c r="E241" t="s">
        <v>2</v>
      </c>
      <c r="F241" t="s">
        <v>2</v>
      </c>
      <c r="G241" t="s">
        <v>2</v>
      </c>
      <c r="H241" t="s">
        <v>2</v>
      </c>
      <c r="I241" t="s">
        <v>208</v>
      </c>
      <c r="J241" s="11">
        <v>43978</v>
      </c>
      <c r="K241">
        <v>15</v>
      </c>
      <c r="L241">
        <v>18</v>
      </c>
      <c r="M241">
        <v>17942</v>
      </c>
      <c r="N241">
        <v>0</v>
      </c>
      <c r="O241">
        <v>0</v>
      </c>
      <c r="P241">
        <v>0</v>
      </c>
      <c r="Q241">
        <v>0</v>
      </c>
      <c r="R241">
        <v>1.1265849999999999</v>
      </c>
      <c r="S241">
        <v>1.08473</v>
      </c>
      <c r="T241">
        <v>1.04328</v>
      </c>
      <c r="U241">
        <v>1.0262469999999999</v>
      </c>
      <c r="V241">
        <v>1.0347679999999999</v>
      </c>
      <c r="W241">
        <v>1.0502</v>
      </c>
      <c r="X241">
        <v>1.0548649999999999</v>
      </c>
      <c r="Y241">
        <v>1.250607</v>
      </c>
      <c r="Z241">
        <v>1.530993</v>
      </c>
      <c r="AA241">
        <v>1.762483</v>
      </c>
      <c r="AB241">
        <v>1.963716</v>
      </c>
      <c r="AC241">
        <v>2.107545</v>
      </c>
      <c r="AD241">
        <v>2.1830509999999999</v>
      </c>
      <c r="AE241">
        <v>2.2579639999999999</v>
      </c>
      <c r="AF241">
        <v>2.297933</v>
      </c>
      <c r="AG241">
        <v>2.2582390000000001</v>
      </c>
      <c r="AH241">
        <v>2.1060219999999998</v>
      </c>
      <c r="AI241">
        <v>1.8073109999999999</v>
      </c>
      <c r="AJ241">
        <v>1.6284190000000001</v>
      </c>
      <c r="AK241">
        <v>1.508216</v>
      </c>
      <c r="AL241">
        <v>1.491644</v>
      </c>
      <c r="AM241">
        <v>1.407057</v>
      </c>
      <c r="AN241">
        <v>1.285042</v>
      </c>
      <c r="AO241">
        <v>1.20217</v>
      </c>
      <c r="AP241">
        <v>74.770210000000006</v>
      </c>
      <c r="AQ241">
        <v>74.018020000000007</v>
      </c>
      <c r="AR241">
        <v>72.503510000000006</v>
      </c>
      <c r="AS241">
        <v>70.975949999999997</v>
      </c>
      <c r="AT241">
        <v>69.815780000000004</v>
      </c>
      <c r="AU241">
        <v>68.464449999999999</v>
      </c>
      <c r="AV241">
        <v>68.009969999999996</v>
      </c>
      <c r="AW241">
        <v>71.455389999999994</v>
      </c>
      <c r="AX241">
        <v>75.6464</v>
      </c>
      <c r="AY241">
        <v>80.083969999999994</v>
      </c>
      <c r="AZ241">
        <v>83.863560000000007</v>
      </c>
      <c r="BA241">
        <v>86.545699999999997</v>
      </c>
      <c r="BB241">
        <v>89.955209999999994</v>
      </c>
      <c r="BC241">
        <v>92.53792</v>
      </c>
      <c r="BD241">
        <v>94.419889999999995</v>
      </c>
      <c r="BE241">
        <v>94.194019999999995</v>
      </c>
      <c r="BF241">
        <v>94.079139999999995</v>
      </c>
      <c r="BG241">
        <v>93.334249999999997</v>
      </c>
      <c r="BH241">
        <v>91.902760000000001</v>
      </c>
      <c r="BI241">
        <v>88.925370000000001</v>
      </c>
      <c r="BJ241">
        <v>84.517070000000004</v>
      </c>
      <c r="BK241">
        <v>80.930710000000005</v>
      </c>
      <c r="BL241">
        <v>77.857969999999995</v>
      </c>
      <c r="BM241">
        <v>76.312610000000006</v>
      </c>
      <c r="BN241">
        <v>-2.1532000000000001E-3</v>
      </c>
      <c r="BO241">
        <v>2.6681000000000001E-3</v>
      </c>
      <c r="BP241">
        <v>3.2055999999999999E-3</v>
      </c>
      <c r="BQ241">
        <v>4.6335999999999999E-3</v>
      </c>
      <c r="BR241">
        <v>5.5694999999999998E-3</v>
      </c>
      <c r="BS241">
        <v>4.4270000000000004E-3</v>
      </c>
      <c r="BT241">
        <v>-1.7773999999999999E-3</v>
      </c>
      <c r="BU241">
        <v>-3.3172000000000002E-3</v>
      </c>
      <c r="BV241">
        <v>-1.51387E-2</v>
      </c>
      <c r="BW241">
        <v>-1.51831E-2</v>
      </c>
      <c r="BX241">
        <v>-3.4775000000000001E-3</v>
      </c>
      <c r="BY241">
        <v>1.3748E-3</v>
      </c>
      <c r="BZ241">
        <v>9.6728999999999999E-3</v>
      </c>
      <c r="CA241" s="25">
        <v>1.6907999999999999E-2</v>
      </c>
      <c r="CB241">
        <v>3.9495700000000002E-2</v>
      </c>
      <c r="CC241">
        <v>4.1445599999999999E-2</v>
      </c>
      <c r="CD241">
        <v>3.65884E-2</v>
      </c>
      <c r="CE241">
        <v>2.70292E-2</v>
      </c>
      <c r="CF241">
        <v>7.9597000000000001E-3</v>
      </c>
      <c r="CG241">
        <v>5.2283E-3</v>
      </c>
      <c r="CH241">
        <v>-1.3339999999999999E-4</v>
      </c>
      <c r="CI241">
        <v>-3.7720000000000002E-3</v>
      </c>
      <c r="CJ241">
        <v>-4.1565999999999999E-3</v>
      </c>
      <c r="CK241">
        <v>-1.6719E-3</v>
      </c>
      <c r="CL241">
        <v>5.9299999999999998E-5</v>
      </c>
      <c r="CM241">
        <v>5.77E-5</v>
      </c>
      <c r="CN241">
        <v>6.1400000000000002E-5</v>
      </c>
      <c r="CO241">
        <v>5.7599999999999997E-5</v>
      </c>
      <c r="CP241">
        <v>5.0399999999999999E-5</v>
      </c>
      <c r="CQ241">
        <v>4.6E-5</v>
      </c>
      <c r="CR241">
        <v>5.3300000000000001E-5</v>
      </c>
      <c r="CS241">
        <v>4.1900000000000002E-5</v>
      </c>
      <c r="CT241">
        <v>3.3800000000000002E-5</v>
      </c>
      <c r="CU241">
        <v>1.9700000000000001E-5</v>
      </c>
      <c r="CV241" s="25">
        <v>7.1999999999999997E-6</v>
      </c>
      <c r="CW241" s="25">
        <v>2.5100000000000001E-6</v>
      </c>
      <c r="CX241" s="25">
        <v>6.7900000000000002E-6</v>
      </c>
      <c r="CY241">
        <v>2.12E-5</v>
      </c>
      <c r="CZ241">
        <v>3.4999999999999997E-5</v>
      </c>
      <c r="DA241">
        <v>4.6400000000000003E-5</v>
      </c>
      <c r="DB241">
        <v>6.1600000000000007E-5</v>
      </c>
      <c r="DC241">
        <v>7.9699999999999999E-5</v>
      </c>
      <c r="DD241">
        <v>8.4599999999999996E-5</v>
      </c>
      <c r="DE241">
        <v>8.3700000000000002E-5</v>
      </c>
      <c r="DF241">
        <v>6.3899999999999995E-5</v>
      </c>
      <c r="DG241">
        <v>6.2500000000000001E-5</v>
      </c>
      <c r="DH241">
        <v>5.8499999999999999E-5</v>
      </c>
      <c r="DI241">
        <v>5.9700000000000001E-5</v>
      </c>
    </row>
    <row r="242" spans="1:113" x14ac:dyDescent="0.25">
      <c r="A242" t="str">
        <f t="shared" si="3"/>
        <v>Other / Blank / None_All_All_All_All_0 to 20 kW_44006</v>
      </c>
      <c r="B242" t="s">
        <v>155</v>
      </c>
      <c r="C242" t="s">
        <v>231</v>
      </c>
      <c r="D242" t="s">
        <v>232</v>
      </c>
      <c r="E242" t="s">
        <v>2</v>
      </c>
      <c r="F242" t="s">
        <v>2</v>
      </c>
      <c r="G242" t="s">
        <v>2</v>
      </c>
      <c r="H242" t="s">
        <v>2</v>
      </c>
      <c r="I242" t="s">
        <v>208</v>
      </c>
      <c r="J242" s="11">
        <v>44006</v>
      </c>
      <c r="K242">
        <v>15</v>
      </c>
      <c r="L242">
        <v>18</v>
      </c>
      <c r="M242">
        <v>17945</v>
      </c>
      <c r="N242">
        <v>0</v>
      </c>
      <c r="O242">
        <v>0</v>
      </c>
      <c r="P242">
        <v>0</v>
      </c>
      <c r="Q242">
        <v>0</v>
      </c>
      <c r="R242">
        <v>1.167233</v>
      </c>
      <c r="S242">
        <v>1.123651</v>
      </c>
      <c r="T242">
        <v>1.0869219999999999</v>
      </c>
      <c r="U242">
        <v>1.0607759999999999</v>
      </c>
      <c r="V242">
        <v>1.0692459999999999</v>
      </c>
      <c r="W242">
        <v>1.0892980000000001</v>
      </c>
      <c r="X242">
        <v>1.111907</v>
      </c>
      <c r="Y242">
        <v>1.297625</v>
      </c>
      <c r="Z242">
        <v>1.5744720000000001</v>
      </c>
      <c r="AA242">
        <v>1.798845</v>
      </c>
      <c r="AB242">
        <v>2.0064860000000002</v>
      </c>
      <c r="AC242">
        <v>2.153883</v>
      </c>
      <c r="AD242">
        <v>2.2365309999999998</v>
      </c>
      <c r="AE242">
        <v>2.3315969999999999</v>
      </c>
      <c r="AF242">
        <v>2.3907929999999999</v>
      </c>
      <c r="AG242">
        <v>2.378749</v>
      </c>
      <c r="AH242">
        <v>2.2591519999999998</v>
      </c>
      <c r="AI242">
        <v>1.946507</v>
      </c>
      <c r="AJ242">
        <v>1.74108</v>
      </c>
      <c r="AK242">
        <v>1.6090340000000001</v>
      </c>
      <c r="AL242">
        <v>1.5424979999999999</v>
      </c>
      <c r="AM242">
        <v>1.4589129999999999</v>
      </c>
      <c r="AN242">
        <v>1.3244689999999999</v>
      </c>
      <c r="AO242">
        <v>1.2445619999999999</v>
      </c>
      <c r="AP242">
        <v>74.678669999999997</v>
      </c>
      <c r="AQ242">
        <v>72.175839999999994</v>
      </c>
      <c r="AR242">
        <v>70.53698</v>
      </c>
      <c r="AS242">
        <v>69.170580000000001</v>
      </c>
      <c r="AT242">
        <v>68.050030000000007</v>
      </c>
      <c r="AU242">
        <v>67.060090000000002</v>
      </c>
      <c r="AV242">
        <v>66.727689999999996</v>
      </c>
      <c r="AW242">
        <v>67.252129999999994</v>
      </c>
      <c r="AX242">
        <v>69.846519999999998</v>
      </c>
      <c r="AY242">
        <v>73.217160000000007</v>
      </c>
      <c r="AZ242">
        <v>77.10284</v>
      </c>
      <c r="BA242">
        <v>81.524609999999996</v>
      </c>
      <c r="BB242">
        <v>85.054850000000002</v>
      </c>
      <c r="BC242">
        <v>88.084649999999996</v>
      </c>
      <c r="BD242">
        <v>89.984999999999999</v>
      </c>
      <c r="BE242">
        <v>90.825969999999998</v>
      </c>
      <c r="BF242">
        <v>90.829989999999995</v>
      </c>
      <c r="BG242">
        <v>90.520859999999999</v>
      </c>
      <c r="BH242">
        <v>89.099540000000005</v>
      </c>
      <c r="BI242">
        <v>87.355239999999995</v>
      </c>
      <c r="BJ242">
        <v>84.367159999999998</v>
      </c>
      <c r="BK242">
        <v>80.648889999999994</v>
      </c>
      <c r="BL242">
        <v>78.4221</v>
      </c>
      <c r="BM242">
        <v>76.870509999999996</v>
      </c>
      <c r="BN242">
        <v>-8.2702000000000001E-3</v>
      </c>
      <c r="BO242">
        <v>-5.2262000000000003E-3</v>
      </c>
      <c r="BP242">
        <v>-4.0806000000000002E-3</v>
      </c>
      <c r="BQ242">
        <v>-2.6706E-3</v>
      </c>
      <c r="BR242">
        <v>-3.4410000000000002E-4</v>
      </c>
      <c r="BS242">
        <v>-1.3009E-3</v>
      </c>
      <c r="BT242">
        <v>-4.1374999999999997E-3</v>
      </c>
      <c r="BU242">
        <v>-2.0316000000000002E-3</v>
      </c>
      <c r="BV242">
        <v>-1.8079999999999999E-3</v>
      </c>
      <c r="BW242">
        <v>2.5327000000000001E-3</v>
      </c>
      <c r="BX242">
        <v>3.1527E-3</v>
      </c>
      <c r="BY242">
        <v>2.7750000000000002E-4</v>
      </c>
      <c r="BZ242">
        <v>4.0596E-3</v>
      </c>
      <c r="CA242">
        <v>1.0925600000000001E-2</v>
      </c>
      <c r="CB242">
        <v>2.8520500000000001E-2</v>
      </c>
      <c r="CC242">
        <v>3.27029E-2</v>
      </c>
      <c r="CD242">
        <v>2.3898300000000001E-2</v>
      </c>
      <c r="CE242">
        <v>1.35096E-2</v>
      </c>
      <c r="CF242">
        <v>-3.1070000000000002E-4</v>
      </c>
      <c r="CG242">
        <v>-2.2174E-3</v>
      </c>
      <c r="CH242">
        <v>-5.7651000000000004E-3</v>
      </c>
      <c r="CI242">
        <v>-7.4355999999999997E-3</v>
      </c>
      <c r="CJ242">
        <v>-5.1383000000000002E-3</v>
      </c>
      <c r="CK242">
        <v>-3.4187000000000002E-3</v>
      </c>
      <c r="CL242" s="25">
        <v>1.192E-4</v>
      </c>
      <c r="CM242" s="25">
        <v>1.126E-4</v>
      </c>
      <c r="CN242" s="25">
        <v>1.262E-4</v>
      </c>
      <c r="CO242" s="25">
        <v>1.2239999999999999E-4</v>
      </c>
      <c r="CP242" s="25">
        <v>1.08E-4</v>
      </c>
      <c r="CQ242" s="25">
        <v>9.8400000000000007E-5</v>
      </c>
      <c r="CR242" s="25">
        <v>9.7399999999999996E-5</v>
      </c>
      <c r="CS242" s="25">
        <v>6.7999999999999999E-5</v>
      </c>
      <c r="CT242" s="25">
        <v>5.6199999999999997E-5</v>
      </c>
      <c r="CU242" s="25">
        <v>3.1199999999999999E-5</v>
      </c>
      <c r="CV242" s="25">
        <v>6.9199999999999998E-6</v>
      </c>
      <c r="CW242" s="25">
        <v>3.4999999999999999E-6</v>
      </c>
      <c r="CX242" s="25">
        <v>1.01E-5</v>
      </c>
      <c r="CY242" s="25">
        <v>4.07E-5</v>
      </c>
      <c r="CZ242" s="25">
        <v>7.3300000000000006E-5</v>
      </c>
      <c r="DA242" s="25">
        <v>9.8599999999999998E-5</v>
      </c>
      <c r="DB242" s="25">
        <v>1.3300000000000001E-4</v>
      </c>
      <c r="DC242">
        <v>1.671E-4</v>
      </c>
      <c r="DD242">
        <v>1.771E-4</v>
      </c>
      <c r="DE242">
        <v>1.7530000000000001E-4</v>
      </c>
      <c r="DF242" s="25">
        <v>1.4210000000000001E-4</v>
      </c>
      <c r="DG242" s="25">
        <v>1.3669999999999999E-4</v>
      </c>
      <c r="DH242" s="25">
        <v>1.3119999999999999E-4</v>
      </c>
      <c r="DI242" s="25">
        <v>1.34E-4</v>
      </c>
    </row>
    <row r="243" spans="1:113" x14ac:dyDescent="0.25">
      <c r="A243" t="str">
        <f t="shared" si="3"/>
        <v>Other / Blank / None_All_All_All_All_0 to 20 kW_44007</v>
      </c>
      <c r="B243" t="s">
        <v>155</v>
      </c>
      <c r="C243" t="s">
        <v>231</v>
      </c>
      <c r="D243" t="s">
        <v>232</v>
      </c>
      <c r="E243" t="s">
        <v>2</v>
      </c>
      <c r="F243" t="s">
        <v>2</v>
      </c>
      <c r="G243" t="s">
        <v>2</v>
      </c>
      <c r="H243" t="s">
        <v>2</v>
      </c>
      <c r="I243" t="s">
        <v>208</v>
      </c>
      <c r="J243" s="11">
        <v>44007</v>
      </c>
      <c r="K243">
        <v>15</v>
      </c>
      <c r="L243">
        <v>18</v>
      </c>
      <c r="M243">
        <v>17945</v>
      </c>
      <c r="N243">
        <v>0</v>
      </c>
      <c r="O243">
        <v>0</v>
      </c>
      <c r="P243">
        <v>0</v>
      </c>
      <c r="Q243">
        <v>0</v>
      </c>
      <c r="R243">
        <v>1.1833039999999999</v>
      </c>
      <c r="S243">
        <v>1.148882</v>
      </c>
      <c r="T243">
        <v>1.099931</v>
      </c>
      <c r="U243">
        <v>1.0845689999999999</v>
      </c>
      <c r="V243">
        <v>1.089121</v>
      </c>
      <c r="W243">
        <v>1.112609</v>
      </c>
      <c r="X243">
        <v>1.134198</v>
      </c>
      <c r="Y243">
        <v>1.3246439999999999</v>
      </c>
      <c r="Z243">
        <v>1.624288</v>
      </c>
      <c r="AA243">
        <v>1.8522130000000001</v>
      </c>
      <c r="AB243">
        <v>2.0518320000000001</v>
      </c>
      <c r="AC243">
        <v>2.1778550000000001</v>
      </c>
      <c r="AD243">
        <v>2.2877519999999998</v>
      </c>
      <c r="AE243">
        <v>2.368776</v>
      </c>
      <c r="AF243">
        <v>2.4344250000000001</v>
      </c>
      <c r="AG243">
        <v>2.422288</v>
      </c>
      <c r="AH243">
        <v>2.2841330000000002</v>
      </c>
      <c r="AI243">
        <v>1.9790239999999999</v>
      </c>
      <c r="AJ243">
        <v>1.781498</v>
      </c>
      <c r="AK243">
        <v>1.658927</v>
      </c>
      <c r="AL243">
        <v>1.5792679999999999</v>
      </c>
      <c r="AM243">
        <v>1.4910270000000001</v>
      </c>
      <c r="AN243">
        <v>1.368098</v>
      </c>
      <c r="AO243">
        <v>1.271412</v>
      </c>
      <c r="AP243">
        <v>75.651489999999995</v>
      </c>
      <c r="AQ243">
        <v>73.957419999999999</v>
      </c>
      <c r="AR243">
        <v>72.617440000000002</v>
      </c>
      <c r="AS243">
        <v>71.274770000000004</v>
      </c>
      <c r="AT243">
        <v>69.787139999999994</v>
      </c>
      <c r="AU243">
        <v>68.983609999999999</v>
      </c>
      <c r="AV243">
        <v>68.315820000000002</v>
      </c>
      <c r="AW243">
        <v>69.813559999999995</v>
      </c>
      <c r="AX243">
        <v>71.912890000000004</v>
      </c>
      <c r="AY243">
        <v>75.55368</v>
      </c>
      <c r="AZ243">
        <v>79.254940000000005</v>
      </c>
      <c r="BA243">
        <v>82.379890000000003</v>
      </c>
      <c r="BB243">
        <v>85.538380000000004</v>
      </c>
      <c r="BC243">
        <v>88.746799999999993</v>
      </c>
      <c r="BD243">
        <v>90.65513</v>
      </c>
      <c r="BE243">
        <v>91.904610000000005</v>
      </c>
      <c r="BF243">
        <v>92.503579999999999</v>
      </c>
      <c r="BG243">
        <v>92.056569999999994</v>
      </c>
      <c r="BH243">
        <v>90.7791</v>
      </c>
      <c r="BI243">
        <v>87.363399999999999</v>
      </c>
      <c r="BJ243">
        <v>84.010109999999997</v>
      </c>
      <c r="BK243">
        <v>80.573070000000001</v>
      </c>
      <c r="BL243">
        <v>78.040850000000006</v>
      </c>
      <c r="BM243">
        <v>76.665289999999999</v>
      </c>
      <c r="BN243">
        <v>-7.2939999999999995E-4</v>
      </c>
      <c r="BO243">
        <v>3.4776999999999998E-3</v>
      </c>
      <c r="BP243">
        <v>3.8514E-3</v>
      </c>
      <c r="BQ243">
        <v>5.9750000000000003E-3</v>
      </c>
      <c r="BR243">
        <v>6.4437000000000001E-3</v>
      </c>
      <c r="BS243">
        <v>5.6870999999999996E-3</v>
      </c>
      <c r="BT243">
        <v>-1.5363E-3</v>
      </c>
      <c r="BU243">
        <v>-3.5146999999999999E-3</v>
      </c>
      <c r="BV243">
        <v>-8.1379999999999994E-3</v>
      </c>
      <c r="BW243">
        <v>-6.7326E-3</v>
      </c>
      <c r="BX243">
        <v>-4.059E-4</v>
      </c>
      <c r="BY243">
        <v>1.0413E-3</v>
      </c>
      <c r="BZ243">
        <v>5.2293000000000001E-3</v>
      </c>
      <c r="CA243">
        <v>1.2489E-2</v>
      </c>
      <c r="CB243">
        <v>3.2631300000000002E-2</v>
      </c>
      <c r="CC243">
        <v>3.7019900000000001E-2</v>
      </c>
      <c r="CD243">
        <v>3.4042900000000001E-2</v>
      </c>
      <c r="CE243">
        <v>2.58029E-2</v>
      </c>
      <c r="CF243">
        <v>7.9188000000000001E-3</v>
      </c>
      <c r="CG243">
        <v>4.9100999999999997E-3</v>
      </c>
      <c r="CH243">
        <v>6.6140000000000003E-4</v>
      </c>
      <c r="CI243">
        <v>-2.2244999999999999E-3</v>
      </c>
      <c r="CJ243">
        <v>-2.3134000000000002E-3</v>
      </c>
      <c r="CK243">
        <v>3.0210000000000002E-4</v>
      </c>
      <c r="CL243">
        <v>1.451E-4</v>
      </c>
      <c r="CM243">
        <v>1.4329999999999999E-4</v>
      </c>
      <c r="CN243">
        <v>1.5799999999999999E-4</v>
      </c>
      <c r="CO243">
        <v>1.5019999999999999E-4</v>
      </c>
      <c r="CP243">
        <v>1.3569999999999999E-4</v>
      </c>
      <c r="CQ243">
        <v>1.2789999999999999E-4</v>
      </c>
      <c r="CR243">
        <v>1.2549999999999999E-4</v>
      </c>
      <c r="CS243">
        <v>9.4599999999999996E-5</v>
      </c>
      <c r="CT243">
        <v>5.66E-5</v>
      </c>
      <c r="CU243" s="25">
        <v>2.6699999999999998E-5</v>
      </c>
      <c r="CV243" s="25">
        <v>8.0199999999999994E-6</v>
      </c>
      <c r="CW243" s="25">
        <v>3.4300000000000002E-6</v>
      </c>
      <c r="CX243" s="25">
        <v>1.2099999999999999E-5</v>
      </c>
      <c r="CY243">
        <v>4.3999999999999999E-5</v>
      </c>
      <c r="CZ243">
        <v>7.7100000000000004E-5</v>
      </c>
      <c r="DA243">
        <v>1.07E-4</v>
      </c>
      <c r="DB243">
        <v>1.5109999999999999E-4</v>
      </c>
      <c r="DC243">
        <v>1.8450000000000001E-4</v>
      </c>
      <c r="DD243">
        <v>1.8550000000000001E-4</v>
      </c>
      <c r="DE243">
        <v>1.8259999999999999E-4</v>
      </c>
      <c r="DF243">
        <v>1.55E-4</v>
      </c>
      <c r="DG243">
        <v>1.4550000000000001E-4</v>
      </c>
      <c r="DH243">
        <v>1.382E-4</v>
      </c>
      <c r="DI243">
        <v>1.4129999999999999E-4</v>
      </c>
    </row>
    <row r="244" spans="1:113" x14ac:dyDescent="0.25">
      <c r="A244" t="str">
        <f t="shared" si="3"/>
        <v>Other / Blank / None_All_All_All_All_0 to 20 kW_44039</v>
      </c>
      <c r="B244" t="s">
        <v>155</v>
      </c>
      <c r="C244" t="s">
        <v>231</v>
      </c>
      <c r="D244" t="s">
        <v>232</v>
      </c>
      <c r="E244" t="s">
        <v>2</v>
      </c>
      <c r="F244" t="s">
        <v>2</v>
      </c>
      <c r="G244" t="s">
        <v>2</v>
      </c>
      <c r="H244" t="s">
        <v>2</v>
      </c>
      <c r="I244" t="s">
        <v>208</v>
      </c>
      <c r="J244" s="11">
        <v>44039</v>
      </c>
      <c r="K244">
        <v>15</v>
      </c>
      <c r="L244">
        <v>18</v>
      </c>
      <c r="M244">
        <v>17947</v>
      </c>
      <c r="N244">
        <v>0</v>
      </c>
      <c r="O244">
        <v>0</v>
      </c>
      <c r="P244">
        <v>0</v>
      </c>
      <c r="Q244">
        <v>0</v>
      </c>
      <c r="R244">
        <v>1.098371</v>
      </c>
      <c r="S244">
        <v>1.0648409999999999</v>
      </c>
      <c r="T244">
        <v>1.046214</v>
      </c>
      <c r="U244">
        <v>1.0434460000000001</v>
      </c>
      <c r="V244">
        <v>1.0517069999999999</v>
      </c>
      <c r="W244">
        <v>1.1047910000000001</v>
      </c>
      <c r="X244">
        <v>1.099099</v>
      </c>
      <c r="Y244">
        <v>1.2542</v>
      </c>
      <c r="Z244">
        <v>1.49261</v>
      </c>
      <c r="AA244">
        <v>1.678828</v>
      </c>
      <c r="AB244">
        <v>1.8432789999999999</v>
      </c>
      <c r="AC244">
        <v>1.9838420000000001</v>
      </c>
      <c r="AD244">
        <v>2.0694059999999999</v>
      </c>
      <c r="AE244">
        <v>2.1566459999999998</v>
      </c>
      <c r="AF244">
        <v>2.1999680000000001</v>
      </c>
      <c r="AG244">
        <v>2.199738</v>
      </c>
      <c r="AH244">
        <v>2.073534</v>
      </c>
      <c r="AI244">
        <v>1.7852079999999999</v>
      </c>
      <c r="AJ244">
        <v>1.57707</v>
      </c>
      <c r="AK244">
        <v>1.4506810000000001</v>
      </c>
      <c r="AL244">
        <v>1.411821</v>
      </c>
      <c r="AM244">
        <v>1.351348</v>
      </c>
      <c r="AN244">
        <v>1.2485599999999999</v>
      </c>
      <c r="AO244">
        <v>1.1646829999999999</v>
      </c>
      <c r="AP244">
        <v>73.129649999999998</v>
      </c>
      <c r="AQ244">
        <v>71.405330000000006</v>
      </c>
      <c r="AR244">
        <v>70.224400000000003</v>
      </c>
      <c r="AS244">
        <v>69.337569999999999</v>
      </c>
      <c r="AT244">
        <v>67.940989999999999</v>
      </c>
      <c r="AU244">
        <v>67.027659999999997</v>
      </c>
      <c r="AV244">
        <v>66.080560000000006</v>
      </c>
      <c r="AW244">
        <v>67.027199999999993</v>
      </c>
      <c r="AX244">
        <v>69.862099999999998</v>
      </c>
      <c r="AY244">
        <v>72.455719999999999</v>
      </c>
      <c r="AZ244">
        <v>75.950569999999999</v>
      </c>
      <c r="BA244">
        <v>80.410920000000004</v>
      </c>
      <c r="BB244">
        <v>84.739980000000003</v>
      </c>
      <c r="BC244">
        <v>87.249309999999994</v>
      </c>
      <c r="BD244">
        <v>89.135409999999993</v>
      </c>
      <c r="BE244">
        <v>90.541210000000007</v>
      </c>
      <c r="BF244">
        <v>90.868160000000003</v>
      </c>
      <c r="BG244">
        <v>90.168599999999998</v>
      </c>
      <c r="BH244">
        <v>88.351579999999998</v>
      </c>
      <c r="BI244">
        <v>85.790999999999997</v>
      </c>
      <c r="BJ244">
        <v>82.058530000000005</v>
      </c>
      <c r="BK244">
        <v>79.361180000000004</v>
      </c>
      <c r="BL244">
        <v>76.926280000000006</v>
      </c>
      <c r="BM244">
        <v>74.492289999999997</v>
      </c>
      <c r="BN244">
        <v>-2.5295999999999999E-3</v>
      </c>
      <c r="BO244">
        <v>-9.7380000000000003E-4</v>
      </c>
      <c r="BP244">
        <v>-4.7090000000000001E-4</v>
      </c>
      <c r="BQ244">
        <v>-2.0239999999999999E-4</v>
      </c>
      <c r="BR244">
        <v>2.0555999999999999E-3</v>
      </c>
      <c r="BS244">
        <v>-5.3533000000000001E-3</v>
      </c>
      <c r="BT244">
        <v>1.0560000000000001E-4</v>
      </c>
      <c r="BU244">
        <v>-7.0140000000000003E-3</v>
      </c>
      <c r="BV244">
        <v>-1.0383699999999999E-2</v>
      </c>
      <c r="BW244">
        <v>-1.3676000000000001E-3</v>
      </c>
      <c r="BX244">
        <v>-6.5204E-3</v>
      </c>
      <c r="BY244">
        <v>2.8268E-3</v>
      </c>
      <c r="BZ244">
        <v>7.9576000000000004E-3</v>
      </c>
      <c r="CA244">
        <v>1.27791E-2</v>
      </c>
      <c r="CB244">
        <v>3.6667999999999999E-2</v>
      </c>
      <c r="CC244">
        <v>5.6697499999999998E-2</v>
      </c>
      <c r="CD244">
        <v>5.3387999999999998E-2</v>
      </c>
      <c r="CE244">
        <v>3.9317699999999997E-2</v>
      </c>
      <c r="CF244">
        <v>1.40825E-2</v>
      </c>
      <c r="CG244">
        <v>1.51617E-2</v>
      </c>
      <c r="CH244">
        <v>-3.615E-4</v>
      </c>
      <c r="CI244">
        <v>1.0405E-3</v>
      </c>
      <c r="CJ244">
        <v>1.4117999999999999E-3</v>
      </c>
      <c r="CK244">
        <v>3.2959999999999999E-4</v>
      </c>
      <c r="CL244">
        <v>1.8230000000000001E-4</v>
      </c>
      <c r="CM244">
        <v>1.7650000000000001E-4</v>
      </c>
      <c r="CN244">
        <v>1.9780000000000001E-4</v>
      </c>
      <c r="CO244">
        <v>1.939E-4</v>
      </c>
      <c r="CP244">
        <v>1.7880000000000001E-4</v>
      </c>
      <c r="CQ244">
        <v>1.7699999999999999E-4</v>
      </c>
      <c r="CR244">
        <v>1.8129999999999999E-4</v>
      </c>
      <c r="CS244">
        <v>1.4229999999999999E-4</v>
      </c>
      <c r="CT244">
        <v>9.0000000000000006E-5</v>
      </c>
      <c r="CU244" s="25">
        <v>4.7800000000000003E-5</v>
      </c>
      <c r="CV244" s="25">
        <v>1.6799999999999998E-5</v>
      </c>
      <c r="CW244" s="25">
        <v>4.5299999999999998E-6</v>
      </c>
      <c r="CX244" s="25">
        <v>2.23E-5</v>
      </c>
      <c r="CY244" s="25">
        <v>7.9699999999999999E-5</v>
      </c>
      <c r="CZ244" s="25">
        <v>1.2669999999999999E-4</v>
      </c>
      <c r="DA244">
        <v>1.7210000000000001E-4</v>
      </c>
      <c r="DB244">
        <v>2.3369999999999999E-4</v>
      </c>
      <c r="DC244">
        <v>2.8860000000000002E-4</v>
      </c>
      <c r="DD244">
        <v>2.8919999999999998E-4</v>
      </c>
      <c r="DE244">
        <v>2.563E-4</v>
      </c>
      <c r="DF244">
        <v>2.008E-4</v>
      </c>
      <c r="DG244">
        <v>2.0269999999999999E-4</v>
      </c>
      <c r="DH244">
        <v>1.92E-4</v>
      </c>
      <c r="DI244">
        <v>1.907E-4</v>
      </c>
    </row>
    <row r="245" spans="1:113" x14ac:dyDescent="0.25">
      <c r="A245" t="str">
        <f t="shared" si="3"/>
        <v>Other / Blank / None_All_All_All_All_0 to 20 kW_44040</v>
      </c>
      <c r="B245" t="s">
        <v>155</v>
      </c>
      <c r="C245" t="s">
        <v>231</v>
      </c>
      <c r="D245" t="s">
        <v>232</v>
      </c>
      <c r="E245" t="s">
        <v>2</v>
      </c>
      <c r="F245" t="s">
        <v>2</v>
      </c>
      <c r="G245" t="s">
        <v>2</v>
      </c>
      <c r="H245" t="s">
        <v>2</v>
      </c>
      <c r="I245" t="s">
        <v>208</v>
      </c>
      <c r="J245" s="11">
        <v>44040</v>
      </c>
      <c r="K245">
        <v>15</v>
      </c>
      <c r="L245">
        <v>18</v>
      </c>
      <c r="M245">
        <v>17947</v>
      </c>
      <c r="N245">
        <v>0</v>
      </c>
      <c r="O245">
        <v>0</v>
      </c>
      <c r="P245">
        <v>0</v>
      </c>
      <c r="Q245">
        <v>0</v>
      </c>
      <c r="R245">
        <v>1.114406</v>
      </c>
      <c r="S245">
        <v>1.0785579999999999</v>
      </c>
      <c r="T245">
        <v>1.0436609999999999</v>
      </c>
      <c r="U245">
        <v>1.029325</v>
      </c>
      <c r="V245">
        <v>1.0361750000000001</v>
      </c>
      <c r="W245">
        <v>1.072543</v>
      </c>
      <c r="X245">
        <v>1.0746020000000001</v>
      </c>
      <c r="Y245">
        <v>1.219865</v>
      </c>
      <c r="Z245">
        <v>1.4809349999999999</v>
      </c>
      <c r="AA245">
        <v>1.6818759999999999</v>
      </c>
      <c r="AB245">
        <v>1.8696900000000001</v>
      </c>
      <c r="AC245">
        <v>2.0246919999999999</v>
      </c>
      <c r="AD245">
        <v>2.0995110000000001</v>
      </c>
      <c r="AE245">
        <v>2.1937190000000002</v>
      </c>
      <c r="AF245">
        <v>2.2576860000000001</v>
      </c>
      <c r="AG245">
        <v>2.269898</v>
      </c>
      <c r="AH245">
        <v>2.1496499999999998</v>
      </c>
      <c r="AI245">
        <v>1.857917</v>
      </c>
      <c r="AJ245">
        <v>1.6576040000000001</v>
      </c>
      <c r="AK245">
        <v>1.5124789999999999</v>
      </c>
      <c r="AL245">
        <v>1.4738</v>
      </c>
      <c r="AM245">
        <v>1.3934260000000001</v>
      </c>
      <c r="AN245">
        <v>1.282144</v>
      </c>
      <c r="AO245">
        <v>1.195649</v>
      </c>
      <c r="AP245">
        <v>72.6798</v>
      </c>
      <c r="AQ245">
        <v>70.777889999999999</v>
      </c>
      <c r="AR245">
        <v>69.173990000000003</v>
      </c>
      <c r="AS245">
        <v>67.971230000000006</v>
      </c>
      <c r="AT245">
        <v>66.59939</v>
      </c>
      <c r="AU245">
        <v>65.288160000000005</v>
      </c>
      <c r="AV245">
        <v>64.738249999999994</v>
      </c>
      <c r="AW245">
        <v>65.730800000000002</v>
      </c>
      <c r="AX245">
        <v>68.603139999999996</v>
      </c>
      <c r="AY245">
        <v>71.673950000000005</v>
      </c>
      <c r="AZ245">
        <v>75.635859999999994</v>
      </c>
      <c r="BA245">
        <v>80.159840000000003</v>
      </c>
      <c r="BB245">
        <v>84.342349999999996</v>
      </c>
      <c r="BC245">
        <v>87.209329999999994</v>
      </c>
      <c r="BD245">
        <v>89.105980000000002</v>
      </c>
      <c r="BE245">
        <v>90.603830000000002</v>
      </c>
      <c r="BF245">
        <v>90.607309999999998</v>
      </c>
      <c r="BG245">
        <v>90.164069999999995</v>
      </c>
      <c r="BH245">
        <v>88.617999999999995</v>
      </c>
      <c r="BI245">
        <v>86.247780000000006</v>
      </c>
      <c r="BJ245">
        <v>82.066339999999997</v>
      </c>
      <c r="BK245">
        <v>78.316649999999996</v>
      </c>
      <c r="BL245">
        <v>76.307630000000003</v>
      </c>
      <c r="BM245">
        <v>74.527429999999995</v>
      </c>
      <c r="BN245">
        <v>-2.3579999999999999E-3</v>
      </c>
      <c r="BO245">
        <v>-8.9340000000000003E-4</v>
      </c>
      <c r="BP245">
        <v>1.9919999999999999E-4</v>
      </c>
      <c r="BQ245">
        <v>2.7428000000000001E-3</v>
      </c>
      <c r="BR245">
        <v>4.3413000000000002E-3</v>
      </c>
      <c r="BS245">
        <v>2.4918000000000002E-3</v>
      </c>
      <c r="BT245">
        <v>-1.7181E-3</v>
      </c>
      <c r="BU245">
        <v>3.2244000000000001E-3</v>
      </c>
      <c r="BV245">
        <v>8.5170000000000005E-4</v>
      </c>
      <c r="BW245">
        <v>2.4477000000000001E-3</v>
      </c>
      <c r="BX245">
        <v>1.918E-3</v>
      </c>
      <c r="BY245">
        <v>9.1690000000000001E-4</v>
      </c>
      <c r="BZ245">
        <v>4.5277E-3</v>
      </c>
      <c r="CA245">
        <v>1.0575899999999999E-2</v>
      </c>
      <c r="CB245">
        <v>2.98082E-2</v>
      </c>
      <c r="CC245">
        <v>3.4411400000000002E-2</v>
      </c>
      <c r="CD245">
        <v>3.0987799999999999E-2</v>
      </c>
      <c r="CE245">
        <v>2.34434E-2</v>
      </c>
      <c r="CF245">
        <v>6.9118000000000001E-3</v>
      </c>
      <c r="CG245">
        <v>3.9914E-3</v>
      </c>
      <c r="CH245">
        <v>-1.9919999999999999E-4</v>
      </c>
      <c r="CI245">
        <v>-4.7383E-3</v>
      </c>
      <c r="CJ245">
        <v>-4.6709000000000004E-3</v>
      </c>
      <c r="CK245">
        <v>-2.5244999999999998E-3</v>
      </c>
      <c r="CL245">
        <v>2.2110000000000001E-4</v>
      </c>
      <c r="CM245">
        <v>2.2120000000000001E-4</v>
      </c>
      <c r="CN245">
        <v>2.4110000000000001E-4</v>
      </c>
      <c r="CO245">
        <v>2.3809999999999999E-4</v>
      </c>
      <c r="CP245">
        <v>2.185E-4</v>
      </c>
      <c r="CQ245">
        <v>2.065E-4</v>
      </c>
      <c r="CR245">
        <v>2.0900000000000001E-4</v>
      </c>
      <c r="CS245">
        <v>1.5809999999999999E-4</v>
      </c>
      <c r="CT245">
        <v>9.7499999999999998E-5</v>
      </c>
      <c r="CU245" s="25">
        <v>4.6600000000000001E-5</v>
      </c>
      <c r="CV245" s="25">
        <v>1.33E-5</v>
      </c>
      <c r="CW245" s="25">
        <v>4.1699999999999999E-6</v>
      </c>
      <c r="CX245" s="25">
        <v>2.0800000000000001E-5</v>
      </c>
      <c r="CY245">
        <v>9.0199999999999997E-5</v>
      </c>
      <c r="CZ245">
        <v>1.5220000000000001E-4</v>
      </c>
      <c r="DA245">
        <v>2.0799999999999999E-4</v>
      </c>
      <c r="DB245">
        <v>2.9940000000000001E-4</v>
      </c>
      <c r="DC245">
        <v>3.7619999999999998E-4</v>
      </c>
      <c r="DD245">
        <v>3.815E-4</v>
      </c>
      <c r="DE245">
        <v>3.3389999999999998E-4</v>
      </c>
      <c r="DF245">
        <v>2.4600000000000002E-4</v>
      </c>
      <c r="DG245">
        <v>2.352E-4</v>
      </c>
      <c r="DH245">
        <v>2.251E-4</v>
      </c>
      <c r="DI245">
        <v>2.3110000000000001E-4</v>
      </c>
    </row>
    <row r="246" spans="1:113" x14ac:dyDescent="0.25">
      <c r="A246" t="str">
        <f t="shared" si="3"/>
        <v>Other / Blank / None_All_All_All_All_0 to 20 kW_44042</v>
      </c>
      <c r="B246" t="s">
        <v>155</v>
      </c>
      <c r="C246" t="s">
        <v>231</v>
      </c>
      <c r="D246" t="s">
        <v>232</v>
      </c>
      <c r="E246" t="s">
        <v>2</v>
      </c>
      <c r="F246" t="s">
        <v>2</v>
      </c>
      <c r="G246" t="s">
        <v>2</v>
      </c>
      <c r="H246" t="s">
        <v>2</v>
      </c>
      <c r="I246" t="s">
        <v>208</v>
      </c>
      <c r="J246" s="11">
        <v>44042</v>
      </c>
      <c r="K246">
        <v>15</v>
      </c>
      <c r="L246">
        <v>18</v>
      </c>
      <c r="M246">
        <v>17947</v>
      </c>
      <c r="N246">
        <v>0</v>
      </c>
      <c r="O246">
        <v>0</v>
      </c>
      <c r="P246">
        <v>0</v>
      </c>
      <c r="Q246">
        <v>0</v>
      </c>
      <c r="R246">
        <v>1.105437</v>
      </c>
      <c r="S246">
        <v>1.066727</v>
      </c>
      <c r="T246">
        <v>1.034699</v>
      </c>
      <c r="U246">
        <v>1.013083</v>
      </c>
      <c r="V246">
        <v>1.024778</v>
      </c>
      <c r="W246">
        <v>1.0597510000000001</v>
      </c>
      <c r="X246">
        <v>1.0554920000000001</v>
      </c>
      <c r="Y246">
        <v>1.2069369999999999</v>
      </c>
      <c r="Z246">
        <v>1.4547129999999999</v>
      </c>
      <c r="AA246">
        <v>1.6385909999999999</v>
      </c>
      <c r="AB246">
        <v>1.839858</v>
      </c>
      <c r="AC246">
        <v>1.9701709999999999</v>
      </c>
      <c r="AD246">
        <v>2.059196</v>
      </c>
      <c r="AE246">
        <v>2.1711299999999998</v>
      </c>
      <c r="AF246">
        <v>2.2412299999999998</v>
      </c>
      <c r="AG246">
        <v>2.2611859999999999</v>
      </c>
      <c r="AH246">
        <v>2.1380599999999998</v>
      </c>
      <c r="AI246">
        <v>1.8439509999999999</v>
      </c>
      <c r="AJ246">
        <v>1.6300030000000001</v>
      </c>
      <c r="AK246">
        <v>1.480829</v>
      </c>
      <c r="AL246">
        <v>1.4343220000000001</v>
      </c>
      <c r="AM246">
        <v>1.3588519999999999</v>
      </c>
      <c r="AN246">
        <v>1.238856</v>
      </c>
      <c r="AO246">
        <v>1.1452819999999999</v>
      </c>
      <c r="AP246">
        <v>71.378339999999994</v>
      </c>
      <c r="AQ246">
        <v>70.229230000000001</v>
      </c>
      <c r="AR246">
        <v>68.570430000000002</v>
      </c>
      <c r="AS246">
        <v>66.28622</v>
      </c>
      <c r="AT246">
        <v>65.118340000000003</v>
      </c>
      <c r="AU246">
        <v>64.340050000000005</v>
      </c>
      <c r="AV246">
        <v>63.963639999999998</v>
      </c>
      <c r="AW246">
        <v>65.137900000000002</v>
      </c>
      <c r="AX246">
        <v>67.42304</v>
      </c>
      <c r="AY246">
        <v>70.265789999999996</v>
      </c>
      <c r="AZ246">
        <v>73.813069999999996</v>
      </c>
      <c r="BA246">
        <v>77.887209999999996</v>
      </c>
      <c r="BB246">
        <v>82.193470000000005</v>
      </c>
      <c r="BC246">
        <v>86.08681</v>
      </c>
      <c r="BD246">
        <v>89.169269999999997</v>
      </c>
      <c r="BE246">
        <v>90.832790000000003</v>
      </c>
      <c r="BF246">
        <v>91.457970000000003</v>
      </c>
      <c r="BG246">
        <v>90.623679999999993</v>
      </c>
      <c r="BH246">
        <v>88.659080000000003</v>
      </c>
      <c r="BI246">
        <v>86.297139999999999</v>
      </c>
      <c r="BJ246">
        <v>82.22439</v>
      </c>
      <c r="BK246">
        <v>78.193560000000005</v>
      </c>
      <c r="BL246">
        <v>75.518249999999995</v>
      </c>
      <c r="BM246">
        <v>73.181529999999995</v>
      </c>
      <c r="BN246" s="25">
        <v>-4.9940999999999996E-3</v>
      </c>
      <c r="BO246">
        <v>-4.4462E-3</v>
      </c>
      <c r="BP246">
        <v>-2.2794999999999998E-3</v>
      </c>
      <c r="BQ246">
        <v>-2.5268999999999999E-3</v>
      </c>
      <c r="BR246">
        <v>3.3740000000000002E-4</v>
      </c>
      <c r="BS246">
        <v>-8.6899999999999998E-4</v>
      </c>
      <c r="BT246">
        <v>-2.3107000000000002E-3</v>
      </c>
      <c r="BU246">
        <v>5.2188E-3</v>
      </c>
      <c r="BV246">
        <v>4.3514000000000001E-3</v>
      </c>
      <c r="BW246">
        <v>6.7546999999999998E-3</v>
      </c>
      <c r="BX246">
        <v>3.3869E-3</v>
      </c>
      <c r="BY246">
        <v>7.0629999999999998E-4</v>
      </c>
      <c r="BZ246">
        <v>2.9409000000000002E-3</v>
      </c>
      <c r="CA246">
        <v>9.2648000000000001E-3</v>
      </c>
      <c r="CB246">
        <v>2.9148E-2</v>
      </c>
      <c r="CC246">
        <v>3.4049999999999997E-2</v>
      </c>
      <c r="CD246">
        <v>3.0672700000000001E-2</v>
      </c>
      <c r="CE246">
        <v>2.2195300000000001E-2</v>
      </c>
      <c r="CF246">
        <v>5.8110999999999996E-3</v>
      </c>
      <c r="CG246">
        <v>2.8709E-3</v>
      </c>
      <c r="CH246">
        <v>-1.2553E-3</v>
      </c>
      <c r="CI246">
        <v>-6.0651999999999998E-3</v>
      </c>
      <c r="CJ246">
        <v>-6.783E-3</v>
      </c>
      <c r="CK246">
        <v>-5.8665999999999996E-3</v>
      </c>
      <c r="CL246">
        <v>1.5890000000000001E-4</v>
      </c>
      <c r="CM246" s="25">
        <v>1.6330000000000001E-4</v>
      </c>
      <c r="CN246">
        <v>1.83E-4</v>
      </c>
      <c r="CO246">
        <v>1.7340000000000001E-4</v>
      </c>
      <c r="CP246">
        <v>1.5770000000000001E-4</v>
      </c>
      <c r="CQ246">
        <v>1.5990000000000001E-4</v>
      </c>
      <c r="CR246">
        <v>1.606E-4</v>
      </c>
      <c r="CS246">
        <v>1.188E-4</v>
      </c>
      <c r="CT246">
        <v>7.1699999999999995E-5</v>
      </c>
      <c r="CU246" s="25">
        <v>3.3800000000000002E-5</v>
      </c>
      <c r="CV246" s="25">
        <v>9.0599999999999997E-6</v>
      </c>
      <c r="CW246" s="25">
        <v>3.5899999999999999E-6</v>
      </c>
      <c r="CX246" s="25">
        <v>1.4800000000000001E-5</v>
      </c>
      <c r="CY246" s="25">
        <v>6.3E-5</v>
      </c>
      <c r="CZ246">
        <v>1.105E-4</v>
      </c>
      <c r="DA246">
        <v>1.593E-4</v>
      </c>
      <c r="DB246">
        <v>2.3259999999999999E-4</v>
      </c>
      <c r="DC246">
        <v>2.8079999999999999E-4</v>
      </c>
      <c r="DD246">
        <v>2.6739999999999999E-4</v>
      </c>
      <c r="DE246">
        <v>2.4369999999999999E-4</v>
      </c>
      <c r="DF246">
        <v>1.838E-4</v>
      </c>
      <c r="DG246">
        <v>1.796E-4</v>
      </c>
      <c r="DH246">
        <v>1.671E-4</v>
      </c>
      <c r="DI246">
        <v>1.6550000000000001E-4</v>
      </c>
    </row>
    <row r="247" spans="1:113" x14ac:dyDescent="0.25">
      <c r="A247" t="str">
        <f t="shared" si="3"/>
        <v>Other / Blank / None_All_All_All_All_0 to 20 kW_44053</v>
      </c>
      <c r="B247" t="s">
        <v>155</v>
      </c>
      <c r="C247" t="s">
        <v>231</v>
      </c>
      <c r="D247" t="s">
        <v>232</v>
      </c>
      <c r="E247" t="s">
        <v>2</v>
      </c>
      <c r="F247" t="s">
        <v>2</v>
      </c>
      <c r="G247" t="s">
        <v>2</v>
      </c>
      <c r="H247" t="s">
        <v>2</v>
      </c>
      <c r="I247" t="s">
        <v>208</v>
      </c>
      <c r="J247" s="11">
        <v>44053</v>
      </c>
      <c r="K247">
        <v>15</v>
      </c>
      <c r="L247">
        <v>18</v>
      </c>
      <c r="M247">
        <v>17947</v>
      </c>
      <c r="N247">
        <v>0</v>
      </c>
      <c r="O247">
        <v>0</v>
      </c>
      <c r="P247">
        <v>0</v>
      </c>
      <c r="Q247">
        <v>0</v>
      </c>
      <c r="R247">
        <v>1.1292660000000001</v>
      </c>
      <c r="S247">
        <v>1.0915090000000001</v>
      </c>
      <c r="T247">
        <v>1.0633570000000001</v>
      </c>
      <c r="U247">
        <v>1.0485169999999999</v>
      </c>
      <c r="V247">
        <v>1.054546</v>
      </c>
      <c r="W247">
        <v>1.105507</v>
      </c>
      <c r="X247">
        <v>1.1440079999999999</v>
      </c>
      <c r="Y247">
        <v>1.283034</v>
      </c>
      <c r="Z247">
        <v>1.5561879999999999</v>
      </c>
      <c r="AA247">
        <v>1.7797289999999999</v>
      </c>
      <c r="AB247">
        <v>1.9715560000000001</v>
      </c>
      <c r="AC247">
        <v>2.0988899999999999</v>
      </c>
      <c r="AD247">
        <v>2.17293</v>
      </c>
      <c r="AE247">
        <v>2.2668759999999999</v>
      </c>
      <c r="AF247">
        <v>2.3004250000000002</v>
      </c>
      <c r="AG247">
        <v>2.2967300000000002</v>
      </c>
      <c r="AH247">
        <v>2.1639270000000002</v>
      </c>
      <c r="AI247">
        <v>1.856384</v>
      </c>
      <c r="AJ247">
        <v>1.654204</v>
      </c>
      <c r="AK247">
        <v>1.5133509999999999</v>
      </c>
      <c r="AL247">
        <v>1.50116</v>
      </c>
      <c r="AM247">
        <v>1.399921</v>
      </c>
      <c r="AN247">
        <v>1.2774859999999999</v>
      </c>
      <c r="AO247">
        <v>1.197387</v>
      </c>
      <c r="AP247">
        <v>73.470920000000007</v>
      </c>
      <c r="AQ247">
        <v>73.314639999999997</v>
      </c>
      <c r="AR247">
        <v>72.030240000000006</v>
      </c>
      <c r="AS247">
        <v>70.873760000000004</v>
      </c>
      <c r="AT247">
        <v>70.040769999999995</v>
      </c>
      <c r="AU247">
        <v>68.069370000000006</v>
      </c>
      <c r="AV247">
        <v>66.842399999999998</v>
      </c>
      <c r="AW247">
        <v>67.671970000000002</v>
      </c>
      <c r="AX247">
        <v>71.476230000000001</v>
      </c>
      <c r="AY247">
        <v>75.003590000000003</v>
      </c>
      <c r="AZ247">
        <v>79.418350000000004</v>
      </c>
      <c r="BA247">
        <v>83.606309999999993</v>
      </c>
      <c r="BB247">
        <v>86.819590000000005</v>
      </c>
      <c r="BC247">
        <v>88.985190000000003</v>
      </c>
      <c r="BD247">
        <v>90.235730000000004</v>
      </c>
      <c r="BE247">
        <v>91.054569999999998</v>
      </c>
      <c r="BF247">
        <v>91.467060000000004</v>
      </c>
      <c r="BG247">
        <v>90.645189999999999</v>
      </c>
      <c r="BH247">
        <v>88.513300000000001</v>
      </c>
      <c r="BI247">
        <v>85.734319999999997</v>
      </c>
      <c r="BJ247">
        <v>82.030439999999999</v>
      </c>
      <c r="BK247">
        <v>78.923419999999993</v>
      </c>
      <c r="BL247">
        <v>76.434820000000002</v>
      </c>
      <c r="BM247">
        <v>74.500380000000007</v>
      </c>
      <c r="BN247">
        <v>-2.3579999999999999E-3</v>
      </c>
      <c r="BO247">
        <v>2.4329999999999998E-3</v>
      </c>
      <c r="BP247">
        <v>1.7404E-3</v>
      </c>
      <c r="BQ247">
        <v>2.3567000000000002E-3</v>
      </c>
      <c r="BR247">
        <v>4.548E-3</v>
      </c>
      <c r="BS247">
        <v>-4.3834E-3</v>
      </c>
      <c r="BT247">
        <v>8.8999999999999995E-5</v>
      </c>
      <c r="BU247" s="25">
        <v>-7.7714999999999998E-3</v>
      </c>
      <c r="BV247">
        <v>-1.6039399999999999E-2</v>
      </c>
      <c r="BW247">
        <v>-9.6895000000000002E-3</v>
      </c>
      <c r="BX247">
        <v>-8.5540000000000008E-3</v>
      </c>
      <c r="BY247">
        <v>3.0027999999999999E-3</v>
      </c>
      <c r="BZ247">
        <v>9.6010000000000002E-3</v>
      </c>
      <c r="CA247">
        <v>1.4744500000000001E-2</v>
      </c>
      <c r="CB247">
        <v>3.8495700000000001E-2</v>
      </c>
      <c r="CC247">
        <v>5.7336999999999999E-2</v>
      </c>
      <c r="CD247">
        <v>5.4099500000000002E-2</v>
      </c>
      <c r="CE247">
        <v>3.9766500000000003E-2</v>
      </c>
      <c r="CF247">
        <v>1.39966E-2</v>
      </c>
      <c r="CG247">
        <v>1.5015199999999999E-2</v>
      </c>
      <c r="CH247">
        <v>-5.7419999999999997E-4</v>
      </c>
      <c r="CI247">
        <v>2.7989999999999997E-4</v>
      </c>
      <c r="CJ247">
        <v>2.106E-4</v>
      </c>
      <c r="CK247">
        <v>4.8349999999999999E-4</v>
      </c>
      <c r="CL247">
        <v>1.225E-4</v>
      </c>
      <c r="CM247">
        <v>1.2750000000000001E-4</v>
      </c>
      <c r="CN247">
        <v>1.451E-4</v>
      </c>
      <c r="CO247">
        <v>1.394E-4</v>
      </c>
      <c r="CP247">
        <v>1.2999999999999999E-4</v>
      </c>
      <c r="CQ247">
        <v>1.2799999999999999E-4</v>
      </c>
      <c r="CR247">
        <v>1.1730000000000001E-4</v>
      </c>
      <c r="CS247">
        <v>1.0069999999999999E-4</v>
      </c>
      <c r="CT247">
        <v>7.3200000000000004E-5</v>
      </c>
      <c r="CU247" s="25">
        <v>4.0500000000000002E-5</v>
      </c>
      <c r="CV247" s="25">
        <v>1.45E-5</v>
      </c>
      <c r="CW247" s="25">
        <v>3.5999999999999998E-6</v>
      </c>
      <c r="CX247" s="25">
        <v>1.7200000000000001E-5</v>
      </c>
      <c r="CY247">
        <v>5.8199999999999998E-5</v>
      </c>
      <c r="CZ247">
        <v>9.4500000000000007E-5</v>
      </c>
      <c r="DA247">
        <v>1.2640000000000001E-4</v>
      </c>
      <c r="DB247">
        <v>1.6569999999999999E-4</v>
      </c>
      <c r="DC247">
        <v>2.0019999999999999E-4</v>
      </c>
      <c r="DD247">
        <v>2.0440000000000001E-4</v>
      </c>
      <c r="DE247">
        <v>1.8100000000000001E-4</v>
      </c>
      <c r="DF247" s="25">
        <v>1.3630000000000001E-4</v>
      </c>
      <c r="DG247" s="25">
        <v>1.3080000000000001E-4</v>
      </c>
      <c r="DH247" s="25">
        <v>1.205E-4</v>
      </c>
      <c r="DI247">
        <v>1.216E-4</v>
      </c>
    </row>
    <row r="248" spans="1:113" x14ac:dyDescent="0.25">
      <c r="A248" t="str">
        <f t="shared" si="3"/>
        <v>Other / Blank / None_All_All_All_All_0 to 20 kW_44056</v>
      </c>
      <c r="B248" t="s">
        <v>155</v>
      </c>
      <c r="C248" t="s">
        <v>231</v>
      </c>
      <c r="D248" t="s">
        <v>232</v>
      </c>
      <c r="E248" t="s">
        <v>2</v>
      </c>
      <c r="F248" t="s">
        <v>2</v>
      </c>
      <c r="G248" t="s">
        <v>2</v>
      </c>
      <c r="H248" t="s">
        <v>2</v>
      </c>
      <c r="I248" t="s">
        <v>208</v>
      </c>
      <c r="J248" s="11">
        <v>44056</v>
      </c>
      <c r="K248">
        <v>15</v>
      </c>
      <c r="L248">
        <v>18</v>
      </c>
      <c r="M248">
        <v>17947</v>
      </c>
      <c r="N248">
        <v>0</v>
      </c>
      <c r="O248">
        <v>0</v>
      </c>
      <c r="P248">
        <v>0</v>
      </c>
      <c r="Q248">
        <v>0</v>
      </c>
      <c r="R248">
        <v>1.120039</v>
      </c>
      <c r="S248">
        <v>1.086905</v>
      </c>
      <c r="T248">
        <v>1.0583830000000001</v>
      </c>
      <c r="U248">
        <v>1.0328550000000001</v>
      </c>
      <c r="V248">
        <v>1.04023</v>
      </c>
      <c r="W248">
        <v>1.092022</v>
      </c>
      <c r="X248">
        <v>1.1301779999999999</v>
      </c>
      <c r="Y248">
        <v>1.244623</v>
      </c>
      <c r="Z248">
        <v>1.524824</v>
      </c>
      <c r="AA248">
        <v>1.7399260000000001</v>
      </c>
      <c r="AB248">
        <v>1.9456880000000001</v>
      </c>
      <c r="AC248">
        <v>2.0985450000000001</v>
      </c>
      <c r="AD248">
        <v>2.1786249999999998</v>
      </c>
      <c r="AE248">
        <v>2.2495620000000001</v>
      </c>
      <c r="AF248">
        <v>2.2974480000000002</v>
      </c>
      <c r="AG248">
        <v>2.3128519999999999</v>
      </c>
      <c r="AH248">
        <v>2.182032</v>
      </c>
      <c r="AI248">
        <v>1.878665</v>
      </c>
      <c r="AJ248">
        <v>1.6581649999999999</v>
      </c>
      <c r="AK248">
        <v>1.528993</v>
      </c>
      <c r="AL248">
        <v>1.5115620000000001</v>
      </c>
      <c r="AM248">
        <v>1.4056649999999999</v>
      </c>
      <c r="AN248">
        <v>1.307396</v>
      </c>
      <c r="AO248">
        <v>1.2210920000000001</v>
      </c>
      <c r="AP248">
        <v>75.506039999999999</v>
      </c>
      <c r="AQ248">
        <v>72.167500000000004</v>
      </c>
      <c r="AR248">
        <v>70.803939999999997</v>
      </c>
      <c r="AS248">
        <v>69.295490000000001</v>
      </c>
      <c r="AT248">
        <v>68.0578</v>
      </c>
      <c r="AU248">
        <v>67.114000000000004</v>
      </c>
      <c r="AV248">
        <v>66.163290000000003</v>
      </c>
      <c r="AW248">
        <v>66.672619999999995</v>
      </c>
      <c r="AX248">
        <v>70.052850000000007</v>
      </c>
      <c r="AY248">
        <v>73.910210000000006</v>
      </c>
      <c r="AZ248">
        <v>77.738069999999993</v>
      </c>
      <c r="BA248">
        <v>82.678970000000007</v>
      </c>
      <c r="BB248">
        <v>86.104690000000005</v>
      </c>
      <c r="BC248">
        <v>86.678629999999998</v>
      </c>
      <c r="BD248">
        <v>89.647710000000004</v>
      </c>
      <c r="BE248">
        <v>92.324510000000004</v>
      </c>
      <c r="BF248">
        <v>94.777569999999997</v>
      </c>
      <c r="BG248">
        <v>92.34863</v>
      </c>
      <c r="BH248">
        <v>89.256379999999993</v>
      </c>
      <c r="BI248">
        <v>87.797219999999996</v>
      </c>
      <c r="BJ248">
        <v>85.280640000000005</v>
      </c>
      <c r="BK248">
        <v>83.092870000000005</v>
      </c>
      <c r="BL248">
        <v>81.444130000000001</v>
      </c>
      <c r="BM248">
        <v>79.442419999999998</v>
      </c>
      <c r="BN248">
        <v>-1.8523000000000001E-3</v>
      </c>
      <c r="BO248">
        <v>5.9840000000000002E-4</v>
      </c>
      <c r="BP248">
        <v>1.5127999999999999E-3</v>
      </c>
      <c r="BQ248">
        <v>2.5506000000000001E-3</v>
      </c>
      <c r="BR248">
        <v>3.6418000000000002E-3</v>
      </c>
      <c r="BS248">
        <v>2.3774999999999998E-3</v>
      </c>
      <c r="BT248">
        <v>-1.7339E-3</v>
      </c>
      <c r="BU248">
        <v>5.3001999999999997E-3</v>
      </c>
      <c r="BV248">
        <v>1.6679999999999999E-4</v>
      </c>
      <c r="BW248">
        <v>-4.3949999999999996E-3</v>
      </c>
      <c r="BX248">
        <v>-1.131E-4</v>
      </c>
      <c r="BY248">
        <v>1.1791E-3</v>
      </c>
      <c r="BZ248">
        <v>7.0102999999999997E-3</v>
      </c>
      <c r="CA248">
        <v>1.07121E-2</v>
      </c>
      <c r="CB248">
        <v>3.1896399999999998E-2</v>
      </c>
      <c r="CC248">
        <v>3.8872700000000003E-2</v>
      </c>
      <c r="CD248">
        <v>3.98482E-2</v>
      </c>
      <c r="CE248">
        <v>2.68147E-2</v>
      </c>
      <c r="CF248">
        <v>7.2876E-3</v>
      </c>
      <c r="CG248">
        <v>4.6030000000000003E-3</v>
      </c>
      <c r="CH248">
        <v>4.2779999999999999E-4</v>
      </c>
      <c r="CI248">
        <v>-2.7016000000000002E-3</v>
      </c>
      <c r="CJ248">
        <v>-2.4264E-3</v>
      </c>
      <c r="CK248">
        <v>-2.61E-4</v>
      </c>
      <c r="CL248">
        <v>1.7149999999999999E-4</v>
      </c>
      <c r="CM248">
        <v>1.6980000000000001E-4</v>
      </c>
      <c r="CN248">
        <v>1.905E-4</v>
      </c>
      <c r="CO248">
        <v>1.7909999999999999E-4</v>
      </c>
      <c r="CP248">
        <v>1.561E-4</v>
      </c>
      <c r="CQ248">
        <v>1.537E-4</v>
      </c>
      <c r="CR248">
        <v>1.4100000000000001E-4</v>
      </c>
      <c r="CS248">
        <v>1.065E-4</v>
      </c>
      <c r="CT248">
        <v>6.9200000000000002E-5</v>
      </c>
      <c r="CU248" s="25">
        <v>3.3699999999999999E-5</v>
      </c>
      <c r="CV248" s="25">
        <v>9.5200000000000003E-6</v>
      </c>
      <c r="CW248" s="25">
        <v>3.3699999999999999E-6</v>
      </c>
      <c r="CX248" s="25">
        <v>1.4E-5</v>
      </c>
      <c r="CY248">
        <v>6.2100000000000005E-5</v>
      </c>
      <c r="CZ248">
        <v>1.1069999999999999E-4</v>
      </c>
      <c r="DA248">
        <v>1.6339999999999999E-4</v>
      </c>
      <c r="DB248">
        <v>2.4509999999999999E-4</v>
      </c>
      <c r="DC248">
        <v>2.9300000000000002E-4</v>
      </c>
      <c r="DD248">
        <v>2.7159999999999999E-4</v>
      </c>
      <c r="DE248">
        <v>2.541E-4</v>
      </c>
      <c r="DF248" s="25">
        <v>1.941E-4</v>
      </c>
      <c r="DG248" s="25">
        <v>1.919E-4</v>
      </c>
      <c r="DH248" s="25">
        <v>1.8359999999999999E-4</v>
      </c>
      <c r="DI248">
        <v>1.8249999999999999E-4</v>
      </c>
    </row>
    <row r="249" spans="1:113" x14ac:dyDescent="0.25">
      <c r="A249" t="str">
        <f t="shared" ref="A249:A298" si="4">D249&amp;"_"&amp;E249&amp;"_"&amp;F249&amp;"_"&amp;G249&amp;"_"&amp;H249&amp;"_"&amp;I249&amp;"_"&amp;J249</f>
        <v>Other / Blank / None_All_All_All_All_0 to 20 kW_44057</v>
      </c>
      <c r="B249" t="s">
        <v>155</v>
      </c>
      <c r="C249" t="s">
        <v>231</v>
      </c>
      <c r="D249" t="s">
        <v>232</v>
      </c>
      <c r="E249" t="s">
        <v>2</v>
      </c>
      <c r="F249" t="s">
        <v>2</v>
      </c>
      <c r="G249" t="s">
        <v>2</v>
      </c>
      <c r="H249" t="s">
        <v>2</v>
      </c>
      <c r="I249" t="s">
        <v>208</v>
      </c>
      <c r="J249" s="11">
        <v>44057</v>
      </c>
      <c r="K249">
        <v>15</v>
      </c>
      <c r="L249">
        <v>18</v>
      </c>
      <c r="M249">
        <v>17947</v>
      </c>
      <c r="N249">
        <v>0</v>
      </c>
      <c r="O249">
        <v>0</v>
      </c>
      <c r="P249">
        <v>0</v>
      </c>
      <c r="Q249">
        <v>0</v>
      </c>
      <c r="R249">
        <v>1.162952</v>
      </c>
      <c r="S249">
        <v>1.120552</v>
      </c>
      <c r="T249">
        <v>1.0977570000000001</v>
      </c>
      <c r="U249">
        <v>1.079564</v>
      </c>
      <c r="V249">
        <v>1.090643</v>
      </c>
      <c r="W249">
        <v>1.142476</v>
      </c>
      <c r="X249">
        <v>1.1834769999999999</v>
      </c>
      <c r="Y249">
        <v>1.308125</v>
      </c>
      <c r="Z249">
        <v>1.5952919999999999</v>
      </c>
      <c r="AA249">
        <v>1.844919</v>
      </c>
      <c r="AB249">
        <v>2.0816569999999999</v>
      </c>
      <c r="AC249">
        <v>2.266613</v>
      </c>
      <c r="AD249">
        <v>2.3430219999999999</v>
      </c>
      <c r="AE249">
        <v>2.4502790000000001</v>
      </c>
      <c r="AF249">
        <v>2.4910960000000002</v>
      </c>
      <c r="AG249">
        <v>2.4506510000000001</v>
      </c>
      <c r="AH249">
        <v>2.3366389999999999</v>
      </c>
      <c r="AI249">
        <v>2.0609139999999999</v>
      </c>
      <c r="AJ249">
        <v>1.8541620000000001</v>
      </c>
      <c r="AK249">
        <v>1.7230589999999999</v>
      </c>
      <c r="AL249">
        <v>1.6885509999999999</v>
      </c>
      <c r="AM249">
        <v>1.5622959999999999</v>
      </c>
      <c r="AN249">
        <v>1.435422</v>
      </c>
      <c r="AO249">
        <v>1.326165</v>
      </c>
      <c r="AP249">
        <v>78.377070000000003</v>
      </c>
      <c r="AQ249">
        <v>75.495530000000002</v>
      </c>
      <c r="AR249">
        <v>74.792810000000003</v>
      </c>
      <c r="AS249">
        <v>73.797449999999998</v>
      </c>
      <c r="AT249">
        <v>72.978409999999997</v>
      </c>
      <c r="AU249">
        <v>72.191550000000007</v>
      </c>
      <c r="AV249">
        <v>71.5779</v>
      </c>
      <c r="AW249">
        <v>72.843299999999999</v>
      </c>
      <c r="AX249">
        <v>76.974609999999998</v>
      </c>
      <c r="AY249">
        <v>80.871960000000001</v>
      </c>
      <c r="AZ249">
        <v>84.596670000000003</v>
      </c>
      <c r="BA249">
        <v>89.098100000000002</v>
      </c>
      <c r="BB249">
        <v>93.689719999999994</v>
      </c>
      <c r="BC249">
        <v>97.230239999999995</v>
      </c>
      <c r="BD249">
        <v>98.659829999999999</v>
      </c>
      <c r="BE249">
        <v>99.885189999999994</v>
      </c>
      <c r="BF249">
        <v>99.418099999999995</v>
      </c>
      <c r="BG249">
        <v>98.505549999999999</v>
      </c>
      <c r="BH249">
        <v>97.454409999999996</v>
      </c>
      <c r="BI249">
        <v>94.535759999999996</v>
      </c>
      <c r="BJ249">
        <v>90.460859999999997</v>
      </c>
      <c r="BK249">
        <v>87.156899999999993</v>
      </c>
      <c r="BL249">
        <v>84.406289999999998</v>
      </c>
      <c r="BM249">
        <v>82.701989999999995</v>
      </c>
      <c r="BN249">
        <v>-7.3189999999999996E-4</v>
      </c>
      <c r="BO249">
        <v>3.2913999999999999E-3</v>
      </c>
      <c r="BP249">
        <v>4.3652999999999999E-3</v>
      </c>
      <c r="BQ249">
        <v>6.8221999999999996E-3</v>
      </c>
      <c r="BR249">
        <v>8.0546000000000003E-3</v>
      </c>
      <c r="BS249">
        <v>7.7072E-3</v>
      </c>
      <c r="BT249">
        <v>-1.2669000000000001E-3</v>
      </c>
      <c r="BU249">
        <v>-3.8657000000000001E-3</v>
      </c>
      <c r="BV249">
        <v>-1.7732299999999999E-2</v>
      </c>
      <c r="BW249">
        <v>-1.9172399999999999E-2</v>
      </c>
      <c r="BX249">
        <v>-4.7098000000000001E-3</v>
      </c>
      <c r="BY249">
        <v>1.6318999999999999E-3</v>
      </c>
      <c r="BZ249">
        <v>1.3853000000000001E-2</v>
      </c>
      <c r="CA249">
        <v>2.2854800000000002E-2</v>
      </c>
      <c r="CB249">
        <v>4.8065799999999999E-2</v>
      </c>
      <c r="CC249">
        <v>5.3873499999999998E-2</v>
      </c>
      <c r="CD249">
        <v>4.7797699999999999E-2</v>
      </c>
      <c r="CE249">
        <v>3.67631E-2</v>
      </c>
      <c r="CF249">
        <v>1.18742E-2</v>
      </c>
      <c r="CG249">
        <v>1.00646E-2</v>
      </c>
      <c r="CH249">
        <v>2.1136000000000002E-3</v>
      </c>
      <c r="CI249">
        <v>9.41E-4</v>
      </c>
      <c r="CJ249">
        <v>9.8060000000000009E-4</v>
      </c>
      <c r="CK249">
        <v>3.7716E-3</v>
      </c>
      <c r="CL249">
        <v>1.451E-4</v>
      </c>
      <c r="CM249">
        <v>1.392E-4</v>
      </c>
      <c r="CN249">
        <v>1.638E-4</v>
      </c>
      <c r="CO249">
        <v>1.584E-4</v>
      </c>
      <c r="CP249">
        <v>1.3990000000000001E-4</v>
      </c>
      <c r="CQ249">
        <v>1.2980000000000001E-4</v>
      </c>
      <c r="CR249">
        <v>1.248E-4</v>
      </c>
      <c r="CS249">
        <v>1.003E-4</v>
      </c>
      <c r="CT249">
        <v>6.8399999999999996E-5</v>
      </c>
      <c r="CU249" s="25">
        <v>3.43E-5</v>
      </c>
      <c r="CV249" s="25">
        <v>1.1800000000000001E-5</v>
      </c>
      <c r="CW249" s="25">
        <v>3.3400000000000002E-6</v>
      </c>
      <c r="CX249" s="25">
        <v>1.5099999999999999E-5</v>
      </c>
      <c r="CY249">
        <v>6.7000000000000002E-5</v>
      </c>
      <c r="CZ249">
        <v>1.2070000000000001E-4</v>
      </c>
      <c r="DA249">
        <v>1.673E-4</v>
      </c>
      <c r="DB249">
        <v>2.209E-4</v>
      </c>
      <c r="DC249">
        <v>2.6820000000000001E-4</v>
      </c>
      <c r="DD249">
        <v>2.9369999999999998E-4</v>
      </c>
      <c r="DE249">
        <v>2.5819999999999999E-4</v>
      </c>
      <c r="DF249">
        <v>1.8919999999999999E-4</v>
      </c>
      <c r="DG249">
        <v>1.8310000000000001E-4</v>
      </c>
      <c r="DH249">
        <v>1.682E-4</v>
      </c>
      <c r="DI249">
        <v>1.6660000000000001E-4</v>
      </c>
    </row>
    <row r="250" spans="1:113" x14ac:dyDescent="0.25">
      <c r="A250" t="str">
        <f t="shared" si="4"/>
        <v>Other / Blank / None_All_All_All_All_0 to 20 kW_44060</v>
      </c>
      <c r="B250" t="s">
        <v>155</v>
      </c>
      <c r="C250" t="s">
        <v>231</v>
      </c>
      <c r="D250" t="s">
        <v>232</v>
      </c>
      <c r="E250" t="s">
        <v>2</v>
      </c>
      <c r="F250" t="s">
        <v>2</v>
      </c>
      <c r="G250" t="s">
        <v>2</v>
      </c>
      <c r="H250" t="s">
        <v>2</v>
      </c>
      <c r="I250" t="s">
        <v>208</v>
      </c>
      <c r="J250" s="11">
        <v>44060</v>
      </c>
      <c r="K250">
        <v>15</v>
      </c>
      <c r="L250">
        <v>18</v>
      </c>
      <c r="M250">
        <v>17947</v>
      </c>
      <c r="N250">
        <v>0</v>
      </c>
      <c r="O250">
        <v>0</v>
      </c>
      <c r="P250">
        <v>0</v>
      </c>
      <c r="Q250">
        <v>0</v>
      </c>
      <c r="R250">
        <v>1.250621</v>
      </c>
      <c r="S250">
        <v>1.2122660000000001</v>
      </c>
      <c r="T250">
        <v>1.1789149999999999</v>
      </c>
      <c r="U250">
        <v>1.165824</v>
      </c>
      <c r="V250">
        <v>1.182285</v>
      </c>
      <c r="W250">
        <v>1.240945</v>
      </c>
      <c r="X250">
        <v>1.3210569999999999</v>
      </c>
      <c r="Y250">
        <v>1.491333</v>
      </c>
      <c r="Z250">
        <v>1.8083830000000001</v>
      </c>
      <c r="AA250">
        <v>2.0381490000000002</v>
      </c>
      <c r="AB250">
        <v>2.2617509999999998</v>
      </c>
      <c r="AC250">
        <v>2.4257360000000001</v>
      </c>
      <c r="AD250">
        <v>2.4833470000000002</v>
      </c>
      <c r="AE250">
        <v>2.4761169999999999</v>
      </c>
      <c r="AF250">
        <v>2.4842719999999998</v>
      </c>
      <c r="AG250">
        <v>2.4380929999999998</v>
      </c>
      <c r="AH250">
        <v>2.282956</v>
      </c>
      <c r="AI250">
        <v>1.9496549999999999</v>
      </c>
      <c r="AJ250">
        <v>1.727813</v>
      </c>
      <c r="AK250">
        <v>1.615893</v>
      </c>
      <c r="AL250">
        <v>1.6073</v>
      </c>
      <c r="AM250">
        <v>1.4900500000000001</v>
      </c>
      <c r="AN250">
        <v>1.3843190000000001</v>
      </c>
      <c r="AO250">
        <v>1.307958</v>
      </c>
      <c r="AP250">
        <v>80.147019999999998</v>
      </c>
      <c r="AQ250">
        <v>78.654690000000002</v>
      </c>
      <c r="AR250">
        <v>77.239720000000005</v>
      </c>
      <c r="AS250">
        <v>76.193889999999996</v>
      </c>
      <c r="AT250">
        <v>75.279619999999994</v>
      </c>
      <c r="AU250">
        <v>74.739360000000005</v>
      </c>
      <c r="AV250">
        <v>74.340739999999997</v>
      </c>
      <c r="AW250">
        <v>75.257260000000002</v>
      </c>
      <c r="AX250">
        <v>77.93047</v>
      </c>
      <c r="AY250">
        <v>81.03434</v>
      </c>
      <c r="AZ250">
        <v>86.80829</v>
      </c>
      <c r="BA250">
        <v>90.164789999999996</v>
      </c>
      <c r="BB250">
        <v>93.911050000000003</v>
      </c>
      <c r="BC250">
        <v>93.677599999999998</v>
      </c>
      <c r="BD250">
        <v>94.075819999999993</v>
      </c>
      <c r="BE250">
        <v>96.129620000000003</v>
      </c>
      <c r="BF250">
        <v>96.409660000000002</v>
      </c>
      <c r="BG250">
        <v>94.095399999999998</v>
      </c>
      <c r="BH250">
        <v>91.81268</v>
      </c>
      <c r="BI250">
        <v>89.069569999999999</v>
      </c>
      <c r="BJ250">
        <v>85.791970000000006</v>
      </c>
      <c r="BK250">
        <v>83.357699999999994</v>
      </c>
      <c r="BL250">
        <v>82.19256</v>
      </c>
      <c r="BM250">
        <v>81.230559999999997</v>
      </c>
      <c r="BN250">
        <v>-4.392E-4</v>
      </c>
      <c r="BO250">
        <v>7.1904999999999998E-3</v>
      </c>
      <c r="BP250">
        <v>4.9532999999999999E-3</v>
      </c>
      <c r="BQ250">
        <v>7.5569000000000001E-3</v>
      </c>
      <c r="BR250">
        <v>8.7024000000000008E-3</v>
      </c>
      <c r="BS250">
        <v>3.3914000000000001E-3</v>
      </c>
      <c r="BT250">
        <v>1.0032000000000001E-3</v>
      </c>
      <c r="BU250">
        <v>-2.0542899999999999E-2</v>
      </c>
      <c r="BV250">
        <v>-3.2850299999999999E-2</v>
      </c>
      <c r="BW250">
        <v>-2.18281E-2</v>
      </c>
      <c r="BX250">
        <v>-1.48022E-2</v>
      </c>
      <c r="BY250">
        <v>3.5468000000000001E-3</v>
      </c>
      <c r="BZ250">
        <v>1.7435099999999999E-2</v>
      </c>
      <c r="CA250">
        <v>2.0584100000000001E-2</v>
      </c>
      <c r="CB250">
        <v>4.5665999999999998E-2</v>
      </c>
      <c r="CC250">
        <v>6.8152099999999993E-2</v>
      </c>
      <c r="CD250">
        <v>6.4347799999999997E-2</v>
      </c>
      <c r="CE250">
        <v>4.5315899999999999E-2</v>
      </c>
      <c r="CF250">
        <v>1.5255299999999999E-2</v>
      </c>
      <c r="CG250">
        <v>1.6840000000000001E-2</v>
      </c>
      <c r="CH250">
        <v>9.1700000000000006E-5</v>
      </c>
      <c r="CI250">
        <v>2.4727999999999998E-3</v>
      </c>
      <c r="CJ250">
        <v>4.0239000000000004E-3</v>
      </c>
      <c r="CK250">
        <v>5.6534000000000003E-3</v>
      </c>
      <c r="CL250">
        <v>1.122E-4</v>
      </c>
      <c r="CM250">
        <v>1.088E-4</v>
      </c>
      <c r="CN250">
        <v>1.1909999999999999E-4</v>
      </c>
      <c r="CO250">
        <v>1.177E-4</v>
      </c>
      <c r="CP250">
        <v>1.142E-4</v>
      </c>
      <c r="CQ250">
        <v>1.215E-4</v>
      </c>
      <c r="CR250">
        <v>1.215E-4</v>
      </c>
      <c r="CS250">
        <v>1.07E-4</v>
      </c>
      <c r="CT250">
        <v>7.3700000000000002E-5</v>
      </c>
      <c r="CU250" s="25">
        <v>3.8699999999999999E-5</v>
      </c>
      <c r="CV250" s="25">
        <v>1.4399999999999999E-5</v>
      </c>
      <c r="CW250" s="25">
        <v>3.76E-6</v>
      </c>
      <c r="CX250" s="25">
        <v>1.5500000000000001E-5</v>
      </c>
      <c r="CY250">
        <v>5.13E-5</v>
      </c>
      <c r="CZ250">
        <v>7.7299999999999995E-5</v>
      </c>
      <c r="DA250">
        <v>1.0789999999999999E-4</v>
      </c>
      <c r="DB250">
        <v>1.3850000000000001E-4</v>
      </c>
      <c r="DC250">
        <v>1.5779999999999999E-4</v>
      </c>
      <c r="DD250">
        <v>1.5349999999999999E-4</v>
      </c>
      <c r="DE250">
        <v>1.34E-4</v>
      </c>
      <c r="DF250">
        <v>1.059E-4</v>
      </c>
      <c r="DG250">
        <v>1.0170000000000001E-4</v>
      </c>
      <c r="DH250">
        <v>1.011E-4</v>
      </c>
      <c r="DI250">
        <v>1.088E-4</v>
      </c>
    </row>
    <row r="251" spans="1:113" x14ac:dyDescent="0.25">
      <c r="A251" t="str">
        <f t="shared" si="4"/>
        <v>Other / Blank / None_All_All_All_All_0 to 20 kW_44061</v>
      </c>
      <c r="B251" t="s">
        <v>155</v>
      </c>
      <c r="C251" t="s">
        <v>231</v>
      </c>
      <c r="D251" t="s">
        <v>232</v>
      </c>
      <c r="E251" t="s">
        <v>2</v>
      </c>
      <c r="F251" t="s">
        <v>2</v>
      </c>
      <c r="G251" t="s">
        <v>2</v>
      </c>
      <c r="H251" t="s">
        <v>2</v>
      </c>
      <c r="I251" t="s">
        <v>208</v>
      </c>
      <c r="J251" s="11">
        <v>44061</v>
      </c>
      <c r="K251">
        <v>15</v>
      </c>
      <c r="L251">
        <v>18</v>
      </c>
      <c r="M251">
        <v>17947</v>
      </c>
      <c r="N251">
        <v>0</v>
      </c>
      <c r="O251">
        <v>0</v>
      </c>
      <c r="P251">
        <v>0</v>
      </c>
      <c r="Q251">
        <v>0</v>
      </c>
      <c r="R251">
        <v>1.245768</v>
      </c>
      <c r="S251">
        <v>1.2048650000000001</v>
      </c>
      <c r="T251">
        <v>1.1757679999999999</v>
      </c>
      <c r="U251">
        <v>1.1590800000000001</v>
      </c>
      <c r="V251">
        <v>1.1764829999999999</v>
      </c>
      <c r="W251">
        <v>1.232691</v>
      </c>
      <c r="X251">
        <v>1.3059940000000001</v>
      </c>
      <c r="Y251">
        <v>1.4715830000000001</v>
      </c>
      <c r="Z251">
        <v>1.812627</v>
      </c>
      <c r="AA251">
        <v>2.0831770000000001</v>
      </c>
      <c r="AB251">
        <v>2.3143699999999998</v>
      </c>
      <c r="AC251">
        <v>2.4778190000000002</v>
      </c>
      <c r="AD251">
        <v>2.5470250000000001</v>
      </c>
      <c r="AE251">
        <v>2.6116039999999998</v>
      </c>
      <c r="AF251">
        <v>2.6339600000000001</v>
      </c>
      <c r="AG251">
        <v>2.628879</v>
      </c>
      <c r="AH251">
        <v>2.4622980000000001</v>
      </c>
      <c r="AI251">
        <v>2.1262629999999998</v>
      </c>
      <c r="AJ251">
        <v>1.876482</v>
      </c>
      <c r="AK251">
        <v>1.7523029999999999</v>
      </c>
      <c r="AL251">
        <v>1.716086</v>
      </c>
      <c r="AM251">
        <v>1.5897239999999999</v>
      </c>
      <c r="AN251">
        <v>1.458985</v>
      </c>
      <c r="AO251">
        <v>1.374571</v>
      </c>
      <c r="AP251">
        <v>80.850740000000002</v>
      </c>
      <c r="AQ251">
        <v>77.586399999999998</v>
      </c>
      <c r="AR251">
        <v>76.393649999999994</v>
      </c>
      <c r="AS251">
        <v>75.777619999999999</v>
      </c>
      <c r="AT251">
        <v>75.264759999999995</v>
      </c>
      <c r="AU251">
        <v>74.322149999999993</v>
      </c>
      <c r="AV251">
        <v>73.511809999999997</v>
      </c>
      <c r="AW251">
        <v>73.629350000000002</v>
      </c>
      <c r="AX251">
        <v>77.410499999999999</v>
      </c>
      <c r="AY251">
        <v>82.458150000000003</v>
      </c>
      <c r="AZ251">
        <v>86.539199999999994</v>
      </c>
      <c r="BA251">
        <v>90.497280000000003</v>
      </c>
      <c r="BB251">
        <v>94.232489999999999</v>
      </c>
      <c r="BC251">
        <v>96.110219999999998</v>
      </c>
      <c r="BD251">
        <v>97.303299999999993</v>
      </c>
      <c r="BE251">
        <v>98.344719999999995</v>
      </c>
      <c r="BF251">
        <v>99.200159999999997</v>
      </c>
      <c r="BG251">
        <v>97.899199999999993</v>
      </c>
      <c r="BH251">
        <v>95.402789999999996</v>
      </c>
      <c r="BI251">
        <v>92.649119999999996</v>
      </c>
      <c r="BJ251">
        <v>89.052760000000006</v>
      </c>
      <c r="BK251">
        <v>87.469329999999999</v>
      </c>
      <c r="BL251">
        <v>86.205979999999997</v>
      </c>
      <c r="BM251">
        <v>83.900469999999999</v>
      </c>
      <c r="BN251">
        <v>5.465E-4</v>
      </c>
      <c r="BO251">
        <v>7.0315999999999998E-3</v>
      </c>
      <c r="BP251">
        <v>6.3651999999999997E-3</v>
      </c>
      <c r="BQ251">
        <v>1.0460799999999999E-2</v>
      </c>
      <c r="BR251">
        <v>1.12085E-2</v>
      </c>
      <c r="BS251">
        <v>1.16119E-2</v>
      </c>
      <c r="BT251">
        <v>-8.7390000000000005E-4</v>
      </c>
      <c r="BU251">
        <v>-8.4881999999999996E-3</v>
      </c>
      <c r="BV251">
        <v>-2.02886E-2</v>
      </c>
      <c r="BW251">
        <v>-2.4306500000000002E-2</v>
      </c>
      <c r="BX251">
        <v>-6.3879000000000002E-3</v>
      </c>
      <c r="BY251">
        <v>1.7526E-3</v>
      </c>
      <c r="BZ251">
        <v>1.43459E-2</v>
      </c>
      <c r="CA251">
        <v>2.1279900000000001E-2</v>
      </c>
      <c r="CB251">
        <v>4.5262999999999998E-2</v>
      </c>
      <c r="CC251">
        <v>5.0192399999999998E-2</v>
      </c>
      <c r="CD251">
        <v>4.7113299999999997E-2</v>
      </c>
      <c r="CE251">
        <v>3.5285499999999997E-2</v>
      </c>
      <c r="CF251">
        <v>1.0219000000000001E-2</v>
      </c>
      <c r="CG251">
        <v>8.0268000000000006E-3</v>
      </c>
      <c r="CH251">
        <v>1.5587000000000001E-3</v>
      </c>
      <c r="CI251">
        <v>1.7478999999999999E-3</v>
      </c>
      <c r="CJ251">
        <v>3.4082000000000001E-3</v>
      </c>
      <c r="CK251">
        <v>5.7016000000000002E-3</v>
      </c>
      <c r="CL251">
        <v>1.3779999999999999E-4</v>
      </c>
      <c r="CM251">
        <v>1.2990000000000001E-4</v>
      </c>
      <c r="CN251">
        <v>1.394E-4</v>
      </c>
      <c r="CO251">
        <v>1.404E-4</v>
      </c>
      <c r="CP251">
        <v>1.326E-4</v>
      </c>
      <c r="CQ251">
        <v>1.2789999999999999E-4</v>
      </c>
      <c r="CR251">
        <v>1.2769999999999999E-4</v>
      </c>
      <c r="CS251">
        <v>1.027E-4</v>
      </c>
      <c r="CT251">
        <v>6.7199999999999994E-5</v>
      </c>
      <c r="CU251" s="25">
        <v>3.4900000000000001E-5</v>
      </c>
      <c r="CV251" s="25">
        <v>1.11E-5</v>
      </c>
      <c r="CW251" s="25">
        <v>3.1E-6</v>
      </c>
      <c r="CX251" s="25">
        <v>1.3200000000000001E-5</v>
      </c>
      <c r="CY251">
        <v>5.7099999999999999E-5</v>
      </c>
      <c r="CZ251">
        <v>9.7899999999999994E-5</v>
      </c>
      <c r="DA251">
        <v>1.3119999999999999E-4</v>
      </c>
      <c r="DB251">
        <v>1.8459999999999999E-4</v>
      </c>
      <c r="DC251">
        <v>2.2259999999999999E-4</v>
      </c>
      <c r="DD251">
        <v>2.264E-4</v>
      </c>
      <c r="DE251">
        <v>1.9550000000000001E-4</v>
      </c>
      <c r="DF251">
        <v>1.4660000000000001E-4</v>
      </c>
      <c r="DG251">
        <v>1.5080000000000001E-4</v>
      </c>
      <c r="DH251">
        <v>1.4919999999999999E-4</v>
      </c>
      <c r="DI251">
        <v>1.473E-4</v>
      </c>
    </row>
    <row r="252" spans="1:113" x14ac:dyDescent="0.25">
      <c r="A252" t="str">
        <f t="shared" si="4"/>
        <v>Other / Blank / None_All_All_All_All_0 to 20 kW_44062</v>
      </c>
      <c r="B252" t="s">
        <v>155</v>
      </c>
      <c r="C252" t="s">
        <v>231</v>
      </c>
      <c r="D252" t="s">
        <v>232</v>
      </c>
      <c r="E252" t="s">
        <v>2</v>
      </c>
      <c r="F252" t="s">
        <v>2</v>
      </c>
      <c r="G252" t="s">
        <v>2</v>
      </c>
      <c r="H252" t="s">
        <v>2</v>
      </c>
      <c r="I252" t="s">
        <v>208</v>
      </c>
      <c r="J252" s="11">
        <v>44062</v>
      </c>
      <c r="K252">
        <v>15</v>
      </c>
      <c r="L252">
        <v>18</v>
      </c>
      <c r="M252">
        <v>17947</v>
      </c>
      <c r="N252">
        <v>0</v>
      </c>
      <c r="O252">
        <v>0</v>
      </c>
      <c r="P252">
        <v>0</v>
      </c>
      <c r="Q252">
        <v>0</v>
      </c>
      <c r="R252">
        <v>1.304316</v>
      </c>
      <c r="S252">
        <v>1.2593529999999999</v>
      </c>
      <c r="T252">
        <v>1.22224</v>
      </c>
      <c r="U252">
        <v>1.201271</v>
      </c>
      <c r="V252">
        <v>1.206116</v>
      </c>
      <c r="W252">
        <v>1.266802</v>
      </c>
      <c r="X252">
        <v>1.3663559999999999</v>
      </c>
      <c r="Y252">
        <v>1.511755</v>
      </c>
      <c r="Z252">
        <v>1.822438</v>
      </c>
      <c r="AA252">
        <v>2.0326780000000002</v>
      </c>
      <c r="AB252">
        <v>2.2044049999999999</v>
      </c>
      <c r="AC252">
        <v>2.3395640000000002</v>
      </c>
      <c r="AD252">
        <v>2.3872740000000001</v>
      </c>
      <c r="AE252">
        <v>2.4328599999999998</v>
      </c>
      <c r="AF252">
        <v>2.4485950000000001</v>
      </c>
      <c r="AG252">
        <v>2.4228749999999999</v>
      </c>
      <c r="AH252">
        <v>2.2629350000000001</v>
      </c>
      <c r="AI252">
        <v>1.9410890000000001</v>
      </c>
      <c r="AJ252">
        <v>1.7113069999999999</v>
      </c>
      <c r="AK252">
        <v>1.593234</v>
      </c>
      <c r="AL252">
        <v>1.5507759999999999</v>
      </c>
      <c r="AM252">
        <v>1.428617</v>
      </c>
      <c r="AN252">
        <v>1.3165389999999999</v>
      </c>
      <c r="AO252">
        <v>1.234183</v>
      </c>
      <c r="AP252">
        <v>79.476969999999994</v>
      </c>
      <c r="AQ252">
        <v>81.630210000000005</v>
      </c>
      <c r="AR252">
        <v>80.162549999999996</v>
      </c>
      <c r="AS252">
        <v>78.408069999999995</v>
      </c>
      <c r="AT252">
        <v>76.790970000000002</v>
      </c>
      <c r="AU252">
        <v>76.194410000000005</v>
      </c>
      <c r="AV252">
        <v>75.215530000000001</v>
      </c>
      <c r="AW252">
        <v>75.248490000000004</v>
      </c>
      <c r="AX252">
        <v>78.206119999999999</v>
      </c>
      <c r="AY252">
        <v>81.252049999999997</v>
      </c>
      <c r="AZ252">
        <v>84.247979999999998</v>
      </c>
      <c r="BA252">
        <v>87.97963</v>
      </c>
      <c r="BB252">
        <v>91.060069999999996</v>
      </c>
      <c r="BC252">
        <v>92.398759999999996</v>
      </c>
      <c r="BD252">
        <v>93.898560000000003</v>
      </c>
      <c r="BE252">
        <v>94.478459999999998</v>
      </c>
      <c r="BF252">
        <v>94.401629999999997</v>
      </c>
      <c r="BG252">
        <v>92.681179999999998</v>
      </c>
      <c r="BH252">
        <v>90.793589999999995</v>
      </c>
      <c r="BI252">
        <v>87.365880000000004</v>
      </c>
      <c r="BJ252">
        <v>83.949830000000006</v>
      </c>
      <c r="BK252">
        <v>81.172820000000002</v>
      </c>
      <c r="BL252">
        <v>79.631889999999999</v>
      </c>
      <c r="BM252">
        <v>77.829449999999994</v>
      </c>
      <c r="BN252">
        <v>-3.0449999999999997E-4</v>
      </c>
      <c r="BO252">
        <v>1.13901E-2</v>
      </c>
      <c r="BP252">
        <v>9.8639000000000001E-3</v>
      </c>
      <c r="BQ252">
        <v>1.33457E-2</v>
      </c>
      <c r="BR252">
        <v>1.26386E-2</v>
      </c>
      <c r="BS252">
        <v>1.3993E-2</v>
      </c>
      <c r="BT252">
        <v>-6.759E-4</v>
      </c>
      <c r="BU252">
        <v>-1.1202500000000001E-2</v>
      </c>
      <c r="BV252">
        <v>-2.1806499999999999E-2</v>
      </c>
      <c r="BW252">
        <v>-2.0130499999999999E-2</v>
      </c>
      <c r="BX252">
        <v>-4.5104000000000003E-3</v>
      </c>
      <c r="BY252">
        <v>1.5183E-3</v>
      </c>
      <c r="BZ252">
        <v>1.10825E-2</v>
      </c>
      <c r="CA252">
        <v>1.6865499999999999E-2</v>
      </c>
      <c r="CB252">
        <v>3.8810999999999998E-2</v>
      </c>
      <c r="CC252">
        <v>4.2179899999999999E-2</v>
      </c>
      <c r="CD252">
        <v>3.7498200000000002E-2</v>
      </c>
      <c r="CE252">
        <v>2.5904300000000002E-2</v>
      </c>
      <c r="CF252">
        <v>6.9090999999999996E-3</v>
      </c>
      <c r="CG252">
        <v>2.4608E-3</v>
      </c>
      <c r="CH252">
        <v>-9.5759999999999997E-4</v>
      </c>
      <c r="CI252">
        <v>-4.9481000000000004E-3</v>
      </c>
      <c r="CJ252">
        <v>-4.2766999999999996E-3</v>
      </c>
      <c r="CK252">
        <v>-1.8420000000000001E-3</v>
      </c>
      <c r="CL252">
        <v>1.5249999999999999E-4</v>
      </c>
      <c r="CM252">
        <v>1.7899999999999999E-4</v>
      </c>
      <c r="CN252">
        <v>2.1220000000000001E-4</v>
      </c>
      <c r="CO252">
        <v>2.018E-4</v>
      </c>
      <c r="CP252">
        <v>1.684E-4</v>
      </c>
      <c r="CQ252">
        <v>1.5550000000000001E-4</v>
      </c>
      <c r="CR252">
        <v>1.5320000000000001E-4</v>
      </c>
      <c r="CS252">
        <v>1.141E-4</v>
      </c>
      <c r="CT252">
        <v>6.9300000000000004E-5</v>
      </c>
      <c r="CU252" s="25">
        <v>3.2299999999999999E-5</v>
      </c>
      <c r="CV252" s="25">
        <v>8.9199999999999993E-6</v>
      </c>
      <c r="CW252" s="25">
        <v>3.0199999999999999E-6</v>
      </c>
      <c r="CX252" s="25">
        <v>1.08E-5</v>
      </c>
      <c r="CY252">
        <v>5.4599999999999999E-5</v>
      </c>
      <c r="CZ252">
        <v>9.9099999999999996E-5</v>
      </c>
      <c r="DA252">
        <v>1.3770000000000001E-4</v>
      </c>
      <c r="DB252">
        <v>1.9090000000000001E-4</v>
      </c>
      <c r="DC252">
        <v>2.2039999999999999E-4</v>
      </c>
      <c r="DD252">
        <v>2.2279999999999999E-4</v>
      </c>
      <c r="DE252">
        <v>1.9039999999999999E-4</v>
      </c>
      <c r="DF252">
        <v>1.3469999999999999E-4</v>
      </c>
      <c r="DG252">
        <v>1.3339999999999999E-4</v>
      </c>
      <c r="DH252">
        <v>1.2760000000000001E-4</v>
      </c>
      <c r="DI252">
        <v>1.2789999999999999E-4</v>
      </c>
    </row>
    <row r="253" spans="1:113" x14ac:dyDescent="0.25">
      <c r="A253" t="str">
        <f t="shared" si="4"/>
        <v>Other / Blank / None_All_All_All_All_0 to 20 kW_44080</v>
      </c>
      <c r="B253" t="s">
        <v>155</v>
      </c>
      <c r="C253" t="s">
        <v>231</v>
      </c>
      <c r="D253" t="s">
        <v>232</v>
      </c>
      <c r="E253" t="s">
        <v>2</v>
      </c>
      <c r="F253" t="s">
        <v>2</v>
      </c>
      <c r="G253" t="s">
        <v>2</v>
      </c>
      <c r="H253" t="s">
        <v>2</v>
      </c>
      <c r="I253" t="s">
        <v>208</v>
      </c>
      <c r="J253" s="11">
        <v>44080</v>
      </c>
      <c r="K253">
        <v>15</v>
      </c>
      <c r="L253">
        <v>18</v>
      </c>
      <c r="M253">
        <v>17948</v>
      </c>
      <c r="N253">
        <v>0</v>
      </c>
      <c r="O253">
        <v>0</v>
      </c>
      <c r="P253">
        <v>0</v>
      </c>
      <c r="Q253">
        <v>0</v>
      </c>
      <c r="R253">
        <v>1.210405</v>
      </c>
      <c r="S253">
        <v>1.1672020000000001</v>
      </c>
      <c r="T253">
        <v>1.1392370000000001</v>
      </c>
      <c r="U253">
        <v>1.113343</v>
      </c>
      <c r="V253">
        <v>1.105262</v>
      </c>
      <c r="W253">
        <v>1.111837</v>
      </c>
      <c r="X253">
        <v>1.0898060000000001</v>
      </c>
      <c r="Y253">
        <v>1.038001</v>
      </c>
      <c r="Z253">
        <v>1.11389</v>
      </c>
      <c r="AA253">
        <v>1.2725359999999999</v>
      </c>
      <c r="AB253">
        <v>1.4918499999999999</v>
      </c>
      <c r="AC253">
        <v>1.6518269999999999</v>
      </c>
      <c r="AD253">
        <v>1.733717</v>
      </c>
      <c r="AE253">
        <v>1.805164</v>
      </c>
      <c r="AF253">
        <v>1.851105</v>
      </c>
      <c r="AG253">
        <v>1.8811260000000001</v>
      </c>
      <c r="AH253">
        <v>1.8785179999999999</v>
      </c>
      <c r="AI253">
        <v>1.813361</v>
      </c>
      <c r="AJ253">
        <v>1.7005239999999999</v>
      </c>
      <c r="AK253">
        <v>1.68144</v>
      </c>
      <c r="AL253">
        <v>1.626379</v>
      </c>
      <c r="AM253">
        <v>1.499047</v>
      </c>
      <c r="AN253">
        <v>1.3894150000000001</v>
      </c>
      <c r="AO253">
        <v>1.3141670000000001</v>
      </c>
      <c r="AP253">
        <v>79.414159999999995</v>
      </c>
      <c r="AQ253">
        <v>76.720119999999994</v>
      </c>
      <c r="AR253">
        <v>75.444720000000004</v>
      </c>
      <c r="AS253">
        <v>74.619960000000006</v>
      </c>
      <c r="AT253">
        <v>73.374979999999994</v>
      </c>
      <c r="AU253">
        <v>72.669240000000002</v>
      </c>
      <c r="AV253">
        <v>71.814250000000001</v>
      </c>
      <c r="AW253">
        <v>70.97081</v>
      </c>
      <c r="AX253">
        <v>73.840509999999995</v>
      </c>
      <c r="AY253">
        <v>80.494169999999997</v>
      </c>
      <c r="AZ253">
        <v>86.144450000000006</v>
      </c>
      <c r="BA253">
        <v>91.918459999999996</v>
      </c>
      <c r="BB253">
        <v>97.110929999999996</v>
      </c>
      <c r="BC253">
        <v>100.5856</v>
      </c>
      <c r="BD253">
        <v>102.1626</v>
      </c>
      <c r="BE253">
        <v>103.1323</v>
      </c>
      <c r="BF253">
        <v>103.57299999999999</v>
      </c>
      <c r="BG253">
        <v>102.447</v>
      </c>
      <c r="BH253">
        <v>99.23706</v>
      </c>
      <c r="BI253">
        <v>95.127390000000005</v>
      </c>
      <c r="BJ253">
        <v>90.32226</v>
      </c>
      <c r="BK253">
        <v>86.635400000000004</v>
      </c>
      <c r="BL253">
        <v>84.101150000000004</v>
      </c>
      <c r="BM253">
        <v>81.954610000000002</v>
      </c>
      <c r="BN253">
        <v>1.17968E-2</v>
      </c>
      <c r="BO253">
        <v>9.5259000000000003E-3</v>
      </c>
      <c r="BP253">
        <v>8.2444000000000007E-3</v>
      </c>
      <c r="BQ253">
        <v>7.5525000000000002E-3</v>
      </c>
      <c r="BR253">
        <v>7.0862E-3</v>
      </c>
      <c r="BS253">
        <v>1.0732999999999999E-3</v>
      </c>
      <c r="BT253">
        <v>6.4733000000000004E-3</v>
      </c>
      <c r="BU253">
        <v>-2.2878E-3</v>
      </c>
      <c r="BV253">
        <v>-6.2868999999999998E-3</v>
      </c>
      <c r="BW253">
        <v>-3.9310999999999999E-3</v>
      </c>
      <c r="BX253">
        <v>-1.0608899999999999E-2</v>
      </c>
      <c r="BY253">
        <v>3.1889000000000002E-3</v>
      </c>
      <c r="BZ253">
        <v>4.4684E-3</v>
      </c>
      <c r="CA253">
        <v>3.4558000000000002E-3</v>
      </c>
      <c r="CB253">
        <v>1.18558E-2</v>
      </c>
      <c r="CC253">
        <v>2.59589E-2</v>
      </c>
      <c r="CD253">
        <v>3.5081599999999998E-2</v>
      </c>
      <c r="CE253">
        <v>3.3987000000000003E-2</v>
      </c>
      <c r="CF253">
        <v>2.04177E-2</v>
      </c>
      <c r="CG253">
        <v>2.4114699999999999E-2</v>
      </c>
      <c r="CH253">
        <v>1.11454E-2</v>
      </c>
      <c r="CI253">
        <v>1.3162699999999999E-2</v>
      </c>
      <c r="CJ253">
        <v>9.946E-3</v>
      </c>
      <c r="CK253">
        <v>9.5309000000000001E-3</v>
      </c>
      <c r="CL253">
        <v>1.695E-4</v>
      </c>
      <c r="CM253">
        <v>1.7019999999999999E-4</v>
      </c>
      <c r="CN253">
        <v>1.816E-4</v>
      </c>
      <c r="CO253">
        <v>1.751E-4</v>
      </c>
      <c r="CP253">
        <v>1.6530000000000001E-4</v>
      </c>
      <c r="CQ253">
        <v>1.6909999999999999E-4</v>
      </c>
      <c r="CR253">
        <v>1.693E-4</v>
      </c>
      <c r="CS253">
        <v>1.417E-4</v>
      </c>
      <c r="CT253">
        <v>1.485E-4</v>
      </c>
      <c r="CU253">
        <v>1.0959999999999999E-4</v>
      </c>
      <c r="CV253" s="25">
        <v>3.9100000000000002E-5</v>
      </c>
      <c r="CW253" s="25">
        <v>1.4E-5</v>
      </c>
      <c r="CX253" s="25">
        <v>4.4799999999999998E-5</v>
      </c>
      <c r="CY253">
        <v>1.4339999999999999E-4</v>
      </c>
      <c r="CZ253">
        <v>2.1890000000000001E-4</v>
      </c>
      <c r="DA253">
        <v>2.8959999999999999E-4</v>
      </c>
      <c r="DB253">
        <v>3.5790000000000003E-4</v>
      </c>
      <c r="DC253">
        <v>3.9310000000000001E-4</v>
      </c>
      <c r="DD253">
        <v>3.9760000000000002E-4</v>
      </c>
      <c r="DE253">
        <v>3.0800000000000001E-4</v>
      </c>
      <c r="DF253">
        <v>2.4049999999999999E-4</v>
      </c>
      <c r="DG253">
        <v>3.0249999999999998E-4</v>
      </c>
      <c r="DH253">
        <v>2.5599999999999999E-4</v>
      </c>
      <c r="DI253">
        <v>2.4279999999999999E-4</v>
      </c>
    </row>
    <row r="254" spans="1:113" x14ac:dyDescent="0.25">
      <c r="A254" t="str">
        <f t="shared" si="4"/>
        <v>Other / Blank / None_All_All_All_All_0 to 20 kW_2958465</v>
      </c>
      <c r="B254" t="s">
        <v>169</v>
      </c>
      <c r="C254" t="s">
        <v>231</v>
      </c>
      <c r="D254" t="s">
        <v>232</v>
      </c>
      <c r="E254" t="s">
        <v>2</v>
      </c>
      <c r="F254" t="s">
        <v>2</v>
      </c>
      <c r="G254" t="s">
        <v>2</v>
      </c>
      <c r="H254" t="s">
        <v>2</v>
      </c>
      <c r="I254" t="s">
        <v>208</v>
      </c>
      <c r="J254" s="11">
        <v>2958465</v>
      </c>
      <c r="K254">
        <v>15</v>
      </c>
      <c r="L254">
        <v>18</v>
      </c>
      <c r="M254">
        <v>17946.38</v>
      </c>
      <c r="N254">
        <v>0</v>
      </c>
      <c r="O254">
        <v>0</v>
      </c>
      <c r="P254">
        <v>0</v>
      </c>
      <c r="Q254">
        <v>0</v>
      </c>
      <c r="R254">
        <v>1.170671</v>
      </c>
      <c r="S254">
        <v>1.131543</v>
      </c>
      <c r="T254">
        <v>1.0992599999999999</v>
      </c>
      <c r="U254">
        <v>1.081378</v>
      </c>
      <c r="V254">
        <v>1.089337</v>
      </c>
      <c r="W254">
        <v>1.129346</v>
      </c>
      <c r="X254">
        <v>1.159313</v>
      </c>
      <c r="Y254">
        <v>1.300179</v>
      </c>
      <c r="Z254">
        <v>1.568587</v>
      </c>
      <c r="AA254">
        <v>1.7849170000000001</v>
      </c>
      <c r="AB254">
        <v>1.988162</v>
      </c>
      <c r="AC254">
        <v>2.1366890000000001</v>
      </c>
      <c r="AD254">
        <v>2.2139509999999998</v>
      </c>
      <c r="AE254">
        <v>2.2901739999999999</v>
      </c>
      <c r="AF254">
        <v>2.332992</v>
      </c>
      <c r="AG254">
        <v>2.3247140000000002</v>
      </c>
      <c r="AH254">
        <v>2.1984499999999998</v>
      </c>
      <c r="AI254">
        <v>1.911251</v>
      </c>
      <c r="AJ254">
        <v>1.707565</v>
      </c>
      <c r="AK254">
        <v>1.5868040000000001</v>
      </c>
      <c r="AL254">
        <v>1.5488599999999999</v>
      </c>
      <c r="AM254">
        <v>1.4489190000000001</v>
      </c>
      <c r="AN254">
        <v>1.332057</v>
      </c>
      <c r="AO254">
        <v>1.2461</v>
      </c>
      <c r="AP254">
        <v>76.117779999999996</v>
      </c>
      <c r="AQ254">
        <v>74.47175</v>
      </c>
      <c r="AR254">
        <v>73.114949999999993</v>
      </c>
      <c r="AS254">
        <v>71.844809999999995</v>
      </c>
      <c r="AT254">
        <v>70.699920000000006</v>
      </c>
      <c r="AU254">
        <v>69.728009999999998</v>
      </c>
      <c r="AV254">
        <v>69.023219999999995</v>
      </c>
      <c r="AW254">
        <v>69.900829999999999</v>
      </c>
      <c r="AX254">
        <v>73.014259999999993</v>
      </c>
      <c r="AY254">
        <v>76.790360000000007</v>
      </c>
      <c r="AZ254">
        <v>80.854910000000004</v>
      </c>
      <c r="BA254">
        <v>84.988590000000002</v>
      </c>
      <c r="BB254">
        <v>88.82714</v>
      </c>
      <c r="BC254">
        <v>91.198549999999997</v>
      </c>
      <c r="BD254">
        <v>92.958020000000005</v>
      </c>
      <c r="BE254">
        <v>94.173220000000001</v>
      </c>
      <c r="BF254">
        <v>94.584109999999995</v>
      </c>
      <c r="BG254">
        <v>93.49924</v>
      </c>
      <c r="BH254">
        <v>91.529250000000005</v>
      </c>
      <c r="BI254">
        <v>88.789169999999999</v>
      </c>
      <c r="BJ254">
        <v>85.087109999999996</v>
      </c>
      <c r="BK254">
        <v>81.987110000000001</v>
      </c>
      <c r="BL254">
        <v>79.806920000000005</v>
      </c>
      <c r="BM254">
        <v>77.96996</v>
      </c>
      <c r="BN254">
        <v>-1.1058000000000001E-3</v>
      </c>
      <c r="BO254">
        <v>2.7745000000000001E-3</v>
      </c>
      <c r="BP254">
        <v>2.8823999999999998E-3</v>
      </c>
      <c r="BQ254">
        <v>4.5075000000000002E-3</v>
      </c>
      <c r="BR254">
        <v>5.7142E-3</v>
      </c>
      <c r="BS254">
        <v>3.1426000000000002E-3</v>
      </c>
      <c r="BT254">
        <v>-6.4289999999999996E-4</v>
      </c>
      <c r="BU254">
        <v>-4.3302000000000002E-3</v>
      </c>
      <c r="BV254">
        <v>-1.11617E-2</v>
      </c>
      <c r="BW254">
        <v>-8.8462000000000002E-3</v>
      </c>
      <c r="BX254">
        <v>-3.9719000000000004E-3</v>
      </c>
      <c r="BY254">
        <v>1.7665000000000001E-3</v>
      </c>
      <c r="BZ254">
        <v>8.6295999999999994E-3</v>
      </c>
      <c r="CA254">
        <v>1.4110599999999999E-2</v>
      </c>
      <c r="CB254">
        <v>3.5101800000000002E-2</v>
      </c>
      <c r="CC254">
        <v>4.4068900000000001E-2</v>
      </c>
      <c r="CD254">
        <v>4.1182200000000002E-2</v>
      </c>
      <c r="CE254">
        <v>3.03953E-2</v>
      </c>
      <c r="CF254">
        <v>9.8718999999999994E-3</v>
      </c>
      <c r="CG254">
        <v>8.5441000000000007E-3</v>
      </c>
      <c r="CH254">
        <v>5.195E-4</v>
      </c>
      <c r="CI254">
        <v>-9.4140000000000001E-4</v>
      </c>
      <c r="CJ254">
        <v>-7.5250000000000002E-4</v>
      </c>
      <c r="CK254">
        <v>7.8379999999999997E-4</v>
      </c>
      <c r="CL254">
        <v>1.1199999999999999E-5</v>
      </c>
      <c r="CM254">
        <v>1.1199999999999999E-5</v>
      </c>
      <c r="CN254">
        <v>1.2500000000000001E-5</v>
      </c>
      <c r="CO254">
        <v>1.2099999999999999E-5</v>
      </c>
      <c r="CP254">
        <v>1.1E-5</v>
      </c>
      <c r="CQ254">
        <v>1.0699999999999999E-5</v>
      </c>
      <c r="CR254">
        <v>1.0499999999999999E-5</v>
      </c>
      <c r="CS254" s="25">
        <v>8.2600000000000005E-6</v>
      </c>
      <c r="CT254" s="25">
        <v>5.7699999999999998E-6</v>
      </c>
      <c r="CU254" s="25">
        <v>3.1300000000000001E-6</v>
      </c>
      <c r="CV254" s="25">
        <v>1.0100000000000001E-6</v>
      </c>
      <c r="CW254" s="25">
        <v>3.3099999999999999E-7</v>
      </c>
      <c r="CX254" s="25">
        <v>1.28E-6</v>
      </c>
      <c r="CY254" s="25">
        <v>4.9300000000000002E-6</v>
      </c>
      <c r="CZ254" s="25">
        <v>8.2500000000000006E-6</v>
      </c>
      <c r="DA254">
        <v>1.13E-5</v>
      </c>
      <c r="DB254">
        <v>1.5500000000000001E-5</v>
      </c>
      <c r="DC254">
        <v>1.8499999999999999E-5</v>
      </c>
      <c r="DD254">
        <v>1.8700000000000001E-5</v>
      </c>
      <c r="DE254">
        <v>1.6500000000000001E-5</v>
      </c>
      <c r="DF254">
        <v>1.27E-5</v>
      </c>
      <c r="DG254">
        <v>1.2799999999999999E-5</v>
      </c>
      <c r="DH254">
        <v>1.19E-5</v>
      </c>
      <c r="DI254">
        <v>1.2E-5</v>
      </c>
    </row>
    <row r="255" spans="1:113" x14ac:dyDescent="0.25">
      <c r="A255" t="str">
        <f t="shared" si="4"/>
        <v>All_All_All_No_All_0 to 20 kW_43978</v>
      </c>
      <c r="B255" t="s">
        <v>155</v>
      </c>
      <c r="C255" t="s">
        <v>233</v>
      </c>
      <c r="D255" t="s">
        <v>2</v>
      </c>
      <c r="E255" t="s">
        <v>2</v>
      </c>
      <c r="F255" t="s">
        <v>2</v>
      </c>
      <c r="G255" t="s">
        <v>206</v>
      </c>
      <c r="H255" t="s">
        <v>2</v>
      </c>
      <c r="I255" t="s">
        <v>208</v>
      </c>
      <c r="J255" s="11">
        <v>43978</v>
      </c>
      <c r="K255">
        <v>15</v>
      </c>
      <c r="L255">
        <v>18</v>
      </c>
      <c r="M255">
        <v>86802</v>
      </c>
      <c r="N255">
        <v>0</v>
      </c>
      <c r="O255">
        <v>0</v>
      </c>
      <c r="P255">
        <v>0</v>
      </c>
      <c r="Q255">
        <v>0</v>
      </c>
      <c r="R255">
        <v>1.2375719999999999</v>
      </c>
      <c r="S255">
        <v>1.1966460000000001</v>
      </c>
      <c r="T255">
        <v>1.162277</v>
      </c>
      <c r="U255">
        <v>1.145429</v>
      </c>
      <c r="V255">
        <v>1.1431249999999999</v>
      </c>
      <c r="W255">
        <v>1.1486890000000001</v>
      </c>
      <c r="X255">
        <v>1.1242559999999999</v>
      </c>
      <c r="Y255">
        <v>1.3354170000000001</v>
      </c>
      <c r="Z255">
        <v>1.654126</v>
      </c>
      <c r="AA255">
        <v>1.920193</v>
      </c>
      <c r="AB255">
        <v>2.1211259999999998</v>
      </c>
      <c r="AC255">
        <v>2.257431</v>
      </c>
      <c r="AD255">
        <v>2.3321610000000002</v>
      </c>
      <c r="AE255">
        <v>2.4149080000000001</v>
      </c>
      <c r="AF255">
        <v>2.4448919999999998</v>
      </c>
      <c r="AG255">
        <v>2.39906</v>
      </c>
      <c r="AH255">
        <v>2.240345</v>
      </c>
      <c r="AI255">
        <v>1.9315340000000001</v>
      </c>
      <c r="AJ255">
        <v>1.7368129999999999</v>
      </c>
      <c r="AK255">
        <v>1.6077699999999999</v>
      </c>
      <c r="AL255">
        <v>1.5870850000000001</v>
      </c>
      <c r="AM255">
        <v>1.51295</v>
      </c>
      <c r="AN255">
        <v>1.3925289999999999</v>
      </c>
      <c r="AO255">
        <v>1.3078920000000001</v>
      </c>
      <c r="AP255">
        <v>75.408950000000004</v>
      </c>
      <c r="AQ255">
        <v>75.170500000000004</v>
      </c>
      <c r="AR255">
        <v>73.289519999999996</v>
      </c>
      <c r="AS255">
        <v>71.628510000000006</v>
      </c>
      <c r="AT255">
        <v>70.264949999999999</v>
      </c>
      <c r="AU255">
        <v>68.984800000000007</v>
      </c>
      <c r="AV255">
        <v>68.469009999999997</v>
      </c>
      <c r="AW255">
        <v>71.140680000000003</v>
      </c>
      <c r="AX255">
        <v>75.307699999999997</v>
      </c>
      <c r="AY255">
        <v>79.639750000000006</v>
      </c>
      <c r="AZ255">
        <v>83.275369999999995</v>
      </c>
      <c r="BA255">
        <v>86.399919999999995</v>
      </c>
      <c r="BB255">
        <v>89.678629999999998</v>
      </c>
      <c r="BC255">
        <v>92.175219999999996</v>
      </c>
      <c r="BD255">
        <v>94.060410000000005</v>
      </c>
      <c r="BE255">
        <v>94.448970000000003</v>
      </c>
      <c r="BF255">
        <v>94.394670000000005</v>
      </c>
      <c r="BG255">
        <v>93.933899999999994</v>
      </c>
      <c r="BH255">
        <v>92.63167</v>
      </c>
      <c r="BI255">
        <v>89.893510000000006</v>
      </c>
      <c r="BJ255">
        <v>85.774829999999994</v>
      </c>
      <c r="BK255">
        <v>81.845969999999994</v>
      </c>
      <c r="BL255">
        <v>78.593389999999999</v>
      </c>
      <c r="BM255">
        <v>76.399720000000002</v>
      </c>
      <c r="BN255">
        <v>-2.4064999999999998E-3</v>
      </c>
      <c r="BO255">
        <v>4.1882000000000004E-3</v>
      </c>
      <c r="BP255">
        <v>3.2921000000000001E-3</v>
      </c>
      <c r="BQ255">
        <v>5.2373999999999997E-3</v>
      </c>
      <c r="BR255">
        <v>5.6552E-3</v>
      </c>
      <c r="BS255">
        <v>4.6709999999999998E-3</v>
      </c>
      <c r="BT255">
        <v>-2.5443000000000002E-3</v>
      </c>
      <c r="BU255">
        <v>-6.7520999999999996E-3</v>
      </c>
      <c r="BV255">
        <v>-2.2001300000000001E-2</v>
      </c>
      <c r="BW255">
        <v>-2.3291800000000001E-2</v>
      </c>
      <c r="BX255">
        <v>-5.6960999999999999E-3</v>
      </c>
      <c r="BY255">
        <v>1.5254000000000001E-3</v>
      </c>
      <c r="BZ255">
        <v>1.24587E-2</v>
      </c>
      <c r="CA255">
        <v>1.9781799999999999E-2</v>
      </c>
      <c r="CB255">
        <v>4.4263700000000003E-2</v>
      </c>
      <c r="CC255">
        <v>4.8081199999999998E-2</v>
      </c>
      <c r="CD255">
        <v>4.4166799999999999E-2</v>
      </c>
      <c r="CE255">
        <v>3.43218E-2</v>
      </c>
      <c r="CF255">
        <v>1.0654500000000001E-2</v>
      </c>
      <c r="CG255">
        <v>8.7819000000000005E-3</v>
      </c>
      <c r="CH255">
        <v>8.7569999999999998E-4</v>
      </c>
      <c r="CI255">
        <v>-2.3102999999999999E-3</v>
      </c>
      <c r="CJ255">
        <v>-2.7958000000000002E-3</v>
      </c>
      <c r="CK255">
        <v>-7.6369999999999997E-4</v>
      </c>
      <c r="CL255">
        <v>1.4600000000000001E-5</v>
      </c>
      <c r="CM255">
        <v>1.4600000000000001E-5</v>
      </c>
      <c r="CN255">
        <v>1.49E-5</v>
      </c>
      <c r="CO255">
        <v>1.36E-5</v>
      </c>
      <c r="CP255">
        <v>1.1800000000000001E-5</v>
      </c>
      <c r="CQ255">
        <v>1.04E-5</v>
      </c>
      <c r="CR255">
        <v>1.34E-5</v>
      </c>
      <c r="CS255">
        <v>1.1E-5</v>
      </c>
      <c r="CT255" s="25">
        <v>8.9299999999999992E-6</v>
      </c>
      <c r="CU255" s="25">
        <v>5.0000000000000004E-6</v>
      </c>
      <c r="CV255" s="25">
        <v>1.68E-6</v>
      </c>
      <c r="CW255" s="25">
        <v>5.2E-7</v>
      </c>
      <c r="CX255" s="25">
        <v>1.55E-6</v>
      </c>
      <c r="CY255" s="25">
        <v>4.7199999999999997E-6</v>
      </c>
      <c r="CZ255" s="25">
        <v>8.0299999999999994E-6</v>
      </c>
      <c r="DA255">
        <v>1.0900000000000001E-5</v>
      </c>
      <c r="DB255">
        <v>1.56E-5</v>
      </c>
      <c r="DC255">
        <v>2.0699999999999998E-5</v>
      </c>
      <c r="DD255">
        <v>2.16E-5</v>
      </c>
      <c r="DE255">
        <v>2.19E-5</v>
      </c>
      <c r="DF255">
        <v>1.8300000000000001E-5</v>
      </c>
      <c r="DG255">
        <v>1.6399999999999999E-5</v>
      </c>
      <c r="DH255">
        <v>1.5400000000000002E-5</v>
      </c>
      <c r="DI255">
        <v>1.5099999999999999E-5</v>
      </c>
    </row>
    <row r="256" spans="1:113" x14ac:dyDescent="0.25">
      <c r="A256" t="str">
        <f t="shared" si="4"/>
        <v>All_All_All_No_All_0 to 20 kW_44006</v>
      </c>
      <c r="B256" t="s">
        <v>155</v>
      </c>
      <c r="C256" t="s">
        <v>233</v>
      </c>
      <c r="D256" t="s">
        <v>2</v>
      </c>
      <c r="E256" t="s">
        <v>2</v>
      </c>
      <c r="F256" t="s">
        <v>2</v>
      </c>
      <c r="G256" t="s">
        <v>206</v>
      </c>
      <c r="H256" t="s">
        <v>2</v>
      </c>
      <c r="I256" t="s">
        <v>208</v>
      </c>
      <c r="J256" s="11">
        <v>44006</v>
      </c>
      <c r="K256">
        <v>15</v>
      </c>
      <c r="L256">
        <v>18</v>
      </c>
      <c r="M256">
        <v>86835</v>
      </c>
      <c r="N256">
        <v>0</v>
      </c>
      <c r="O256">
        <v>0</v>
      </c>
      <c r="P256">
        <v>0</v>
      </c>
      <c r="Q256">
        <v>0</v>
      </c>
      <c r="R256">
        <v>1.2849269999999999</v>
      </c>
      <c r="S256">
        <v>1.2345280000000001</v>
      </c>
      <c r="T256">
        <v>1.199357</v>
      </c>
      <c r="U256">
        <v>1.1801550000000001</v>
      </c>
      <c r="V256">
        <v>1.180207</v>
      </c>
      <c r="W256">
        <v>1.185948</v>
      </c>
      <c r="X256">
        <v>1.17073</v>
      </c>
      <c r="Y256">
        <v>1.3813869999999999</v>
      </c>
      <c r="Z256">
        <v>1.694903</v>
      </c>
      <c r="AA256">
        <v>1.939101</v>
      </c>
      <c r="AB256">
        <v>2.1355930000000001</v>
      </c>
      <c r="AC256">
        <v>2.292424</v>
      </c>
      <c r="AD256">
        <v>2.3647339999999999</v>
      </c>
      <c r="AE256">
        <v>2.4681700000000002</v>
      </c>
      <c r="AF256">
        <v>2.5322339999999999</v>
      </c>
      <c r="AG256">
        <v>2.5078870000000002</v>
      </c>
      <c r="AH256">
        <v>2.374593</v>
      </c>
      <c r="AI256">
        <v>2.0527950000000001</v>
      </c>
      <c r="AJ256">
        <v>1.833569</v>
      </c>
      <c r="AK256">
        <v>1.683584</v>
      </c>
      <c r="AL256">
        <v>1.6253649999999999</v>
      </c>
      <c r="AM256">
        <v>1.5626260000000001</v>
      </c>
      <c r="AN256">
        <v>1.4413050000000001</v>
      </c>
      <c r="AO256">
        <v>1.3554109999999999</v>
      </c>
      <c r="AP256">
        <v>73.756659999999997</v>
      </c>
      <c r="AQ256">
        <v>71.602149999999995</v>
      </c>
      <c r="AR256">
        <v>69.951220000000006</v>
      </c>
      <c r="AS256">
        <v>68.474609999999998</v>
      </c>
      <c r="AT256">
        <v>67.508660000000006</v>
      </c>
      <c r="AU256">
        <v>66.59496</v>
      </c>
      <c r="AV256">
        <v>66.250770000000003</v>
      </c>
      <c r="AW256">
        <v>67.011080000000007</v>
      </c>
      <c r="AX256">
        <v>69.951949999999997</v>
      </c>
      <c r="AY256">
        <v>73.470479999999995</v>
      </c>
      <c r="AZ256">
        <v>77.238050000000001</v>
      </c>
      <c r="BA256">
        <v>81.541030000000006</v>
      </c>
      <c r="BB256">
        <v>84.442840000000004</v>
      </c>
      <c r="BC256">
        <v>87.377920000000003</v>
      </c>
      <c r="BD256">
        <v>89.461380000000005</v>
      </c>
      <c r="BE256">
        <v>90.706299999999999</v>
      </c>
      <c r="BF256">
        <v>91.210149999999999</v>
      </c>
      <c r="BG256">
        <v>91.056010000000001</v>
      </c>
      <c r="BH256">
        <v>90.093389999999999</v>
      </c>
      <c r="BI256">
        <v>87.955259999999996</v>
      </c>
      <c r="BJ256">
        <v>84.685450000000003</v>
      </c>
      <c r="BK256">
        <v>80.986350000000002</v>
      </c>
      <c r="BL256">
        <v>78.073310000000006</v>
      </c>
      <c r="BM256">
        <v>75.934870000000004</v>
      </c>
      <c r="BN256">
        <v>-8.2047000000000005E-3</v>
      </c>
      <c r="BO256">
        <v>-3.6966E-3</v>
      </c>
      <c r="BP256">
        <v>-3.4204999999999999E-3</v>
      </c>
      <c r="BQ256">
        <v>-2.2433000000000002E-3</v>
      </c>
      <c r="BR256">
        <v>5.1799999999999999E-5</v>
      </c>
      <c r="BS256">
        <v>-9.6369999999999995E-4</v>
      </c>
      <c r="BT256">
        <v>-4.7917000000000003E-3</v>
      </c>
      <c r="BU256">
        <v>-3.6533999999999998E-3</v>
      </c>
      <c r="BV256">
        <v>-7.8458999999999994E-3</v>
      </c>
      <c r="BW256">
        <v>-4.3730000000000002E-3</v>
      </c>
      <c r="BX256">
        <v>1.3247000000000001E-3</v>
      </c>
      <c r="BY256">
        <v>5.2550000000000003E-4</v>
      </c>
      <c r="BZ256">
        <v>6.1475999999999996E-3</v>
      </c>
      <c r="CA256">
        <v>1.30954E-2</v>
      </c>
      <c r="CB256">
        <v>3.3151399999999998E-2</v>
      </c>
      <c r="CC256">
        <v>3.9846899999999998E-2</v>
      </c>
      <c r="CD256">
        <v>3.1841899999999999E-2</v>
      </c>
      <c r="CE256">
        <v>2.0873599999999999E-2</v>
      </c>
      <c r="CF256">
        <v>2.5736999999999999E-3</v>
      </c>
      <c r="CG256">
        <v>9.4030000000000003E-4</v>
      </c>
      <c r="CH256">
        <v>-5.1923999999999998E-3</v>
      </c>
      <c r="CI256">
        <v>-6.4818999999999996E-3</v>
      </c>
      <c r="CJ256">
        <v>-4.816E-3</v>
      </c>
      <c r="CK256">
        <v>-3.8238999999999999E-3</v>
      </c>
      <c r="CL256">
        <v>1.9700000000000001E-5</v>
      </c>
      <c r="CM256">
        <v>1.9000000000000001E-5</v>
      </c>
      <c r="CN256">
        <v>2.0400000000000001E-5</v>
      </c>
      <c r="CO256">
        <v>1.9000000000000001E-5</v>
      </c>
      <c r="CP256">
        <v>1.6699999999999999E-5</v>
      </c>
      <c r="CQ256">
        <v>1.5500000000000001E-5</v>
      </c>
      <c r="CR256">
        <v>1.6200000000000001E-5</v>
      </c>
      <c r="CS256">
        <v>1.1800000000000001E-5</v>
      </c>
      <c r="CT256">
        <v>1.0499999999999999E-5</v>
      </c>
      <c r="CU256" s="25">
        <v>5.9499999999999998E-6</v>
      </c>
      <c r="CV256" s="25">
        <v>1.31E-6</v>
      </c>
      <c r="CW256" s="25">
        <v>5.7400000000000003E-7</v>
      </c>
      <c r="CX256" s="25">
        <v>1.5600000000000001E-6</v>
      </c>
      <c r="CY256" s="25">
        <v>6.7499999999999997E-6</v>
      </c>
      <c r="CZ256">
        <v>1.2300000000000001E-5</v>
      </c>
      <c r="DA256">
        <v>1.7200000000000001E-5</v>
      </c>
      <c r="DB256">
        <v>2.3600000000000001E-5</v>
      </c>
      <c r="DC256">
        <v>3.1399999999999998E-5</v>
      </c>
      <c r="DD256">
        <v>3.2299999999999999E-5</v>
      </c>
      <c r="DE256">
        <v>3.1900000000000003E-5</v>
      </c>
      <c r="DF256">
        <v>2.5700000000000001E-5</v>
      </c>
      <c r="DG256">
        <v>2.41E-5</v>
      </c>
      <c r="DH256">
        <v>2.1999999999999999E-5</v>
      </c>
      <c r="DI256">
        <v>2.1500000000000001E-5</v>
      </c>
    </row>
    <row r="257" spans="1:113" x14ac:dyDescent="0.25">
      <c r="A257" t="str">
        <f t="shared" si="4"/>
        <v>All_All_All_No_All_0 to 20 kW_44007</v>
      </c>
      <c r="B257" t="s">
        <v>155</v>
      </c>
      <c r="C257" t="s">
        <v>233</v>
      </c>
      <c r="D257" t="s">
        <v>2</v>
      </c>
      <c r="E257" t="s">
        <v>2</v>
      </c>
      <c r="F257" t="s">
        <v>2</v>
      </c>
      <c r="G257" t="s">
        <v>206</v>
      </c>
      <c r="H257" t="s">
        <v>2</v>
      </c>
      <c r="I257" t="s">
        <v>208</v>
      </c>
      <c r="J257" s="11">
        <v>44007</v>
      </c>
      <c r="K257">
        <v>15</v>
      </c>
      <c r="L257">
        <v>18</v>
      </c>
      <c r="M257">
        <v>86837</v>
      </c>
      <c r="N257">
        <v>0</v>
      </c>
      <c r="O257">
        <v>0</v>
      </c>
      <c r="P257">
        <v>0</v>
      </c>
      <c r="Q257">
        <v>0</v>
      </c>
      <c r="R257">
        <v>1.2901290000000001</v>
      </c>
      <c r="S257">
        <v>1.2452369999999999</v>
      </c>
      <c r="T257">
        <v>1.2075089999999999</v>
      </c>
      <c r="U257">
        <v>1.188264</v>
      </c>
      <c r="V257">
        <v>1.187478</v>
      </c>
      <c r="W257">
        <v>1.195336</v>
      </c>
      <c r="X257">
        <v>1.180302</v>
      </c>
      <c r="Y257">
        <v>1.395823</v>
      </c>
      <c r="Z257">
        <v>1.7190510000000001</v>
      </c>
      <c r="AA257">
        <v>1.9849250000000001</v>
      </c>
      <c r="AB257">
        <v>2.1903600000000001</v>
      </c>
      <c r="AC257">
        <v>2.3411819999999999</v>
      </c>
      <c r="AD257">
        <v>2.4243700000000001</v>
      </c>
      <c r="AE257">
        <v>2.518802</v>
      </c>
      <c r="AF257">
        <v>2.5661700000000001</v>
      </c>
      <c r="AG257">
        <v>2.5520860000000001</v>
      </c>
      <c r="AH257">
        <v>2.4051119999999999</v>
      </c>
      <c r="AI257">
        <v>2.066211</v>
      </c>
      <c r="AJ257">
        <v>1.844163</v>
      </c>
      <c r="AK257">
        <v>1.692345</v>
      </c>
      <c r="AL257">
        <v>1.642806</v>
      </c>
      <c r="AM257">
        <v>1.590177</v>
      </c>
      <c r="AN257">
        <v>1.460693</v>
      </c>
      <c r="AO257">
        <v>1.3671249999999999</v>
      </c>
      <c r="AP257">
        <v>74.962270000000004</v>
      </c>
      <c r="AQ257">
        <v>73.27861</v>
      </c>
      <c r="AR257">
        <v>71.794470000000004</v>
      </c>
      <c r="AS257">
        <v>70.615799999999993</v>
      </c>
      <c r="AT257">
        <v>69.396370000000005</v>
      </c>
      <c r="AU257">
        <v>68.441749999999999</v>
      </c>
      <c r="AV257">
        <v>67.674379999999999</v>
      </c>
      <c r="AW257">
        <v>69.022829999999999</v>
      </c>
      <c r="AX257">
        <v>71.829549999999998</v>
      </c>
      <c r="AY257">
        <v>75.601979999999998</v>
      </c>
      <c r="AZ257">
        <v>79.306290000000004</v>
      </c>
      <c r="BA257">
        <v>82.658559999999994</v>
      </c>
      <c r="BB257">
        <v>85.857489999999999</v>
      </c>
      <c r="BC257">
        <v>88.684960000000004</v>
      </c>
      <c r="BD257">
        <v>91.037199999999999</v>
      </c>
      <c r="BE257">
        <v>92.270269999999996</v>
      </c>
      <c r="BF257">
        <v>93.026840000000007</v>
      </c>
      <c r="BG257">
        <v>92.763310000000004</v>
      </c>
      <c r="BH257">
        <v>91.472409999999996</v>
      </c>
      <c r="BI257">
        <v>88.713570000000004</v>
      </c>
      <c r="BJ257">
        <v>85.057869999999994</v>
      </c>
      <c r="BK257">
        <v>81.098280000000003</v>
      </c>
      <c r="BL257">
        <v>78.175020000000004</v>
      </c>
      <c r="BM257">
        <v>76.307469999999995</v>
      </c>
      <c r="BN257">
        <v>-1.6329999999999999E-3</v>
      </c>
      <c r="BO257">
        <v>2.8668000000000001E-3</v>
      </c>
      <c r="BP257">
        <v>2.8888E-3</v>
      </c>
      <c r="BQ257">
        <v>5.0451000000000003E-3</v>
      </c>
      <c r="BR257">
        <v>5.8716000000000003E-3</v>
      </c>
      <c r="BS257">
        <v>4.8909000000000001E-3</v>
      </c>
      <c r="BT257">
        <v>-2.4245999999999998E-3</v>
      </c>
      <c r="BU257">
        <v>-3.3712E-3</v>
      </c>
      <c r="BV257">
        <v>-1.07776E-2</v>
      </c>
      <c r="BW257">
        <v>-1.0599300000000001E-2</v>
      </c>
      <c r="BX257">
        <v>-1.9203E-3</v>
      </c>
      <c r="BY257">
        <v>1.2703E-3</v>
      </c>
      <c r="BZ257">
        <v>7.8724999999999993E-3</v>
      </c>
      <c r="CA257">
        <v>1.49461E-2</v>
      </c>
      <c r="CB257">
        <v>3.7001199999999998E-2</v>
      </c>
      <c r="CC257">
        <v>4.2563900000000002E-2</v>
      </c>
      <c r="CD257">
        <v>3.9997999999999999E-2</v>
      </c>
      <c r="CE257">
        <v>3.1381100000000002E-2</v>
      </c>
      <c r="CF257">
        <v>9.6145999999999992E-3</v>
      </c>
      <c r="CG257">
        <v>7.1879999999999999E-3</v>
      </c>
      <c r="CH257">
        <v>6.7869999999999996E-4</v>
      </c>
      <c r="CI257">
        <v>-2.3912999999999998E-3</v>
      </c>
      <c r="CJ257">
        <v>-2.8124000000000001E-3</v>
      </c>
      <c r="CK257">
        <v>-4.84E-4</v>
      </c>
      <c r="CL257" s="25">
        <v>2.2799999999999999E-5</v>
      </c>
      <c r="CM257" s="25">
        <v>2.1999999999999999E-5</v>
      </c>
      <c r="CN257" s="25">
        <v>2.3300000000000001E-5</v>
      </c>
      <c r="CO257" s="25">
        <v>2.2099999999999998E-5</v>
      </c>
      <c r="CP257" s="25">
        <v>2.02E-5</v>
      </c>
      <c r="CQ257" s="25">
        <v>1.91E-5</v>
      </c>
      <c r="CR257" s="25">
        <v>1.9000000000000001E-5</v>
      </c>
      <c r="CS257" s="25">
        <v>1.43E-5</v>
      </c>
      <c r="CT257" s="25">
        <v>9.7999999999999993E-6</v>
      </c>
      <c r="CU257" s="25">
        <v>5.0100000000000003E-6</v>
      </c>
      <c r="CV257" s="25">
        <v>1.4899999999999999E-6</v>
      </c>
      <c r="CW257" s="25">
        <v>5.8699999999999995E-7</v>
      </c>
      <c r="CX257" s="25">
        <v>1.88E-6</v>
      </c>
      <c r="CY257" s="25">
        <v>7.1899999999999998E-6</v>
      </c>
      <c r="CZ257" s="25">
        <v>1.27E-5</v>
      </c>
      <c r="DA257" s="25">
        <v>1.8099999999999999E-5</v>
      </c>
      <c r="DB257" s="25">
        <v>2.6100000000000001E-5</v>
      </c>
      <c r="DC257" s="25">
        <v>3.2799999999999998E-5</v>
      </c>
      <c r="DD257" s="25">
        <v>3.3300000000000003E-5</v>
      </c>
      <c r="DE257" s="25">
        <v>3.2400000000000001E-5</v>
      </c>
      <c r="DF257" s="25">
        <v>2.76E-5</v>
      </c>
      <c r="DG257" s="25">
        <v>2.4700000000000001E-5</v>
      </c>
      <c r="DH257" s="25">
        <v>2.2500000000000001E-5</v>
      </c>
      <c r="DI257" s="25">
        <v>2.27E-5</v>
      </c>
    </row>
    <row r="258" spans="1:113" x14ac:dyDescent="0.25">
      <c r="A258" t="str">
        <f t="shared" si="4"/>
        <v>All_All_All_No_All_0 to 20 kW_44039</v>
      </c>
      <c r="B258" t="s">
        <v>155</v>
      </c>
      <c r="C258" t="s">
        <v>233</v>
      </c>
      <c r="D258" t="s">
        <v>2</v>
      </c>
      <c r="E258" t="s">
        <v>2</v>
      </c>
      <c r="F258" t="s">
        <v>2</v>
      </c>
      <c r="G258" t="s">
        <v>206</v>
      </c>
      <c r="H258" t="s">
        <v>2</v>
      </c>
      <c r="I258" t="s">
        <v>208</v>
      </c>
      <c r="J258" s="11">
        <v>44039</v>
      </c>
      <c r="K258">
        <v>15</v>
      </c>
      <c r="L258">
        <v>18</v>
      </c>
      <c r="M258">
        <v>86845</v>
      </c>
      <c r="N258">
        <v>0</v>
      </c>
      <c r="O258">
        <v>0</v>
      </c>
      <c r="P258">
        <v>0</v>
      </c>
      <c r="Q258">
        <v>0</v>
      </c>
      <c r="R258">
        <v>1.2011909999999999</v>
      </c>
      <c r="S258">
        <v>1.163046</v>
      </c>
      <c r="T258">
        <v>1.137842</v>
      </c>
      <c r="U258">
        <v>1.125437</v>
      </c>
      <c r="V258">
        <v>1.1296619999999999</v>
      </c>
      <c r="W258">
        <v>1.172121</v>
      </c>
      <c r="X258">
        <v>1.1439569999999999</v>
      </c>
      <c r="Y258">
        <v>1.309339</v>
      </c>
      <c r="Z258">
        <v>1.6010720000000001</v>
      </c>
      <c r="AA258">
        <v>1.817412</v>
      </c>
      <c r="AB258">
        <v>1.9892019999999999</v>
      </c>
      <c r="AC258">
        <v>2.1130330000000002</v>
      </c>
      <c r="AD258">
        <v>2.1972800000000001</v>
      </c>
      <c r="AE258">
        <v>2.2912080000000001</v>
      </c>
      <c r="AF258">
        <v>2.349701</v>
      </c>
      <c r="AG258">
        <v>2.3311799999999998</v>
      </c>
      <c r="AH258">
        <v>2.2025839999999999</v>
      </c>
      <c r="AI258">
        <v>1.886817</v>
      </c>
      <c r="AJ258">
        <v>1.676893</v>
      </c>
      <c r="AK258">
        <v>1.5390539999999999</v>
      </c>
      <c r="AL258">
        <v>1.528384</v>
      </c>
      <c r="AM258">
        <v>1.4695050000000001</v>
      </c>
      <c r="AN258">
        <v>1.365602</v>
      </c>
      <c r="AO258">
        <v>1.2808729999999999</v>
      </c>
      <c r="AP258">
        <v>72.460220000000007</v>
      </c>
      <c r="AQ258">
        <v>71.085269999999994</v>
      </c>
      <c r="AR258">
        <v>69.582589999999996</v>
      </c>
      <c r="AS258">
        <v>68.597970000000004</v>
      </c>
      <c r="AT258">
        <v>66.982039999999998</v>
      </c>
      <c r="AU258">
        <v>66.082449999999994</v>
      </c>
      <c r="AV258">
        <v>65.048389999999998</v>
      </c>
      <c r="AW258">
        <v>66.055909999999997</v>
      </c>
      <c r="AX258">
        <v>69.107820000000004</v>
      </c>
      <c r="AY258">
        <v>72.568770000000001</v>
      </c>
      <c r="AZ258">
        <v>76.487989999999996</v>
      </c>
      <c r="BA258">
        <v>80.527289999999994</v>
      </c>
      <c r="BB258">
        <v>84.672809999999998</v>
      </c>
      <c r="BC258">
        <v>87.713229999999996</v>
      </c>
      <c r="BD258">
        <v>89.876419999999996</v>
      </c>
      <c r="BE258">
        <v>91.448310000000006</v>
      </c>
      <c r="BF258">
        <v>92.130219999999994</v>
      </c>
      <c r="BG258">
        <v>91.347570000000005</v>
      </c>
      <c r="BH258">
        <v>89.705709999999996</v>
      </c>
      <c r="BI258">
        <v>86.97363</v>
      </c>
      <c r="BJ258">
        <v>82.891069999999999</v>
      </c>
      <c r="BK258">
        <v>79.53783</v>
      </c>
      <c r="BL258">
        <v>76.480620000000002</v>
      </c>
      <c r="BM258">
        <v>73.870099999999994</v>
      </c>
      <c r="BN258">
        <v>-2.3663999999999998E-3</v>
      </c>
      <c r="BO258">
        <v>-1.1399999999999999E-5</v>
      </c>
      <c r="BP258">
        <v>-2.076E-4</v>
      </c>
      <c r="BQ258">
        <v>8.5199999999999997E-5</v>
      </c>
      <c r="BR258">
        <v>1.2903000000000001E-3</v>
      </c>
      <c r="BS258">
        <v>-6.8478000000000002E-3</v>
      </c>
      <c r="BT258">
        <v>-9.6840000000000001E-4</v>
      </c>
      <c r="BU258">
        <v>-7.4520000000000003E-3</v>
      </c>
      <c r="BV258">
        <v>-1.29179E-2</v>
      </c>
      <c r="BW258">
        <v>-5.9496999999999996E-3</v>
      </c>
      <c r="BX258">
        <v>-8.5281000000000003E-3</v>
      </c>
      <c r="BY258">
        <v>3.0685999999999999E-3</v>
      </c>
      <c r="BZ258">
        <v>1.0750300000000001E-2</v>
      </c>
      <c r="CA258">
        <v>1.6154399999999999E-2</v>
      </c>
      <c r="CB258">
        <v>4.2104299999999997E-2</v>
      </c>
      <c r="CC258">
        <v>6.3708500000000001E-2</v>
      </c>
      <c r="CD258">
        <v>6.0714200000000003E-2</v>
      </c>
      <c r="CE258">
        <v>4.5301300000000003E-2</v>
      </c>
      <c r="CF258">
        <v>1.5483800000000001E-2</v>
      </c>
      <c r="CG258">
        <v>1.7484699999999999E-2</v>
      </c>
      <c r="CH258">
        <v>-8.9150000000000004E-4</v>
      </c>
      <c r="CI258">
        <v>6.8320000000000002E-4</v>
      </c>
      <c r="CJ258">
        <v>5.8989999999999997E-4</v>
      </c>
      <c r="CK258">
        <v>-6.7429999999999996E-4</v>
      </c>
      <c r="CL258">
        <v>2.9200000000000002E-5</v>
      </c>
      <c r="CM258">
        <v>2.83E-5</v>
      </c>
      <c r="CN258">
        <v>3.0899999999999999E-5</v>
      </c>
      <c r="CO258">
        <v>2.97E-5</v>
      </c>
      <c r="CP258">
        <v>2.65E-5</v>
      </c>
      <c r="CQ258">
        <v>2.5899999999999999E-5</v>
      </c>
      <c r="CR258">
        <v>2.6100000000000001E-5</v>
      </c>
      <c r="CS258">
        <v>2.0599999999999999E-5</v>
      </c>
      <c r="CT258">
        <v>1.4100000000000001E-5</v>
      </c>
      <c r="CU258" s="25">
        <v>7.9300000000000003E-6</v>
      </c>
      <c r="CV258" s="25">
        <v>2.79E-6</v>
      </c>
      <c r="CW258" s="25">
        <v>7.7400000000000002E-7</v>
      </c>
      <c r="CX258" s="25">
        <v>3.45E-6</v>
      </c>
      <c r="CY258">
        <v>1.29E-5</v>
      </c>
      <c r="CZ258">
        <v>2.0800000000000001E-5</v>
      </c>
      <c r="DA258">
        <v>2.87E-5</v>
      </c>
      <c r="DB258">
        <v>3.96E-5</v>
      </c>
      <c r="DC258">
        <v>5.0099999999999998E-5</v>
      </c>
      <c r="DD258">
        <v>5.0899999999999997E-5</v>
      </c>
      <c r="DE258">
        <v>4.6400000000000003E-5</v>
      </c>
      <c r="DF258">
        <v>3.5899999999999998E-5</v>
      </c>
      <c r="DG258">
        <v>3.4999999999999997E-5</v>
      </c>
      <c r="DH258">
        <v>3.18E-5</v>
      </c>
      <c r="DI258">
        <v>3.0499999999999999E-5</v>
      </c>
    </row>
    <row r="259" spans="1:113" x14ac:dyDescent="0.25">
      <c r="A259" t="str">
        <f t="shared" si="4"/>
        <v>All_All_All_No_All_0 to 20 kW_44040</v>
      </c>
      <c r="B259" t="s">
        <v>155</v>
      </c>
      <c r="C259" t="s">
        <v>233</v>
      </c>
      <c r="D259" t="s">
        <v>2</v>
      </c>
      <c r="E259" t="s">
        <v>2</v>
      </c>
      <c r="F259" t="s">
        <v>2</v>
      </c>
      <c r="G259" t="s">
        <v>206</v>
      </c>
      <c r="H259" t="s">
        <v>2</v>
      </c>
      <c r="I259" t="s">
        <v>208</v>
      </c>
      <c r="J259" s="11">
        <v>44040</v>
      </c>
      <c r="K259">
        <v>15</v>
      </c>
      <c r="L259">
        <v>18</v>
      </c>
      <c r="M259">
        <v>86846</v>
      </c>
      <c r="N259">
        <v>0</v>
      </c>
      <c r="O259">
        <v>0</v>
      </c>
      <c r="P259">
        <v>0</v>
      </c>
      <c r="Q259">
        <v>0</v>
      </c>
      <c r="R259">
        <v>1.2238629999999999</v>
      </c>
      <c r="S259">
        <v>1.1823300000000001</v>
      </c>
      <c r="T259">
        <v>1.148692</v>
      </c>
      <c r="U259">
        <v>1.1330260000000001</v>
      </c>
      <c r="V259">
        <v>1.132612</v>
      </c>
      <c r="W259">
        <v>1.170472</v>
      </c>
      <c r="X259">
        <v>1.1418820000000001</v>
      </c>
      <c r="Y259">
        <v>1.296972</v>
      </c>
      <c r="Z259">
        <v>1.5966</v>
      </c>
      <c r="AA259">
        <v>1.8293809999999999</v>
      </c>
      <c r="AB259">
        <v>2.0127679999999999</v>
      </c>
      <c r="AC259">
        <v>2.1489020000000001</v>
      </c>
      <c r="AD259">
        <v>2.225854</v>
      </c>
      <c r="AE259">
        <v>2.3323619999999998</v>
      </c>
      <c r="AF259">
        <v>2.403648</v>
      </c>
      <c r="AG259">
        <v>2.4004400000000001</v>
      </c>
      <c r="AH259">
        <v>2.2792729999999999</v>
      </c>
      <c r="AI259">
        <v>1.954037</v>
      </c>
      <c r="AJ259">
        <v>1.7395039999999999</v>
      </c>
      <c r="AK259">
        <v>1.592071</v>
      </c>
      <c r="AL259">
        <v>1.5812550000000001</v>
      </c>
      <c r="AM259">
        <v>1.501549</v>
      </c>
      <c r="AN259">
        <v>1.3911610000000001</v>
      </c>
      <c r="AO259">
        <v>1.304276</v>
      </c>
      <c r="AP259">
        <v>72.238299999999995</v>
      </c>
      <c r="AQ259">
        <v>70.341340000000002</v>
      </c>
      <c r="AR259">
        <v>68.833870000000005</v>
      </c>
      <c r="AS259">
        <v>67.527050000000003</v>
      </c>
      <c r="AT259">
        <v>65.907989999999998</v>
      </c>
      <c r="AU259">
        <v>64.683710000000005</v>
      </c>
      <c r="AV259">
        <v>63.890349999999998</v>
      </c>
      <c r="AW259">
        <v>64.939070000000001</v>
      </c>
      <c r="AX259">
        <v>68.494749999999996</v>
      </c>
      <c r="AY259">
        <v>72.333489999999998</v>
      </c>
      <c r="AZ259">
        <v>76.423860000000005</v>
      </c>
      <c r="BA259">
        <v>80.596190000000007</v>
      </c>
      <c r="BB259">
        <v>84.583759999999998</v>
      </c>
      <c r="BC259">
        <v>87.773470000000003</v>
      </c>
      <c r="BD259">
        <v>90.100629999999995</v>
      </c>
      <c r="BE259">
        <v>91.757360000000006</v>
      </c>
      <c r="BF259">
        <v>92.356160000000003</v>
      </c>
      <c r="BG259">
        <v>92.038499999999999</v>
      </c>
      <c r="BH259">
        <v>90.417379999999994</v>
      </c>
      <c r="BI259">
        <v>87.802980000000005</v>
      </c>
      <c r="BJ259">
        <v>83.425939999999997</v>
      </c>
      <c r="BK259">
        <v>79.353399999999993</v>
      </c>
      <c r="BL259">
        <v>76.608750000000001</v>
      </c>
      <c r="BM259">
        <v>74.48236</v>
      </c>
      <c r="BN259">
        <v>-2.7169999999999998E-3</v>
      </c>
      <c r="BO259">
        <v>-1.2440000000000001E-3</v>
      </c>
      <c r="BP259">
        <v>2.5399999999999999E-4</v>
      </c>
      <c r="BQ259">
        <v>2.1275999999999999E-3</v>
      </c>
      <c r="BR259">
        <v>2.9502E-3</v>
      </c>
      <c r="BS259">
        <v>9.858E-4</v>
      </c>
      <c r="BT259">
        <v>-2.7334999999999998E-3</v>
      </c>
      <c r="BU259">
        <v>3.3297999999999999E-3</v>
      </c>
      <c r="BV259">
        <v>-2.0091000000000002E-3</v>
      </c>
      <c r="BW259">
        <v>-2.7323999999999998E-3</v>
      </c>
      <c r="BX259">
        <v>4.4199999999999997E-5</v>
      </c>
      <c r="BY259">
        <v>1.1538E-3</v>
      </c>
      <c r="BZ259">
        <v>6.7203999999999996E-3</v>
      </c>
      <c r="CA259">
        <v>1.3568200000000001E-2</v>
      </c>
      <c r="CB259">
        <v>3.5386099999999997E-2</v>
      </c>
      <c r="CC259">
        <v>4.1295900000000003E-2</v>
      </c>
      <c r="CD259">
        <v>3.87452E-2</v>
      </c>
      <c r="CE259">
        <v>3.0549699999999999E-2</v>
      </c>
      <c r="CF259">
        <v>9.4035000000000004E-3</v>
      </c>
      <c r="CG259">
        <v>7.1990999999999999E-3</v>
      </c>
      <c r="CH259">
        <v>2.341E-4</v>
      </c>
      <c r="CI259">
        <v>-4.0448000000000003E-3</v>
      </c>
      <c r="CJ259">
        <v>-4.3921000000000003E-3</v>
      </c>
      <c r="CK259">
        <v>-2.4440999999999998E-3</v>
      </c>
      <c r="CL259">
        <v>3.3399999999999999E-5</v>
      </c>
      <c r="CM259">
        <v>3.2499999999999997E-5</v>
      </c>
      <c r="CN259">
        <v>3.5099999999999999E-5</v>
      </c>
      <c r="CO259">
        <v>3.4100000000000002E-5</v>
      </c>
      <c r="CP259">
        <v>3.04E-5</v>
      </c>
      <c r="CQ259">
        <v>2.8099999999999999E-5</v>
      </c>
      <c r="CR259">
        <v>2.8600000000000001E-5</v>
      </c>
      <c r="CS259">
        <v>2.1999999999999999E-5</v>
      </c>
      <c r="CT259">
        <v>1.4800000000000001E-5</v>
      </c>
      <c r="CU259" s="25">
        <v>7.4900000000000003E-6</v>
      </c>
      <c r="CV259" s="25">
        <v>2.2199999999999999E-6</v>
      </c>
      <c r="CW259" s="25">
        <v>6.7000000000000004E-7</v>
      </c>
      <c r="CX259" s="25">
        <v>3.1E-6</v>
      </c>
      <c r="CY259">
        <v>1.38E-5</v>
      </c>
      <c r="CZ259">
        <v>2.3499999999999999E-5</v>
      </c>
      <c r="DA259">
        <v>3.2400000000000001E-5</v>
      </c>
      <c r="DB259">
        <v>4.6999999999999997E-5</v>
      </c>
      <c r="DC259">
        <v>6.0600000000000003E-5</v>
      </c>
      <c r="DD259">
        <v>6.2299999999999996E-5</v>
      </c>
      <c r="DE259">
        <v>5.5699999999999999E-5</v>
      </c>
      <c r="DF259">
        <v>4.1199999999999999E-5</v>
      </c>
      <c r="DG259">
        <v>3.8399999999999998E-5</v>
      </c>
      <c r="DH259">
        <v>3.5800000000000003E-5</v>
      </c>
      <c r="DI259">
        <v>3.6399999999999997E-5</v>
      </c>
    </row>
    <row r="260" spans="1:113" x14ac:dyDescent="0.25">
      <c r="A260" t="str">
        <f t="shared" si="4"/>
        <v>All_All_All_No_All_0 to 20 kW_44042</v>
      </c>
      <c r="B260" t="s">
        <v>155</v>
      </c>
      <c r="C260" t="s">
        <v>233</v>
      </c>
      <c r="D260" t="s">
        <v>2</v>
      </c>
      <c r="E260" t="s">
        <v>2</v>
      </c>
      <c r="F260" t="s">
        <v>2</v>
      </c>
      <c r="G260" t="s">
        <v>206</v>
      </c>
      <c r="H260" t="s">
        <v>2</v>
      </c>
      <c r="I260" t="s">
        <v>208</v>
      </c>
      <c r="J260" s="11">
        <v>44042</v>
      </c>
      <c r="K260">
        <v>15</v>
      </c>
      <c r="L260">
        <v>18</v>
      </c>
      <c r="M260">
        <v>86848</v>
      </c>
      <c r="N260">
        <v>0</v>
      </c>
      <c r="O260">
        <v>0</v>
      </c>
      <c r="P260">
        <v>0</v>
      </c>
      <c r="Q260">
        <v>0</v>
      </c>
      <c r="R260">
        <v>1.231098</v>
      </c>
      <c r="S260">
        <v>1.1877470000000001</v>
      </c>
      <c r="T260">
        <v>1.156423</v>
      </c>
      <c r="U260">
        <v>1.1374949999999999</v>
      </c>
      <c r="V260">
        <v>1.1442760000000001</v>
      </c>
      <c r="W260">
        <v>1.1740429999999999</v>
      </c>
      <c r="X260">
        <v>1.147613</v>
      </c>
      <c r="Y260">
        <v>1.3052250000000001</v>
      </c>
      <c r="Z260">
        <v>1.595</v>
      </c>
      <c r="AA260">
        <v>1.811601</v>
      </c>
      <c r="AB260">
        <v>1.9853810000000001</v>
      </c>
      <c r="AC260">
        <v>2.1207569999999998</v>
      </c>
      <c r="AD260">
        <v>2.208021</v>
      </c>
      <c r="AE260">
        <v>2.313936</v>
      </c>
      <c r="AF260">
        <v>2.3822869999999998</v>
      </c>
      <c r="AG260">
        <v>2.3881960000000002</v>
      </c>
      <c r="AH260">
        <v>2.264662</v>
      </c>
      <c r="AI260">
        <v>1.948653</v>
      </c>
      <c r="AJ260">
        <v>1.728936</v>
      </c>
      <c r="AK260">
        <v>1.581364</v>
      </c>
      <c r="AL260">
        <v>1.569561</v>
      </c>
      <c r="AM260">
        <v>1.486531</v>
      </c>
      <c r="AN260">
        <v>1.3697269999999999</v>
      </c>
      <c r="AO260">
        <v>1.2813000000000001</v>
      </c>
      <c r="AP260">
        <v>70.797449999999998</v>
      </c>
      <c r="AQ260">
        <v>69.683769999999996</v>
      </c>
      <c r="AR260">
        <v>67.918450000000007</v>
      </c>
      <c r="AS260">
        <v>66.190119999999993</v>
      </c>
      <c r="AT260">
        <v>64.891459999999995</v>
      </c>
      <c r="AU260">
        <v>64.139840000000007</v>
      </c>
      <c r="AV260">
        <v>63.59019</v>
      </c>
      <c r="AW260">
        <v>64.636939999999996</v>
      </c>
      <c r="AX260">
        <v>67.194339999999997</v>
      </c>
      <c r="AY260">
        <v>70.431920000000005</v>
      </c>
      <c r="AZ260">
        <v>74.115799999999993</v>
      </c>
      <c r="BA260">
        <v>78.267989999999998</v>
      </c>
      <c r="BB260">
        <v>82.38355</v>
      </c>
      <c r="BC260">
        <v>86.120099999999994</v>
      </c>
      <c r="BD260">
        <v>89.104129999999998</v>
      </c>
      <c r="BE260">
        <v>91.090280000000007</v>
      </c>
      <c r="BF260">
        <v>91.855369999999994</v>
      </c>
      <c r="BG260">
        <v>91.554370000000006</v>
      </c>
      <c r="BH260">
        <v>89.808920000000001</v>
      </c>
      <c r="BI260">
        <v>87.243409999999997</v>
      </c>
      <c r="BJ260">
        <v>82.897300000000001</v>
      </c>
      <c r="BK260">
        <v>78.579250000000002</v>
      </c>
      <c r="BL260">
        <v>75.256500000000003</v>
      </c>
      <c r="BM260">
        <v>72.520229999999998</v>
      </c>
      <c r="BN260">
        <v>-4.6229000000000001E-3</v>
      </c>
      <c r="BO260">
        <v>-3.8176E-3</v>
      </c>
      <c r="BP260">
        <v>-2.1703999999999998E-3</v>
      </c>
      <c r="BQ260">
        <v>-1.3986000000000001E-3</v>
      </c>
      <c r="BR260">
        <v>8.7980000000000003E-4</v>
      </c>
      <c r="BS260">
        <v>-7.1290000000000004E-4</v>
      </c>
      <c r="BT260">
        <v>-3.2533000000000002E-3</v>
      </c>
      <c r="BU260">
        <v>3.7287000000000002E-3</v>
      </c>
      <c r="BV260">
        <v>2.9960000000000002E-4</v>
      </c>
      <c r="BW260">
        <v>1.0803E-3</v>
      </c>
      <c r="BX260">
        <v>1.6892999999999999E-3</v>
      </c>
      <c r="BY260">
        <v>9.5419999999999999E-4</v>
      </c>
      <c r="BZ260">
        <v>5.2506999999999996E-3</v>
      </c>
      <c r="CA260">
        <v>1.2327899999999999E-2</v>
      </c>
      <c r="CB260">
        <v>3.3657800000000002E-2</v>
      </c>
      <c r="CC260">
        <v>4.0309900000000003E-2</v>
      </c>
      <c r="CD260">
        <v>3.75273E-2</v>
      </c>
      <c r="CE260">
        <v>2.8789100000000001E-2</v>
      </c>
      <c r="CF260">
        <v>8.0117000000000001E-3</v>
      </c>
      <c r="CG260">
        <v>5.5036E-3</v>
      </c>
      <c r="CH260">
        <v>-9.6270000000000004E-4</v>
      </c>
      <c r="CI260">
        <v>-5.4387999999999997E-3</v>
      </c>
      <c r="CJ260">
        <v>-6.3489999999999996E-3</v>
      </c>
      <c r="CK260">
        <v>-5.5608999999999997E-3</v>
      </c>
      <c r="CL260">
        <v>2.8E-5</v>
      </c>
      <c r="CM260">
        <v>2.7399999999999999E-5</v>
      </c>
      <c r="CN260">
        <v>2.9899999999999998E-5</v>
      </c>
      <c r="CO260">
        <v>2.83E-5</v>
      </c>
      <c r="CP260">
        <v>2.5999999999999998E-5</v>
      </c>
      <c r="CQ260">
        <v>2.5999999999999998E-5</v>
      </c>
      <c r="CR260">
        <v>2.5400000000000001E-5</v>
      </c>
      <c r="CS260">
        <v>1.84E-5</v>
      </c>
      <c r="CT260">
        <v>1.1600000000000001E-5</v>
      </c>
      <c r="CU260" s="25">
        <v>5.7899999999999996E-6</v>
      </c>
      <c r="CV260" s="25">
        <v>1.55E-6</v>
      </c>
      <c r="CW260" s="25">
        <v>5.9599999999999999E-7</v>
      </c>
      <c r="CX260" s="25">
        <v>2.3499999999999999E-6</v>
      </c>
      <c r="CY260">
        <v>1.11E-5</v>
      </c>
      <c r="CZ260">
        <v>1.95E-5</v>
      </c>
      <c r="DA260">
        <v>2.8500000000000002E-5</v>
      </c>
      <c r="DB260">
        <v>4.18E-5</v>
      </c>
      <c r="DC260">
        <v>5.1400000000000003E-5</v>
      </c>
      <c r="DD260">
        <v>5.0899999999999997E-5</v>
      </c>
      <c r="DE260">
        <v>4.6600000000000001E-5</v>
      </c>
      <c r="DF260">
        <v>3.5200000000000002E-5</v>
      </c>
      <c r="DG260">
        <v>3.3300000000000003E-5</v>
      </c>
      <c r="DH260">
        <v>2.9899999999999998E-5</v>
      </c>
      <c r="DI260">
        <v>2.8799999999999999E-5</v>
      </c>
    </row>
    <row r="261" spans="1:113" x14ac:dyDescent="0.25">
      <c r="A261" t="str">
        <f t="shared" si="4"/>
        <v>All_All_All_No_All_0 to 20 kW_44053</v>
      </c>
      <c r="B261" t="s">
        <v>155</v>
      </c>
      <c r="C261" t="s">
        <v>233</v>
      </c>
      <c r="D261" t="s">
        <v>2</v>
      </c>
      <c r="E261" t="s">
        <v>2</v>
      </c>
      <c r="F261" t="s">
        <v>2</v>
      </c>
      <c r="G261" t="s">
        <v>206</v>
      </c>
      <c r="H261" t="s">
        <v>2</v>
      </c>
      <c r="I261" t="s">
        <v>208</v>
      </c>
      <c r="J261" s="11">
        <v>44053</v>
      </c>
      <c r="K261">
        <v>15</v>
      </c>
      <c r="L261">
        <v>18</v>
      </c>
      <c r="M261">
        <v>86850</v>
      </c>
      <c r="N261">
        <v>0</v>
      </c>
      <c r="O261">
        <v>0</v>
      </c>
      <c r="P261">
        <v>0</v>
      </c>
      <c r="Q261">
        <v>0</v>
      </c>
      <c r="R261">
        <v>1.236613</v>
      </c>
      <c r="S261">
        <v>1.197074</v>
      </c>
      <c r="T261">
        <v>1.166795</v>
      </c>
      <c r="U261">
        <v>1.1528130000000001</v>
      </c>
      <c r="V261">
        <v>1.1540980000000001</v>
      </c>
      <c r="W261">
        <v>1.2073970000000001</v>
      </c>
      <c r="X261">
        <v>1.2194400000000001</v>
      </c>
      <c r="Y261">
        <v>1.3754120000000001</v>
      </c>
      <c r="Z261">
        <v>1.6927030000000001</v>
      </c>
      <c r="AA261">
        <v>1.928769</v>
      </c>
      <c r="AB261">
        <v>2.1172339999999998</v>
      </c>
      <c r="AC261">
        <v>2.2480639999999998</v>
      </c>
      <c r="AD261">
        <v>2.325148</v>
      </c>
      <c r="AE261">
        <v>2.4223750000000002</v>
      </c>
      <c r="AF261">
        <v>2.466504</v>
      </c>
      <c r="AG261">
        <v>2.4398260000000001</v>
      </c>
      <c r="AH261">
        <v>2.2946900000000001</v>
      </c>
      <c r="AI261">
        <v>1.963066</v>
      </c>
      <c r="AJ261">
        <v>1.7357659999999999</v>
      </c>
      <c r="AK261">
        <v>1.5880190000000001</v>
      </c>
      <c r="AL261">
        <v>1.603607</v>
      </c>
      <c r="AM261">
        <v>1.503816</v>
      </c>
      <c r="AN261">
        <v>1.388863</v>
      </c>
      <c r="AO261">
        <v>1.3051550000000001</v>
      </c>
      <c r="AP261">
        <v>73.143410000000003</v>
      </c>
      <c r="AQ261">
        <v>73.278549999999996</v>
      </c>
      <c r="AR261">
        <v>71.872339999999994</v>
      </c>
      <c r="AS261">
        <v>70.772720000000007</v>
      </c>
      <c r="AT261">
        <v>69.774360000000001</v>
      </c>
      <c r="AU261">
        <v>67.965649999999997</v>
      </c>
      <c r="AV261">
        <v>67.059330000000003</v>
      </c>
      <c r="AW261">
        <v>67.611090000000004</v>
      </c>
      <c r="AX261">
        <v>71.400540000000007</v>
      </c>
      <c r="AY261">
        <v>75.474090000000004</v>
      </c>
      <c r="AZ261">
        <v>79.357150000000004</v>
      </c>
      <c r="BA261">
        <v>83.214399999999998</v>
      </c>
      <c r="BB261">
        <v>86.753209999999996</v>
      </c>
      <c r="BC261">
        <v>89.463319999999996</v>
      </c>
      <c r="BD261">
        <v>91.542839999999998</v>
      </c>
      <c r="BE261">
        <v>92.460319999999996</v>
      </c>
      <c r="BF261">
        <v>92.625690000000006</v>
      </c>
      <c r="BG261">
        <v>91.727170000000001</v>
      </c>
      <c r="BH261">
        <v>90.011809999999997</v>
      </c>
      <c r="BI261">
        <v>87.035889999999995</v>
      </c>
      <c r="BJ261">
        <v>82.788989999999998</v>
      </c>
      <c r="BK261">
        <v>79.227360000000004</v>
      </c>
      <c r="BL261">
        <v>76.250069999999994</v>
      </c>
      <c r="BM261">
        <v>73.918869999999998</v>
      </c>
      <c r="BN261">
        <v>-2.2908999999999998E-3</v>
      </c>
      <c r="BO261">
        <v>3.1795E-3</v>
      </c>
      <c r="BP261">
        <v>1.9502E-3</v>
      </c>
      <c r="BQ261">
        <v>2.6676E-3</v>
      </c>
      <c r="BR261">
        <v>4.3271000000000004E-3</v>
      </c>
      <c r="BS261">
        <v>-5.2011000000000002E-3</v>
      </c>
      <c r="BT261">
        <v>-9.1189999999999999E-4</v>
      </c>
      <c r="BU261">
        <v>-8.9800000000000001E-3</v>
      </c>
      <c r="BV261">
        <v>-1.72502E-2</v>
      </c>
      <c r="BW261">
        <v>-1.298E-2</v>
      </c>
      <c r="BX261">
        <v>-1.02126E-2</v>
      </c>
      <c r="BY261">
        <v>3.1773999999999999E-3</v>
      </c>
      <c r="BZ261">
        <v>1.21052E-2</v>
      </c>
      <c r="CA261">
        <v>1.7911400000000001E-2</v>
      </c>
      <c r="CB261">
        <v>4.4531800000000003E-2</v>
      </c>
      <c r="CC261">
        <v>6.4972000000000002E-2</v>
      </c>
      <c r="CD261">
        <v>6.1109999999999998E-2</v>
      </c>
      <c r="CE261">
        <v>4.5247599999999999E-2</v>
      </c>
      <c r="CF261">
        <v>1.5252399999999999E-2</v>
      </c>
      <c r="CG261">
        <v>1.6894800000000001E-2</v>
      </c>
      <c r="CH261">
        <v>-1.2026000000000001E-3</v>
      </c>
      <c r="CI261">
        <v>2.2500000000000001E-5</v>
      </c>
      <c r="CJ261">
        <v>-2.8929999999999998E-4</v>
      </c>
      <c r="CK261">
        <v>-8.2810000000000002E-4</v>
      </c>
      <c r="CL261">
        <v>2.0999999999999999E-5</v>
      </c>
      <c r="CM261">
        <v>2.19E-5</v>
      </c>
      <c r="CN261" s="25">
        <v>2.44E-5</v>
      </c>
      <c r="CO261">
        <v>2.2900000000000001E-5</v>
      </c>
      <c r="CP261">
        <v>2.0800000000000001E-5</v>
      </c>
      <c r="CQ261">
        <v>2.0800000000000001E-5</v>
      </c>
      <c r="CR261">
        <v>1.9899999999999999E-5</v>
      </c>
      <c r="CS261">
        <v>1.7099999999999999E-5</v>
      </c>
      <c r="CT261">
        <v>1.2799999999999999E-5</v>
      </c>
      <c r="CU261" s="25">
        <v>7.0400000000000004E-6</v>
      </c>
      <c r="CV261" s="25">
        <v>2.4499999999999998E-6</v>
      </c>
      <c r="CW261" s="25">
        <v>6.5499999999999998E-7</v>
      </c>
      <c r="CX261" s="25">
        <v>2.74E-6</v>
      </c>
      <c r="CY261" s="25">
        <v>9.9399999999999997E-6</v>
      </c>
      <c r="CZ261">
        <v>1.6500000000000001E-5</v>
      </c>
      <c r="DA261">
        <v>2.26E-5</v>
      </c>
      <c r="DB261">
        <v>3.0300000000000001E-5</v>
      </c>
      <c r="DC261">
        <v>3.8000000000000002E-5</v>
      </c>
      <c r="DD261">
        <v>3.8000000000000002E-5</v>
      </c>
      <c r="DE261">
        <v>3.4E-5</v>
      </c>
      <c r="DF261">
        <v>2.5700000000000001E-5</v>
      </c>
      <c r="DG261">
        <v>2.44E-5</v>
      </c>
      <c r="DH261">
        <v>2.1500000000000001E-5</v>
      </c>
      <c r="DI261">
        <v>2.05E-5</v>
      </c>
    </row>
    <row r="262" spans="1:113" x14ac:dyDescent="0.25">
      <c r="A262" t="str">
        <f t="shared" si="4"/>
        <v>All_All_All_No_All_0 to 20 kW_44056</v>
      </c>
      <c r="B262" t="s">
        <v>155</v>
      </c>
      <c r="C262" t="s">
        <v>233</v>
      </c>
      <c r="D262" t="s">
        <v>2</v>
      </c>
      <c r="E262" t="s">
        <v>2</v>
      </c>
      <c r="F262" t="s">
        <v>2</v>
      </c>
      <c r="G262" t="s">
        <v>206</v>
      </c>
      <c r="H262" t="s">
        <v>2</v>
      </c>
      <c r="I262" t="s">
        <v>208</v>
      </c>
      <c r="J262" s="11">
        <v>44056</v>
      </c>
      <c r="K262">
        <v>15</v>
      </c>
      <c r="L262">
        <v>18</v>
      </c>
      <c r="M262">
        <v>86850</v>
      </c>
      <c r="N262">
        <v>0</v>
      </c>
      <c r="O262">
        <v>0</v>
      </c>
      <c r="P262">
        <v>0</v>
      </c>
      <c r="Q262">
        <v>0</v>
      </c>
      <c r="R262">
        <v>1.2380629999999999</v>
      </c>
      <c r="S262">
        <v>1.200353</v>
      </c>
      <c r="T262">
        <v>1.1720060000000001</v>
      </c>
      <c r="U262">
        <v>1.1520919999999999</v>
      </c>
      <c r="V262">
        <v>1.1539360000000001</v>
      </c>
      <c r="W262">
        <v>1.198976</v>
      </c>
      <c r="X262">
        <v>1.2107239999999999</v>
      </c>
      <c r="Y262">
        <v>1.3423389999999999</v>
      </c>
      <c r="Z262">
        <v>1.6547860000000001</v>
      </c>
      <c r="AA262">
        <v>1.898954</v>
      </c>
      <c r="AB262">
        <v>2.0936680000000001</v>
      </c>
      <c r="AC262">
        <v>2.233803</v>
      </c>
      <c r="AD262">
        <v>2.3109769999999998</v>
      </c>
      <c r="AE262">
        <v>2.3910629999999999</v>
      </c>
      <c r="AF262">
        <v>2.4350360000000002</v>
      </c>
      <c r="AG262">
        <v>2.4133659999999999</v>
      </c>
      <c r="AH262">
        <v>2.2636759999999998</v>
      </c>
      <c r="AI262">
        <v>1.934968</v>
      </c>
      <c r="AJ262">
        <v>1.709068</v>
      </c>
      <c r="AK262">
        <v>1.591386</v>
      </c>
      <c r="AL262">
        <v>1.6155900000000001</v>
      </c>
      <c r="AM262">
        <v>1.5077400000000001</v>
      </c>
      <c r="AN262">
        <v>1.41086</v>
      </c>
      <c r="AO262">
        <v>1.326724</v>
      </c>
      <c r="AP262">
        <v>74.678820000000002</v>
      </c>
      <c r="AQ262">
        <v>71.374049999999997</v>
      </c>
      <c r="AR262">
        <v>69.948800000000006</v>
      </c>
      <c r="AS262">
        <v>68.552520000000001</v>
      </c>
      <c r="AT262">
        <v>67.467770000000002</v>
      </c>
      <c r="AU262">
        <v>66.539289999999994</v>
      </c>
      <c r="AV262">
        <v>65.512259999999998</v>
      </c>
      <c r="AW262">
        <v>66.052999999999997</v>
      </c>
      <c r="AX262">
        <v>70.032539999999997</v>
      </c>
      <c r="AY262">
        <v>74.818520000000007</v>
      </c>
      <c r="AZ262">
        <v>79.110039999999998</v>
      </c>
      <c r="BA262">
        <v>83.490009999999998</v>
      </c>
      <c r="BB262">
        <v>87.083110000000005</v>
      </c>
      <c r="BC262">
        <v>89.423119999999997</v>
      </c>
      <c r="BD262">
        <v>91.730469999999997</v>
      </c>
      <c r="BE262">
        <v>93.234589999999997</v>
      </c>
      <c r="BF262">
        <v>94.529839999999993</v>
      </c>
      <c r="BG262">
        <v>93.401690000000002</v>
      </c>
      <c r="BH262">
        <v>91.7988</v>
      </c>
      <c r="BI262">
        <v>89.552499999999995</v>
      </c>
      <c r="BJ262">
        <v>86.006060000000005</v>
      </c>
      <c r="BK262">
        <v>82.860259999999997</v>
      </c>
      <c r="BL262">
        <v>80.435230000000004</v>
      </c>
      <c r="BM262">
        <v>78.256870000000006</v>
      </c>
      <c r="BN262">
        <v>-2.1045E-3</v>
      </c>
      <c r="BO262">
        <v>1.2065000000000001E-3</v>
      </c>
      <c r="BP262">
        <v>1.7015999999999999E-3</v>
      </c>
      <c r="BQ262">
        <v>2.8934E-3</v>
      </c>
      <c r="BR262">
        <v>4.2856999999999999E-3</v>
      </c>
      <c r="BS262">
        <v>3.0398000000000001E-3</v>
      </c>
      <c r="BT262">
        <v>-2.5192000000000001E-3</v>
      </c>
      <c r="BU262">
        <v>2.9631000000000002E-3</v>
      </c>
      <c r="BV262">
        <v>-4.1078E-3</v>
      </c>
      <c r="BW262">
        <v>-9.9696999999999997E-3</v>
      </c>
      <c r="BX262">
        <v>-2.4748999999999999E-3</v>
      </c>
      <c r="BY262">
        <v>1.3721E-3</v>
      </c>
      <c r="BZ262">
        <v>1.00394E-2</v>
      </c>
      <c r="CA262">
        <v>1.6086900000000001E-2</v>
      </c>
      <c r="CB262">
        <v>3.9482400000000001E-2</v>
      </c>
      <c r="CC262">
        <v>4.4640300000000001E-2</v>
      </c>
      <c r="CD262">
        <v>4.2737700000000003E-2</v>
      </c>
      <c r="CE262">
        <v>3.1682599999999998E-2</v>
      </c>
      <c r="CF262">
        <v>9.7874999999999993E-3</v>
      </c>
      <c r="CG262">
        <v>7.5024000000000002E-3</v>
      </c>
      <c r="CH262">
        <v>7.5469999999999997E-4</v>
      </c>
      <c r="CI262">
        <v>-1.9383E-3</v>
      </c>
      <c r="CJ262">
        <v>-2.1938000000000001E-3</v>
      </c>
      <c r="CK262">
        <v>-2.9770000000000003E-4</v>
      </c>
      <c r="CL262">
        <v>3.0199999999999999E-5</v>
      </c>
      <c r="CM262">
        <v>2.94E-5</v>
      </c>
      <c r="CN262">
        <v>3.2199999999999997E-5</v>
      </c>
      <c r="CO262">
        <v>2.9499999999999999E-5</v>
      </c>
      <c r="CP262">
        <v>2.5599999999999999E-5</v>
      </c>
      <c r="CQ262">
        <v>2.51E-5</v>
      </c>
      <c r="CR262">
        <v>2.3499999999999999E-5</v>
      </c>
      <c r="CS262">
        <v>1.7600000000000001E-5</v>
      </c>
      <c r="CT262">
        <v>1.17E-5</v>
      </c>
      <c r="CU262" s="25">
        <v>5.9900000000000002E-6</v>
      </c>
      <c r="CV262" s="25">
        <v>1.75E-6</v>
      </c>
      <c r="CW262" s="25">
        <v>6.0200000000000002E-7</v>
      </c>
      <c r="CX262" s="25">
        <v>2.2699999999999999E-6</v>
      </c>
      <c r="CY262">
        <v>1.0499999999999999E-5</v>
      </c>
      <c r="CZ262">
        <v>1.91E-5</v>
      </c>
      <c r="DA262">
        <v>2.7500000000000001E-5</v>
      </c>
      <c r="DB262">
        <v>4.0299999999999997E-5</v>
      </c>
      <c r="DC262">
        <v>4.8900000000000003E-5</v>
      </c>
      <c r="DD262">
        <v>4.8099999999999997E-5</v>
      </c>
      <c r="DE262">
        <v>4.3999999999999999E-5</v>
      </c>
      <c r="DF262">
        <v>3.4E-5</v>
      </c>
      <c r="DG262">
        <v>3.3800000000000002E-5</v>
      </c>
      <c r="DH262">
        <v>3.1300000000000002E-5</v>
      </c>
      <c r="DI262">
        <v>3.0800000000000003E-5</v>
      </c>
    </row>
    <row r="263" spans="1:113" x14ac:dyDescent="0.25">
      <c r="A263" t="str">
        <f t="shared" si="4"/>
        <v>All_All_All_No_All_0 to 20 kW_44057</v>
      </c>
      <c r="B263" t="s">
        <v>155</v>
      </c>
      <c r="C263" t="s">
        <v>233</v>
      </c>
      <c r="D263" t="s">
        <v>2</v>
      </c>
      <c r="E263" t="s">
        <v>2</v>
      </c>
      <c r="F263" t="s">
        <v>2</v>
      </c>
      <c r="G263" t="s">
        <v>206</v>
      </c>
      <c r="H263" t="s">
        <v>2</v>
      </c>
      <c r="I263" t="s">
        <v>208</v>
      </c>
      <c r="J263" s="11">
        <v>44057</v>
      </c>
      <c r="K263">
        <v>15</v>
      </c>
      <c r="L263">
        <v>18</v>
      </c>
      <c r="M263">
        <v>86850</v>
      </c>
      <c r="N263">
        <v>0</v>
      </c>
      <c r="O263">
        <v>0</v>
      </c>
      <c r="P263">
        <v>0</v>
      </c>
      <c r="Q263">
        <v>0</v>
      </c>
      <c r="R263">
        <v>1.266893</v>
      </c>
      <c r="S263">
        <v>1.230861</v>
      </c>
      <c r="T263">
        <v>1.2072210000000001</v>
      </c>
      <c r="U263">
        <v>1.19414</v>
      </c>
      <c r="V263">
        <v>1.2044539999999999</v>
      </c>
      <c r="W263">
        <v>1.25559</v>
      </c>
      <c r="X263">
        <v>1.2827789999999999</v>
      </c>
      <c r="Y263">
        <v>1.418005</v>
      </c>
      <c r="Z263">
        <v>1.735465</v>
      </c>
      <c r="AA263">
        <v>2.0102950000000002</v>
      </c>
      <c r="AB263">
        <v>2.2318639999999998</v>
      </c>
      <c r="AC263">
        <v>2.4095330000000001</v>
      </c>
      <c r="AD263">
        <v>2.5006110000000001</v>
      </c>
      <c r="AE263">
        <v>2.5901869999999998</v>
      </c>
      <c r="AF263">
        <v>2.6243590000000001</v>
      </c>
      <c r="AG263">
        <v>2.591717</v>
      </c>
      <c r="AH263">
        <v>2.451263</v>
      </c>
      <c r="AI263">
        <v>2.1479849999999998</v>
      </c>
      <c r="AJ263">
        <v>1.916901</v>
      </c>
      <c r="AK263">
        <v>1.7493350000000001</v>
      </c>
      <c r="AL263">
        <v>1.7459290000000001</v>
      </c>
      <c r="AM263">
        <v>1.662955</v>
      </c>
      <c r="AN263">
        <v>1.550319</v>
      </c>
      <c r="AO263">
        <v>1.4504490000000001</v>
      </c>
      <c r="AP263">
        <v>78.672790000000006</v>
      </c>
      <c r="AQ263">
        <v>75.030299999999997</v>
      </c>
      <c r="AR263">
        <v>74.150570000000002</v>
      </c>
      <c r="AS263">
        <v>73.361949999999993</v>
      </c>
      <c r="AT263">
        <v>72.571899999999999</v>
      </c>
      <c r="AU263">
        <v>71.918899999999994</v>
      </c>
      <c r="AV263">
        <v>71.297939999999997</v>
      </c>
      <c r="AW263">
        <v>72.265450000000001</v>
      </c>
      <c r="AX263">
        <v>75.785809999999998</v>
      </c>
      <c r="AY263">
        <v>80.125810000000001</v>
      </c>
      <c r="AZ263">
        <v>84.547319999999999</v>
      </c>
      <c r="BA263">
        <v>88.78416</v>
      </c>
      <c r="BB263">
        <v>92.834850000000003</v>
      </c>
      <c r="BC263">
        <v>96.444339999999997</v>
      </c>
      <c r="BD263">
        <v>98.367170000000002</v>
      </c>
      <c r="BE263">
        <v>99.882999999999996</v>
      </c>
      <c r="BF263">
        <v>100.5658</v>
      </c>
      <c r="BG263">
        <v>100.0271</v>
      </c>
      <c r="BH263">
        <v>99.105339999999998</v>
      </c>
      <c r="BI263">
        <v>96.520129999999995</v>
      </c>
      <c r="BJ263">
        <v>92.580280000000002</v>
      </c>
      <c r="BK263">
        <v>88.901120000000006</v>
      </c>
      <c r="BL263">
        <v>85.922569999999993</v>
      </c>
      <c r="BM263">
        <v>83.719340000000003</v>
      </c>
      <c r="BN263">
        <v>-1.1571000000000001E-3</v>
      </c>
      <c r="BO263">
        <v>4.0083999999999996E-3</v>
      </c>
      <c r="BP263">
        <v>4.3441E-3</v>
      </c>
      <c r="BQ263">
        <v>7.3699999999999998E-3</v>
      </c>
      <c r="BR263">
        <v>8.2219000000000007E-3</v>
      </c>
      <c r="BS263">
        <v>8.6204000000000003E-3</v>
      </c>
      <c r="BT263">
        <v>-1.9656000000000001E-3</v>
      </c>
      <c r="BU263">
        <v>-7.0876999999999997E-3</v>
      </c>
      <c r="BV263">
        <v>-2.1722000000000002E-2</v>
      </c>
      <c r="BW263">
        <v>-2.3364300000000001E-2</v>
      </c>
      <c r="BX263">
        <v>-6.5501999999999999E-3</v>
      </c>
      <c r="BY263">
        <v>1.7101E-3</v>
      </c>
      <c r="BZ263">
        <v>1.51977E-2</v>
      </c>
      <c r="CA263">
        <v>2.4010900000000002E-2</v>
      </c>
      <c r="CB263">
        <v>5.1161999999999999E-2</v>
      </c>
      <c r="CC263">
        <v>5.84637E-2</v>
      </c>
      <c r="CD263">
        <v>5.4682399999999999E-2</v>
      </c>
      <c r="CE263">
        <v>4.3714599999999999E-2</v>
      </c>
      <c r="CF263">
        <v>1.4678500000000001E-2</v>
      </c>
      <c r="CG263">
        <v>1.4491499999999999E-2</v>
      </c>
      <c r="CH263">
        <v>3.4115999999999999E-3</v>
      </c>
      <c r="CI263">
        <v>3.3663E-3</v>
      </c>
      <c r="CJ263">
        <v>3.4007E-3</v>
      </c>
      <c r="CK263">
        <v>6.0396E-3</v>
      </c>
      <c r="CL263">
        <v>2.7399999999999999E-5</v>
      </c>
      <c r="CM263">
        <v>2.5700000000000001E-5</v>
      </c>
      <c r="CN263">
        <v>2.9300000000000001E-5</v>
      </c>
      <c r="CO263">
        <v>2.8500000000000002E-5</v>
      </c>
      <c r="CP263">
        <v>2.5299999999999998E-5</v>
      </c>
      <c r="CQ263">
        <v>2.3600000000000001E-5</v>
      </c>
      <c r="CR263">
        <v>2.41E-5</v>
      </c>
      <c r="CS263">
        <v>1.9199999999999999E-5</v>
      </c>
      <c r="CT263">
        <v>1.29E-5</v>
      </c>
      <c r="CU263" s="25">
        <v>6.5200000000000003E-6</v>
      </c>
      <c r="CV263" s="25">
        <v>2.0999999999999998E-6</v>
      </c>
      <c r="CW263" s="25">
        <v>6.2699999999999999E-7</v>
      </c>
      <c r="CX263" s="25">
        <v>2.4600000000000002E-6</v>
      </c>
      <c r="CY263">
        <v>1.11E-5</v>
      </c>
      <c r="CZ263">
        <v>2.0299999999999999E-5</v>
      </c>
      <c r="DA263">
        <v>2.9E-5</v>
      </c>
      <c r="DB263">
        <v>3.96E-5</v>
      </c>
      <c r="DC263">
        <v>5.0300000000000003E-5</v>
      </c>
      <c r="DD263">
        <v>5.4700000000000001E-5</v>
      </c>
      <c r="DE263">
        <v>5.0599999999999997E-5</v>
      </c>
      <c r="DF263">
        <v>4.0099999999999999E-5</v>
      </c>
      <c r="DG263">
        <v>3.8399999999999998E-5</v>
      </c>
      <c r="DH263">
        <v>3.6000000000000001E-5</v>
      </c>
      <c r="DI263">
        <v>3.5599999999999998E-5</v>
      </c>
    </row>
    <row r="264" spans="1:113" x14ac:dyDescent="0.25">
      <c r="A264" t="str">
        <f t="shared" si="4"/>
        <v>All_All_All_No_All_0 to 20 kW_44060</v>
      </c>
      <c r="B264" t="s">
        <v>155</v>
      </c>
      <c r="C264" t="s">
        <v>233</v>
      </c>
      <c r="D264" t="s">
        <v>2</v>
      </c>
      <c r="E264" t="s">
        <v>2</v>
      </c>
      <c r="F264" t="s">
        <v>2</v>
      </c>
      <c r="G264" t="s">
        <v>206</v>
      </c>
      <c r="H264" t="s">
        <v>2</v>
      </c>
      <c r="I264" t="s">
        <v>208</v>
      </c>
      <c r="J264" s="11">
        <v>44060</v>
      </c>
      <c r="K264">
        <v>15</v>
      </c>
      <c r="L264">
        <v>18</v>
      </c>
      <c r="M264">
        <v>86851</v>
      </c>
      <c r="N264">
        <v>0</v>
      </c>
      <c r="O264">
        <v>0</v>
      </c>
      <c r="P264">
        <v>0</v>
      </c>
      <c r="Q264">
        <v>0</v>
      </c>
      <c r="R264">
        <v>1.38348</v>
      </c>
      <c r="S264">
        <v>1.335666</v>
      </c>
      <c r="T264">
        <v>1.3069280000000001</v>
      </c>
      <c r="U264">
        <v>1.2860100000000001</v>
      </c>
      <c r="V264">
        <v>1.3003439999999999</v>
      </c>
      <c r="W264">
        <v>1.369383</v>
      </c>
      <c r="X264">
        <v>1.4394070000000001</v>
      </c>
      <c r="Y264">
        <v>1.6180479999999999</v>
      </c>
      <c r="Z264">
        <v>1.9783869999999999</v>
      </c>
      <c r="AA264">
        <v>2.2561520000000002</v>
      </c>
      <c r="AB264">
        <v>2.4669629999999998</v>
      </c>
      <c r="AC264">
        <v>2.5964839999999998</v>
      </c>
      <c r="AD264">
        <v>2.6426370000000001</v>
      </c>
      <c r="AE264">
        <v>2.6826349999999999</v>
      </c>
      <c r="AF264">
        <v>2.6891859999999999</v>
      </c>
      <c r="AG264">
        <v>2.6279439999999998</v>
      </c>
      <c r="AH264">
        <v>2.447686</v>
      </c>
      <c r="AI264">
        <v>2.0922700000000001</v>
      </c>
      <c r="AJ264">
        <v>1.8468389999999999</v>
      </c>
      <c r="AK264">
        <v>1.7486619999999999</v>
      </c>
      <c r="AL264">
        <v>1.7567550000000001</v>
      </c>
      <c r="AM264">
        <v>1.6344939999999999</v>
      </c>
      <c r="AN264">
        <v>1.5291049999999999</v>
      </c>
      <c r="AO264">
        <v>1.447883</v>
      </c>
      <c r="AP264">
        <v>80.573030000000003</v>
      </c>
      <c r="AQ264">
        <v>79.410219999999995</v>
      </c>
      <c r="AR264">
        <v>77.982889999999998</v>
      </c>
      <c r="AS264">
        <v>76.890829999999994</v>
      </c>
      <c r="AT264">
        <v>75.592619999999997</v>
      </c>
      <c r="AU264">
        <v>75.074879999999993</v>
      </c>
      <c r="AV264">
        <v>74.594329999999999</v>
      </c>
      <c r="AW264">
        <v>75.080200000000005</v>
      </c>
      <c r="AX264">
        <v>77.772090000000006</v>
      </c>
      <c r="AY264">
        <v>81.313209999999998</v>
      </c>
      <c r="AZ264">
        <v>86.091369999999998</v>
      </c>
      <c r="BA264">
        <v>88.956029999999998</v>
      </c>
      <c r="BB264">
        <v>91.642709999999994</v>
      </c>
      <c r="BC264">
        <v>92.83296</v>
      </c>
      <c r="BD264">
        <v>94.223590000000002</v>
      </c>
      <c r="BE264">
        <v>95.432169999999999</v>
      </c>
      <c r="BF264">
        <v>95.476399999999998</v>
      </c>
      <c r="BG264">
        <v>93.923299999999998</v>
      </c>
      <c r="BH264">
        <v>92.43835</v>
      </c>
      <c r="BI264">
        <v>90.252690000000001</v>
      </c>
      <c r="BJ264">
        <v>86.895139999999998</v>
      </c>
      <c r="BK264">
        <v>84.529470000000003</v>
      </c>
      <c r="BL264">
        <v>83.012860000000003</v>
      </c>
      <c r="BM264">
        <v>81.597949999999997</v>
      </c>
      <c r="BN264">
        <v>1.175E-4</v>
      </c>
      <c r="BO264">
        <v>1.0982E-2</v>
      </c>
      <c r="BP264">
        <v>7.097E-3</v>
      </c>
      <c r="BQ264">
        <v>1.01283E-2</v>
      </c>
      <c r="BR264">
        <v>9.7602000000000001E-3</v>
      </c>
      <c r="BS264">
        <v>4.7023000000000004E-3</v>
      </c>
      <c r="BT264">
        <v>1.9680000000000001E-4</v>
      </c>
      <c r="BU264">
        <v>-2.4584100000000001E-2</v>
      </c>
      <c r="BV264">
        <v>-4.18976E-2</v>
      </c>
      <c r="BW264">
        <v>-3.3817300000000002E-2</v>
      </c>
      <c r="BX264">
        <v>-1.73928E-2</v>
      </c>
      <c r="BY264">
        <v>3.7028999999999999E-3</v>
      </c>
      <c r="BZ264">
        <v>1.9172000000000002E-2</v>
      </c>
      <c r="CA264">
        <v>2.38961E-2</v>
      </c>
      <c r="CB264">
        <v>5.2711099999999997E-2</v>
      </c>
      <c r="CC264">
        <v>7.5138700000000003E-2</v>
      </c>
      <c r="CD264">
        <v>7.0432999999999996E-2</v>
      </c>
      <c r="CE264">
        <v>5.1702400000000003E-2</v>
      </c>
      <c r="CF264">
        <v>1.7667800000000001E-2</v>
      </c>
      <c r="CG264">
        <v>2.07221E-2</v>
      </c>
      <c r="CH264">
        <v>4.9620000000000003E-4</v>
      </c>
      <c r="CI264">
        <v>4.5665000000000002E-3</v>
      </c>
      <c r="CJ264">
        <v>6.1828999999999999E-3</v>
      </c>
      <c r="CK264">
        <v>7.3606000000000001E-3</v>
      </c>
      <c r="CL264">
        <v>2.3900000000000002E-5</v>
      </c>
      <c r="CM264">
        <v>2.3799999999999999E-5</v>
      </c>
      <c r="CN264">
        <v>2.5400000000000001E-5</v>
      </c>
      <c r="CO264">
        <v>2.4700000000000001E-5</v>
      </c>
      <c r="CP264">
        <v>2.27E-5</v>
      </c>
      <c r="CQ264">
        <v>2.3200000000000001E-5</v>
      </c>
      <c r="CR264">
        <v>2.5299999999999998E-5</v>
      </c>
      <c r="CS264">
        <v>2.27E-5</v>
      </c>
      <c r="CT264">
        <v>1.6500000000000001E-5</v>
      </c>
      <c r="CU264" s="25">
        <v>8.4600000000000003E-6</v>
      </c>
      <c r="CV264" s="25">
        <v>2.7E-6</v>
      </c>
      <c r="CW264" s="25">
        <v>8.0800000000000004E-7</v>
      </c>
      <c r="CX264" s="25">
        <v>2.7099999999999999E-6</v>
      </c>
      <c r="CY264" s="25">
        <v>8.6899999999999998E-6</v>
      </c>
      <c r="CZ264">
        <v>1.3900000000000001E-5</v>
      </c>
      <c r="DA264">
        <v>1.9700000000000001E-5</v>
      </c>
      <c r="DB264">
        <v>2.6699999999999998E-5</v>
      </c>
      <c r="DC264">
        <v>3.3599999999999997E-5</v>
      </c>
      <c r="DD264">
        <v>3.0800000000000003E-5</v>
      </c>
      <c r="DE264">
        <v>2.8200000000000001E-5</v>
      </c>
      <c r="DF264">
        <v>2.3600000000000001E-5</v>
      </c>
      <c r="DG264">
        <v>2.26E-5</v>
      </c>
      <c r="DH264">
        <v>2.23E-5</v>
      </c>
      <c r="DI264">
        <v>2.27E-5</v>
      </c>
    </row>
    <row r="265" spans="1:113" x14ac:dyDescent="0.25">
      <c r="A265" t="str">
        <f t="shared" si="4"/>
        <v>All_All_All_No_All_0 to 20 kW_44061</v>
      </c>
      <c r="B265" t="s">
        <v>155</v>
      </c>
      <c r="C265" t="s">
        <v>233</v>
      </c>
      <c r="D265" t="s">
        <v>2</v>
      </c>
      <c r="E265" t="s">
        <v>2</v>
      </c>
      <c r="F265" t="s">
        <v>2</v>
      </c>
      <c r="G265" t="s">
        <v>206</v>
      </c>
      <c r="H265" t="s">
        <v>2</v>
      </c>
      <c r="I265" t="s">
        <v>208</v>
      </c>
      <c r="J265" s="11">
        <v>44061</v>
      </c>
      <c r="K265">
        <v>15</v>
      </c>
      <c r="L265">
        <v>18</v>
      </c>
      <c r="M265">
        <v>86852</v>
      </c>
      <c r="N265">
        <v>0</v>
      </c>
      <c r="O265">
        <v>0</v>
      </c>
      <c r="P265">
        <v>0</v>
      </c>
      <c r="Q265">
        <v>0</v>
      </c>
      <c r="R265">
        <v>1.3874</v>
      </c>
      <c r="S265">
        <v>1.34429</v>
      </c>
      <c r="T265">
        <v>1.3117890000000001</v>
      </c>
      <c r="U265">
        <v>1.2993650000000001</v>
      </c>
      <c r="V265">
        <v>1.3075030000000001</v>
      </c>
      <c r="W265">
        <v>1.363489</v>
      </c>
      <c r="X265">
        <v>1.4349320000000001</v>
      </c>
      <c r="Y265">
        <v>1.6009469999999999</v>
      </c>
      <c r="Z265">
        <v>1.974656</v>
      </c>
      <c r="AA265">
        <v>2.269854</v>
      </c>
      <c r="AB265">
        <v>2.491657</v>
      </c>
      <c r="AC265">
        <v>2.6474510000000002</v>
      </c>
      <c r="AD265">
        <v>2.7037529999999999</v>
      </c>
      <c r="AE265">
        <v>2.787064</v>
      </c>
      <c r="AF265">
        <v>2.8050459999999999</v>
      </c>
      <c r="AG265">
        <v>2.7741570000000002</v>
      </c>
      <c r="AH265">
        <v>2.5917300000000001</v>
      </c>
      <c r="AI265">
        <v>2.2127460000000001</v>
      </c>
      <c r="AJ265">
        <v>1.9495130000000001</v>
      </c>
      <c r="AK265">
        <v>1.82487</v>
      </c>
      <c r="AL265">
        <v>1.8134790000000001</v>
      </c>
      <c r="AM265">
        <v>1.6820390000000001</v>
      </c>
      <c r="AN265">
        <v>1.565509</v>
      </c>
      <c r="AO265">
        <v>1.4774480000000001</v>
      </c>
      <c r="AP265">
        <v>80.442679999999996</v>
      </c>
      <c r="AQ265">
        <v>78.1554</v>
      </c>
      <c r="AR265">
        <v>76.796589999999995</v>
      </c>
      <c r="AS265">
        <v>76.010559999999998</v>
      </c>
      <c r="AT265">
        <v>75.282719999999998</v>
      </c>
      <c r="AU265">
        <v>74.3352</v>
      </c>
      <c r="AV265">
        <v>73.469669999999994</v>
      </c>
      <c r="AW265">
        <v>73.496579999999994</v>
      </c>
      <c r="AX265">
        <v>76.485979999999998</v>
      </c>
      <c r="AY265">
        <v>81.078500000000005</v>
      </c>
      <c r="AZ265">
        <v>85.250829999999993</v>
      </c>
      <c r="BA265">
        <v>89.198319999999995</v>
      </c>
      <c r="BB265">
        <v>92.537800000000004</v>
      </c>
      <c r="BC265">
        <v>95.33108</v>
      </c>
      <c r="BD265">
        <v>97.278530000000003</v>
      </c>
      <c r="BE265">
        <v>98.509259999999998</v>
      </c>
      <c r="BF265">
        <v>98.978840000000005</v>
      </c>
      <c r="BG265">
        <v>98.291269999999997</v>
      </c>
      <c r="BH265">
        <v>96.449590000000001</v>
      </c>
      <c r="BI265">
        <v>93.716030000000003</v>
      </c>
      <c r="BJ265">
        <v>89.699470000000005</v>
      </c>
      <c r="BK265">
        <v>87.41798</v>
      </c>
      <c r="BL265">
        <v>85.160139999999998</v>
      </c>
      <c r="BM265">
        <v>82.654960000000003</v>
      </c>
      <c r="BN265">
        <v>5.1600000000000001E-5</v>
      </c>
      <c r="BO265">
        <v>8.7758999999999997E-3</v>
      </c>
      <c r="BP265">
        <v>7.1859999999999997E-3</v>
      </c>
      <c r="BQ265">
        <v>1.15064E-2</v>
      </c>
      <c r="BR265">
        <v>1.18117E-2</v>
      </c>
      <c r="BS265">
        <v>1.2903400000000001E-2</v>
      </c>
      <c r="BT265">
        <v>-1.5547E-3</v>
      </c>
      <c r="BU265">
        <v>-1.1816E-2</v>
      </c>
      <c r="BV265">
        <v>-2.5669000000000001E-2</v>
      </c>
      <c r="BW265">
        <v>-2.9537600000000001E-2</v>
      </c>
      <c r="BX265">
        <v>-8.1709999999999994E-3</v>
      </c>
      <c r="BY265">
        <v>1.8051E-3</v>
      </c>
      <c r="BZ265">
        <v>1.5732199999999998E-2</v>
      </c>
      <c r="CA265">
        <v>2.3639500000000001E-2</v>
      </c>
      <c r="CB265">
        <v>5.0268100000000003E-2</v>
      </c>
      <c r="CC265">
        <v>5.6568899999999998E-2</v>
      </c>
      <c r="CD265">
        <v>5.3328500000000001E-2</v>
      </c>
      <c r="CE265">
        <v>4.1574600000000003E-2</v>
      </c>
      <c r="CF265">
        <v>1.31989E-2</v>
      </c>
      <c r="CG265">
        <v>1.1933900000000001E-2</v>
      </c>
      <c r="CH265">
        <v>2.3798999999999999E-3</v>
      </c>
      <c r="CI265">
        <v>2.6606999999999998E-3</v>
      </c>
      <c r="CJ265">
        <v>3.4991000000000002E-3</v>
      </c>
      <c r="CK265">
        <v>5.9223000000000001E-3</v>
      </c>
      <c r="CL265">
        <v>2.73E-5</v>
      </c>
      <c r="CM265">
        <v>2.51E-5</v>
      </c>
      <c r="CN265">
        <v>2.6400000000000001E-5</v>
      </c>
      <c r="CO265">
        <v>2.6599999999999999E-5</v>
      </c>
      <c r="CP265">
        <v>2.5199999999999999E-5</v>
      </c>
      <c r="CQ265">
        <v>2.41E-5</v>
      </c>
      <c r="CR265">
        <v>2.5999999999999998E-5</v>
      </c>
      <c r="CS265">
        <v>2.1500000000000001E-5</v>
      </c>
      <c r="CT265">
        <v>1.47E-5</v>
      </c>
      <c r="CU265" s="25">
        <v>7.2799999999999998E-6</v>
      </c>
      <c r="CV265" s="25">
        <v>2.1399999999999998E-6</v>
      </c>
      <c r="CW265" s="25">
        <v>6.5199999999999996E-7</v>
      </c>
      <c r="CX265" s="25">
        <v>2.3300000000000001E-6</v>
      </c>
      <c r="CY265" s="25">
        <v>9.4599999999999992E-6</v>
      </c>
      <c r="CZ265">
        <v>1.66E-5</v>
      </c>
      <c r="DA265">
        <v>2.2900000000000001E-5</v>
      </c>
      <c r="DB265">
        <v>3.3599999999999997E-5</v>
      </c>
      <c r="DC265">
        <v>4.2200000000000003E-5</v>
      </c>
      <c r="DD265">
        <v>4.1499999999999999E-5</v>
      </c>
      <c r="DE265">
        <v>3.7299999999999999E-5</v>
      </c>
      <c r="DF265">
        <v>2.9200000000000002E-5</v>
      </c>
      <c r="DG265">
        <v>2.9E-5</v>
      </c>
      <c r="DH265">
        <v>2.7800000000000001E-5</v>
      </c>
      <c r="DI265">
        <v>2.8E-5</v>
      </c>
    </row>
    <row r="266" spans="1:113" x14ac:dyDescent="0.25">
      <c r="A266" t="str">
        <f t="shared" si="4"/>
        <v>All_All_All_No_All_0 to 20 kW_44062</v>
      </c>
      <c r="B266" t="s">
        <v>155</v>
      </c>
      <c r="C266" t="s">
        <v>233</v>
      </c>
      <c r="D266" t="s">
        <v>2</v>
      </c>
      <c r="E266" t="s">
        <v>2</v>
      </c>
      <c r="F266" t="s">
        <v>2</v>
      </c>
      <c r="G266" t="s">
        <v>206</v>
      </c>
      <c r="H266" t="s">
        <v>2</v>
      </c>
      <c r="I266" t="s">
        <v>208</v>
      </c>
      <c r="J266" s="11">
        <v>44062</v>
      </c>
      <c r="K266">
        <v>15</v>
      </c>
      <c r="L266">
        <v>18</v>
      </c>
      <c r="M266">
        <v>86853</v>
      </c>
      <c r="N266">
        <v>0</v>
      </c>
      <c r="O266">
        <v>0</v>
      </c>
      <c r="P266">
        <v>0</v>
      </c>
      <c r="Q266">
        <v>0</v>
      </c>
      <c r="R266">
        <v>1.415797</v>
      </c>
      <c r="S266">
        <v>1.370663</v>
      </c>
      <c r="T266">
        <v>1.3393349999999999</v>
      </c>
      <c r="U266">
        <v>1.3179989999999999</v>
      </c>
      <c r="V266">
        <v>1.3248819999999999</v>
      </c>
      <c r="W266">
        <v>1.380978</v>
      </c>
      <c r="X266">
        <v>1.4692590000000001</v>
      </c>
      <c r="Y266">
        <v>1.6151489999999999</v>
      </c>
      <c r="Z266">
        <v>1.942758</v>
      </c>
      <c r="AA266">
        <v>2.1820309999999998</v>
      </c>
      <c r="AB266">
        <v>2.3548960000000001</v>
      </c>
      <c r="AC266">
        <v>2.4865930000000001</v>
      </c>
      <c r="AD266">
        <v>2.540467</v>
      </c>
      <c r="AE266">
        <v>2.6022780000000001</v>
      </c>
      <c r="AF266">
        <v>2.6153689999999998</v>
      </c>
      <c r="AG266">
        <v>2.5594749999999999</v>
      </c>
      <c r="AH266">
        <v>2.3691610000000001</v>
      </c>
      <c r="AI266">
        <v>2.0100880000000001</v>
      </c>
      <c r="AJ266">
        <v>1.768025</v>
      </c>
      <c r="AK266">
        <v>1.6649259999999999</v>
      </c>
      <c r="AL266">
        <v>1.657076</v>
      </c>
      <c r="AM266">
        <v>1.5304880000000001</v>
      </c>
      <c r="AN266">
        <v>1.424639</v>
      </c>
      <c r="AO266">
        <v>1.341969</v>
      </c>
      <c r="AP266">
        <v>78.262159999999994</v>
      </c>
      <c r="AQ266">
        <v>79.430179999999993</v>
      </c>
      <c r="AR266">
        <v>78.240480000000005</v>
      </c>
      <c r="AS266">
        <v>76.695149999999998</v>
      </c>
      <c r="AT266">
        <v>75.256600000000006</v>
      </c>
      <c r="AU266">
        <v>74.620930000000001</v>
      </c>
      <c r="AV266">
        <v>73.523859999999999</v>
      </c>
      <c r="AW266">
        <v>73.455340000000007</v>
      </c>
      <c r="AX266">
        <v>75.914839999999998</v>
      </c>
      <c r="AY266">
        <v>79.631039999999999</v>
      </c>
      <c r="AZ266">
        <v>83.700429999999997</v>
      </c>
      <c r="BA266">
        <v>88.023390000000006</v>
      </c>
      <c r="BB266">
        <v>91.342950000000002</v>
      </c>
      <c r="BC266">
        <v>93.309219999999996</v>
      </c>
      <c r="BD266">
        <v>94.784530000000004</v>
      </c>
      <c r="BE266">
        <v>95.318299999999994</v>
      </c>
      <c r="BF266">
        <v>95.29365</v>
      </c>
      <c r="BG266">
        <v>93.986329999999995</v>
      </c>
      <c r="BH266">
        <v>91.756360000000001</v>
      </c>
      <c r="BI266">
        <v>88.021730000000005</v>
      </c>
      <c r="BJ266">
        <v>84.113079999999997</v>
      </c>
      <c r="BK266">
        <v>81.396060000000006</v>
      </c>
      <c r="BL266">
        <v>79.409409999999994</v>
      </c>
      <c r="BM266">
        <v>77.469359999999995</v>
      </c>
      <c r="BN266">
        <v>-9.5640000000000005E-4</v>
      </c>
      <c r="BO266">
        <v>1.17333E-2</v>
      </c>
      <c r="BP266">
        <v>1.01802E-2</v>
      </c>
      <c r="BQ266">
        <v>1.48085E-2</v>
      </c>
      <c r="BR266">
        <v>1.3877E-2</v>
      </c>
      <c r="BS266">
        <v>1.6496799999999999E-2</v>
      </c>
      <c r="BT266">
        <v>-1.207E-3</v>
      </c>
      <c r="BU266">
        <v>-1.6179900000000001E-2</v>
      </c>
      <c r="BV266">
        <v>-2.65723E-2</v>
      </c>
      <c r="BW266">
        <v>-2.4782999999999999E-2</v>
      </c>
      <c r="BX266">
        <v>-6.6316999999999999E-3</v>
      </c>
      <c r="BY266">
        <v>1.7026999999999999E-3</v>
      </c>
      <c r="BZ266">
        <v>1.4508500000000001E-2</v>
      </c>
      <c r="CA266">
        <v>2.1183299999999999E-2</v>
      </c>
      <c r="CB266">
        <v>4.5454099999999997E-2</v>
      </c>
      <c r="CC266">
        <v>4.94181E-2</v>
      </c>
      <c r="CD266">
        <v>4.4408999999999997E-2</v>
      </c>
      <c r="CE266">
        <v>3.2455999999999999E-2</v>
      </c>
      <c r="CF266">
        <v>9.1839999999999995E-3</v>
      </c>
      <c r="CG266">
        <v>5.4996999999999997E-3</v>
      </c>
      <c r="CH266">
        <v>-3.5869999999999999E-4</v>
      </c>
      <c r="CI266">
        <v>-3.7569000000000001E-3</v>
      </c>
      <c r="CJ266">
        <v>-3.2843999999999998E-3</v>
      </c>
      <c r="CK266">
        <v>-1.2665E-3</v>
      </c>
      <c r="CL266">
        <v>2.76E-5</v>
      </c>
      <c r="CM266">
        <v>3.2400000000000001E-5</v>
      </c>
      <c r="CN266">
        <v>3.9499999999999998E-5</v>
      </c>
      <c r="CO266">
        <v>3.9900000000000001E-5</v>
      </c>
      <c r="CP266">
        <v>3.5200000000000002E-5</v>
      </c>
      <c r="CQ266">
        <v>3.3000000000000003E-5</v>
      </c>
      <c r="CR266">
        <v>3.4700000000000003E-5</v>
      </c>
      <c r="CS266">
        <v>2.62E-5</v>
      </c>
      <c r="CT266">
        <v>1.5800000000000001E-5</v>
      </c>
      <c r="CU266" s="25">
        <v>6.7800000000000003E-6</v>
      </c>
      <c r="CV266" s="25">
        <v>1.8199999999999999E-6</v>
      </c>
      <c r="CW266" s="25">
        <v>6.2300000000000001E-7</v>
      </c>
      <c r="CX266" s="25">
        <v>2.03E-6</v>
      </c>
      <c r="CY266" s="25">
        <v>9.1200000000000008E-6</v>
      </c>
      <c r="CZ266">
        <v>1.63E-5</v>
      </c>
      <c r="DA266">
        <v>2.26E-5</v>
      </c>
      <c r="DB266">
        <v>3.1600000000000002E-5</v>
      </c>
      <c r="DC266">
        <v>3.82E-5</v>
      </c>
      <c r="DD266">
        <v>3.65E-5</v>
      </c>
      <c r="DE266">
        <v>3.1699999999999998E-5</v>
      </c>
      <c r="DF266">
        <v>2.3099999999999999E-5</v>
      </c>
      <c r="DG266">
        <v>2.27E-5</v>
      </c>
      <c r="DH266">
        <v>2.23E-5</v>
      </c>
      <c r="DI266">
        <v>2.1500000000000001E-5</v>
      </c>
    </row>
    <row r="267" spans="1:113" x14ac:dyDescent="0.25">
      <c r="A267" t="str">
        <f t="shared" si="4"/>
        <v>All_All_All_No_All_0 to 20 kW_44080</v>
      </c>
      <c r="B267" t="s">
        <v>155</v>
      </c>
      <c r="C267" t="s">
        <v>233</v>
      </c>
      <c r="D267" t="s">
        <v>2</v>
      </c>
      <c r="E267" t="s">
        <v>2</v>
      </c>
      <c r="F267" t="s">
        <v>2</v>
      </c>
      <c r="G267" t="s">
        <v>206</v>
      </c>
      <c r="H267" t="s">
        <v>2</v>
      </c>
      <c r="I267" t="s">
        <v>208</v>
      </c>
      <c r="J267" s="11">
        <v>44080</v>
      </c>
      <c r="K267">
        <v>15</v>
      </c>
      <c r="L267">
        <v>18</v>
      </c>
      <c r="M267">
        <v>86857</v>
      </c>
      <c r="N267">
        <v>0</v>
      </c>
      <c r="O267">
        <v>0</v>
      </c>
      <c r="P267">
        <v>0</v>
      </c>
      <c r="Q267">
        <v>0</v>
      </c>
      <c r="R267">
        <v>1.3086089999999999</v>
      </c>
      <c r="S267">
        <v>1.2604679999999999</v>
      </c>
      <c r="T267">
        <v>1.232254</v>
      </c>
      <c r="U267">
        <v>1.210081</v>
      </c>
      <c r="V267">
        <v>1.202118</v>
      </c>
      <c r="W267">
        <v>1.2085669999999999</v>
      </c>
      <c r="X267">
        <v>1.1847760000000001</v>
      </c>
      <c r="Y267">
        <v>1.090082</v>
      </c>
      <c r="Z267">
        <v>1.1657459999999999</v>
      </c>
      <c r="AA267">
        <v>1.316133</v>
      </c>
      <c r="AB267">
        <v>1.496802</v>
      </c>
      <c r="AC267">
        <v>1.6313299999999999</v>
      </c>
      <c r="AD267">
        <v>1.706156</v>
      </c>
      <c r="AE267">
        <v>1.7732300000000001</v>
      </c>
      <c r="AF267">
        <v>1.817069</v>
      </c>
      <c r="AG267">
        <v>1.8462959999999999</v>
      </c>
      <c r="AH267">
        <v>1.852527</v>
      </c>
      <c r="AI267">
        <v>1.796551</v>
      </c>
      <c r="AJ267">
        <v>1.726254</v>
      </c>
      <c r="AK267">
        <v>1.7316910000000001</v>
      </c>
      <c r="AL267">
        <v>1.699322</v>
      </c>
      <c r="AM267">
        <v>1.5850420000000001</v>
      </c>
      <c r="AN267">
        <v>1.4790129999999999</v>
      </c>
      <c r="AO267">
        <v>1.398223</v>
      </c>
      <c r="AP267">
        <v>79.435559999999995</v>
      </c>
      <c r="AQ267">
        <v>76.41977</v>
      </c>
      <c r="AR267">
        <v>75.145610000000005</v>
      </c>
      <c r="AS267">
        <v>74.070650000000001</v>
      </c>
      <c r="AT267">
        <v>73.006950000000003</v>
      </c>
      <c r="AU267">
        <v>72.082380000000001</v>
      </c>
      <c r="AV267">
        <v>71.186340000000001</v>
      </c>
      <c r="AW267">
        <v>70.696719999999999</v>
      </c>
      <c r="AX267">
        <v>73.413349999999994</v>
      </c>
      <c r="AY267">
        <v>80.264380000000003</v>
      </c>
      <c r="AZ267">
        <v>84.235860000000002</v>
      </c>
      <c r="BA267">
        <v>89.764650000000003</v>
      </c>
      <c r="BB267">
        <v>94.416690000000003</v>
      </c>
      <c r="BC267">
        <v>97.97081</v>
      </c>
      <c r="BD267">
        <v>100.76990000000001</v>
      </c>
      <c r="BE267">
        <v>102.57129999999999</v>
      </c>
      <c r="BF267">
        <v>103.425</v>
      </c>
      <c r="BG267">
        <v>102.6435</v>
      </c>
      <c r="BH267">
        <v>100.36150000000001</v>
      </c>
      <c r="BI267">
        <v>96.532409999999999</v>
      </c>
      <c r="BJ267">
        <v>91.258439999999993</v>
      </c>
      <c r="BK267">
        <v>87.688640000000007</v>
      </c>
      <c r="BL267">
        <v>84.733729999999994</v>
      </c>
      <c r="BM267">
        <v>82.214650000000006</v>
      </c>
      <c r="BN267">
        <v>1.17939E-2</v>
      </c>
      <c r="BO267">
        <v>9.4303000000000008E-3</v>
      </c>
      <c r="BP267">
        <v>7.9830000000000005E-3</v>
      </c>
      <c r="BQ267">
        <v>7.3644000000000001E-3</v>
      </c>
      <c r="BR267">
        <v>6.7816999999999999E-3</v>
      </c>
      <c r="BS267">
        <v>6.535E-4</v>
      </c>
      <c r="BT267">
        <v>6.1034000000000001E-3</v>
      </c>
      <c r="BU267">
        <v>-3.3370000000000001E-3</v>
      </c>
      <c r="BV267">
        <v>-6.8976999999999997E-3</v>
      </c>
      <c r="BW267">
        <v>-3.7891000000000001E-3</v>
      </c>
      <c r="BX267">
        <v>-1.09231E-2</v>
      </c>
      <c r="BY267">
        <v>3.1576E-3</v>
      </c>
      <c r="BZ267">
        <v>4.7144999999999999E-3</v>
      </c>
      <c r="CA267">
        <v>3.4156999999999998E-3</v>
      </c>
      <c r="CB267">
        <v>1.14425E-2</v>
      </c>
      <c r="CC267">
        <v>2.56206E-2</v>
      </c>
      <c r="CD267">
        <v>3.4861000000000003E-2</v>
      </c>
      <c r="CE267">
        <v>3.3539300000000001E-2</v>
      </c>
      <c r="CF267">
        <v>1.9706999999999999E-2</v>
      </c>
      <c r="CG267">
        <v>2.3771799999999999E-2</v>
      </c>
      <c r="CH267">
        <v>1.0381100000000001E-2</v>
      </c>
      <c r="CI267">
        <v>1.2452100000000001E-2</v>
      </c>
      <c r="CJ267">
        <v>8.9502999999999996E-3</v>
      </c>
      <c r="CK267">
        <v>8.7174000000000001E-3</v>
      </c>
      <c r="CL267" s="25">
        <v>2.73E-5</v>
      </c>
      <c r="CM267" s="25">
        <v>2.69E-5</v>
      </c>
      <c r="CN267" s="25">
        <v>2.8200000000000001E-5</v>
      </c>
      <c r="CO267" s="25">
        <v>2.72E-5</v>
      </c>
      <c r="CP267" s="25">
        <v>2.5999999999999998E-5</v>
      </c>
      <c r="CQ267">
        <v>2.73E-5</v>
      </c>
      <c r="CR267">
        <v>3.0499999999999999E-5</v>
      </c>
      <c r="CS267">
        <v>2.65E-5</v>
      </c>
      <c r="CT267">
        <v>2.7699999999999999E-5</v>
      </c>
      <c r="CU267" s="25">
        <v>2.0400000000000001E-5</v>
      </c>
      <c r="CV267" s="25">
        <v>6.8499999999999996E-6</v>
      </c>
      <c r="CW267" s="25">
        <v>2.52E-6</v>
      </c>
      <c r="CX267" s="25">
        <v>7.8299999999999996E-6</v>
      </c>
      <c r="CY267" s="25">
        <v>2.4300000000000001E-5</v>
      </c>
      <c r="CZ267">
        <v>3.68E-5</v>
      </c>
      <c r="DA267">
        <v>4.8600000000000002E-5</v>
      </c>
      <c r="DB267">
        <v>5.9799999999999997E-5</v>
      </c>
      <c r="DC267">
        <v>6.4800000000000003E-5</v>
      </c>
      <c r="DD267">
        <v>6.7000000000000002E-5</v>
      </c>
      <c r="DE267">
        <v>5.1100000000000002E-5</v>
      </c>
      <c r="DF267">
        <v>4.07E-5</v>
      </c>
      <c r="DG267">
        <v>5.0000000000000002E-5</v>
      </c>
      <c r="DH267" s="25">
        <v>4.2200000000000003E-5</v>
      </c>
      <c r="DI267" s="25">
        <v>3.9700000000000003E-5</v>
      </c>
    </row>
    <row r="268" spans="1:113" x14ac:dyDescent="0.25">
      <c r="A268" t="str">
        <f t="shared" si="4"/>
        <v>All_All_All_No_All_0 to 20 kW_2958465</v>
      </c>
      <c r="B268" t="s">
        <v>169</v>
      </c>
      <c r="C268" t="s">
        <v>233</v>
      </c>
      <c r="D268" t="s">
        <v>2</v>
      </c>
      <c r="E268" t="s">
        <v>2</v>
      </c>
      <c r="F268" t="s">
        <v>2</v>
      </c>
      <c r="G268" t="s">
        <v>206</v>
      </c>
      <c r="H268" t="s">
        <v>2</v>
      </c>
      <c r="I268" t="s">
        <v>208</v>
      </c>
      <c r="J268" s="11">
        <v>2958465</v>
      </c>
      <c r="K268">
        <v>15</v>
      </c>
      <c r="L268">
        <v>18</v>
      </c>
      <c r="M268">
        <v>86844.31</v>
      </c>
      <c r="N268">
        <v>0</v>
      </c>
      <c r="O268">
        <v>0</v>
      </c>
      <c r="P268">
        <v>0</v>
      </c>
      <c r="Q268">
        <v>0</v>
      </c>
      <c r="R268">
        <v>1.2850520000000001</v>
      </c>
      <c r="S268">
        <v>1.242227</v>
      </c>
      <c r="T268">
        <v>1.2114210000000001</v>
      </c>
      <c r="U268">
        <v>1.1940269999999999</v>
      </c>
      <c r="V268">
        <v>1.1972879999999999</v>
      </c>
      <c r="W268">
        <v>1.2331589999999999</v>
      </c>
      <c r="X268">
        <v>1.242321</v>
      </c>
      <c r="Y268">
        <v>1.3910910000000001</v>
      </c>
      <c r="Z268">
        <v>1.692712</v>
      </c>
      <c r="AA268">
        <v>1.9357530000000001</v>
      </c>
      <c r="AB268">
        <v>2.129807</v>
      </c>
      <c r="AC268">
        <v>2.2713049999999999</v>
      </c>
      <c r="AD268">
        <v>2.3447800000000001</v>
      </c>
      <c r="AE268">
        <v>2.4298600000000001</v>
      </c>
      <c r="AF268">
        <v>2.471651</v>
      </c>
      <c r="AG268">
        <v>2.448585</v>
      </c>
      <c r="AH268">
        <v>2.3105609999999999</v>
      </c>
      <c r="AI268">
        <v>1.9998260000000001</v>
      </c>
      <c r="AJ268">
        <v>1.7855589999999999</v>
      </c>
      <c r="AK268">
        <v>1.6611629999999999</v>
      </c>
      <c r="AL268">
        <v>1.6481749999999999</v>
      </c>
      <c r="AM268">
        <v>1.5561499999999999</v>
      </c>
      <c r="AN268">
        <v>1.443797</v>
      </c>
      <c r="AO268">
        <v>1.3572900000000001</v>
      </c>
      <c r="AP268">
        <v>75.756330000000005</v>
      </c>
      <c r="AQ268">
        <v>74.173850000000002</v>
      </c>
      <c r="AR268">
        <v>72.731340000000003</v>
      </c>
      <c r="AS268">
        <v>71.491420000000005</v>
      </c>
      <c r="AT268">
        <v>70.300340000000006</v>
      </c>
      <c r="AU268">
        <v>69.343440000000001</v>
      </c>
      <c r="AV268">
        <v>68.582059999999998</v>
      </c>
      <c r="AW268">
        <v>69.343450000000004</v>
      </c>
      <c r="AX268">
        <v>72.514709999999994</v>
      </c>
      <c r="AY268">
        <v>76.673230000000004</v>
      </c>
      <c r="AZ268">
        <v>80.703100000000006</v>
      </c>
      <c r="BA268">
        <v>84.724760000000003</v>
      </c>
      <c r="BB268">
        <v>88.325410000000005</v>
      </c>
      <c r="BC268">
        <v>91.124600000000001</v>
      </c>
      <c r="BD268">
        <v>93.256709999999998</v>
      </c>
      <c r="BE268">
        <v>94.548490000000001</v>
      </c>
      <c r="BF268">
        <v>95.066810000000004</v>
      </c>
      <c r="BG268">
        <v>94.361080000000001</v>
      </c>
      <c r="BH268">
        <v>92.773169999999993</v>
      </c>
      <c r="BI268">
        <v>90.016440000000003</v>
      </c>
      <c r="BJ268">
        <v>86.005690000000001</v>
      </c>
      <c r="BK268">
        <v>82.570920000000001</v>
      </c>
      <c r="BL268">
        <v>79.854740000000007</v>
      </c>
      <c r="BM268">
        <v>77.642060000000001</v>
      </c>
      <c r="BN268">
        <v>-1.2687E-3</v>
      </c>
      <c r="BO268">
        <v>3.6618000000000002E-3</v>
      </c>
      <c r="BP268">
        <v>3.1600999999999999E-3</v>
      </c>
      <c r="BQ268">
        <v>5.0457000000000002E-3</v>
      </c>
      <c r="BR268">
        <v>5.8282000000000004E-3</v>
      </c>
      <c r="BS268">
        <v>3.3260999999999998E-3</v>
      </c>
      <c r="BT268">
        <v>-1.4285999999999999E-3</v>
      </c>
      <c r="BU268">
        <v>-6.3994999999999998E-3</v>
      </c>
      <c r="BV268">
        <v>-1.5336000000000001E-2</v>
      </c>
      <c r="BW268">
        <v>-1.4161999999999999E-2</v>
      </c>
      <c r="BX268">
        <v>-5.8034999999999996E-3</v>
      </c>
      <c r="BY268">
        <v>1.9327999999999999E-3</v>
      </c>
      <c r="BZ268">
        <v>1.08208E-2</v>
      </c>
      <c r="CA268">
        <v>1.6924399999999999E-2</v>
      </c>
      <c r="CB268">
        <v>4.0047199999999998E-2</v>
      </c>
      <c r="CC268">
        <v>5.0048500000000003E-2</v>
      </c>
      <c r="CD268">
        <v>4.7273799999999998E-2</v>
      </c>
      <c r="CE268">
        <v>3.62414E-2</v>
      </c>
      <c r="CF268">
        <v>1.19401E-2</v>
      </c>
      <c r="CG268">
        <v>1.13784E-2</v>
      </c>
      <c r="CH268">
        <v>8.1590000000000005E-4</v>
      </c>
      <c r="CI268">
        <v>-2.0049999999999999E-4</v>
      </c>
      <c r="CJ268">
        <v>-3.3119999999999997E-4</v>
      </c>
      <c r="CK268">
        <v>9.1540000000000002E-4</v>
      </c>
      <c r="CL268" s="25">
        <v>1.9700000000000002E-6</v>
      </c>
      <c r="CM268" s="25">
        <v>1.95E-6</v>
      </c>
      <c r="CN268" s="25">
        <v>2.1299999999999999E-6</v>
      </c>
      <c r="CO268" s="25">
        <v>2.0499999999999999E-6</v>
      </c>
      <c r="CP268" s="25">
        <v>1.8500000000000001E-6</v>
      </c>
      <c r="CQ268" s="25">
        <v>1.79E-6</v>
      </c>
      <c r="CR268" s="25">
        <v>1.8500000000000001E-6</v>
      </c>
      <c r="CS268" s="25">
        <v>1.4699999999999999E-6</v>
      </c>
      <c r="CT268" s="25">
        <v>1.08E-6</v>
      </c>
      <c r="CU268" s="25">
        <v>5.8999999999999996E-7</v>
      </c>
      <c r="CV268" s="25">
        <v>1.8300000000000001E-7</v>
      </c>
      <c r="CW268" s="25">
        <v>6.0399999999999998E-8</v>
      </c>
      <c r="CX268" s="25">
        <v>2.1500000000000001E-7</v>
      </c>
      <c r="CY268" s="25">
        <v>8.2600000000000001E-7</v>
      </c>
      <c r="CZ268" s="25">
        <v>1.3999999999999999E-6</v>
      </c>
      <c r="DA268" s="25">
        <v>1.95E-6</v>
      </c>
      <c r="DB268" s="25">
        <v>2.7E-6</v>
      </c>
      <c r="DC268" s="25">
        <v>3.3299999999999999E-6</v>
      </c>
      <c r="DD268" s="25">
        <v>3.36E-6</v>
      </c>
      <c r="DE268" s="25">
        <v>3.0299999999999998E-6</v>
      </c>
      <c r="DF268" s="25">
        <v>2.3700000000000002E-6</v>
      </c>
      <c r="DG268" s="25">
        <v>2.3199999999999998E-6</v>
      </c>
      <c r="DH268" s="25">
        <v>2.1299999999999999E-6</v>
      </c>
      <c r="DI268" s="25">
        <v>2.0899999999999999E-6</v>
      </c>
    </row>
    <row r="269" spans="1:113" x14ac:dyDescent="0.25">
      <c r="A269" t="str">
        <f t="shared" si="4"/>
        <v>All_All_All_Yes_All_0 to 20 kW_43978</v>
      </c>
      <c r="B269" t="s">
        <v>155</v>
      </c>
      <c r="C269" t="s">
        <v>234</v>
      </c>
      <c r="D269" t="s">
        <v>2</v>
      </c>
      <c r="E269" t="s">
        <v>2</v>
      </c>
      <c r="F269" t="s">
        <v>2</v>
      </c>
      <c r="G269" t="s">
        <v>207</v>
      </c>
      <c r="H269" t="s">
        <v>2</v>
      </c>
      <c r="I269" t="s">
        <v>208</v>
      </c>
      <c r="J269" s="11">
        <v>43978</v>
      </c>
      <c r="K269">
        <v>15</v>
      </c>
      <c r="L269">
        <v>18</v>
      </c>
      <c r="M269">
        <v>6</v>
      </c>
      <c r="N269">
        <v>1</v>
      </c>
      <c r="O269">
        <v>1</v>
      </c>
      <c r="P269">
        <v>0</v>
      </c>
      <c r="Q269">
        <v>0</v>
      </c>
      <c r="AP269">
        <v>21.5</v>
      </c>
      <c r="AQ269">
        <v>21.375</v>
      </c>
      <c r="AR269">
        <v>20.5</v>
      </c>
      <c r="AS269">
        <v>20.125</v>
      </c>
      <c r="AT269">
        <v>19.625</v>
      </c>
      <c r="AU269">
        <v>19.25</v>
      </c>
      <c r="AV269">
        <v>19.375</v>
      </c>
      <c r="AW269">
        <v>19.875</v>
      </c>
      <c r="AX269">
        <v>20.75</v>
      </c>
      <c r="AY269">
        <v>21.875</v>
      </c>
      <c r="AZ269">
        <v>22.5</v>
      </c>
      <c r="BA269">
        <v>23.25</v>
      </c>
      <c r="BB269">
        <v>24.375</v>
      </c>
      <c r="BC269">
        <v>25</v>
      </c>
      <c r="BD269">
        <v>25.625</v>
      </c>
      <c r="BE269">
        <v>25.75</v>
      </c>
      <c r="BF269">
        <v>26.125</v>
      </c>
      <c r="BG269">
        <v>26.25</v>
      </c>
      <c r="BH269">
        <v>26.125</v>
      </c>
      <c r="BI269">
        <v>25.75</v>
      </c>
      <c r="BJ269">
        <v>25.25</v>
      </c>
      <c r="BK269">
        <v>24</v>
      </c>
      <c r="BL269">
        <v>23.375</v>
      </c>
      <c r="BM269">
        <v>22.625</v>
      </c>
      <c r="CV269" s="25"/>
      <c r="CW269" s="25"/>
      <c r="CX269" s="25"/>
      <c r="DG269" s="25"/>
    </row>
    <row r="270" spans="1:113" x14ac:dyDescent="0.25">
      <c r="A270" t="str">
        <f t="shared" si="4"/>
        <v>All_All_All_Yes_All_0 to 20 kW_44006</v>
      </c>
      <c r="B270" t="s">
        <v>155</v>
      </c>
      <c r="C270" t="s">
        <v>234</v>
      </c>
      <c r="D270" t="s">
        <v>2</v>
      </c>
      <c r="E270" t="s">
        <v>2</v>
      </c>
      <c r="F270" t="s">
        <v>2</v>
      </c>
      <c r="G270" t="s">
        <v>207</v>
      </c>
      <c r="H270" t="s">
        <v>2</v>
      </c>
      <c r="I270" t="s">
        <v>208</v>
      </c>
      <c r="J270" s="11">
        <v>44006</v>
      </c>
      <c r="K270">
        <v>15</v>
      </c>
      <c r="L270">
        <v>18</v>
      </c>
      <c r="M270">
        <v>6</v>
      </c>
      <c r="N270">
        <v>1</v>
      </c>
      <c r="O270">
        <v>1</v>
      </c>
      <c r="P270">
        <v>0</v>
      </c>
      <c r="Q270">
        <v>0</v>
      </c>
      <c r="AP270">
        <v>28.83333</v>
      </c>
      <c r="AQ270">
        <v>28.83333</v>
      </c>
      <c r="AR270">
        <v>27.33333</v>
      </c>
      <c r="AS270">
        <v>26.5</v>
      </c>
      <c r="AT270">
        <v>26.16667</v>
      </c>
      <c r="AU270">
        <v>25.83333</v>
      </c>
      <c r="AV270">
        <v>25.33333</v>
      </c>
      <c r="AW270">
        <v>25.66667</v>
      </c>
      <c r="AX270">
        <v>27.16667</v>
      </c>
      <c r="AY270">
        <v>28.66667</v>
      </c>
      <c r="AZ270">
        <v>29.16667</v>
      </c>
      <c r="BA270">
        <v>30.5</v>
      </c>
      <c r="BB270">
        <v>31.16667</v>
      </c>
      <c r="BC270">
        <v>32</v>
      </c>
      <c r="BD270">
        <v>33.166670000000003</v>
      </c>
      <c r="BE270">
        <v>34</v>
      </c>
      <c r="BF270">
        <v>34.166670000000003</v>
      </c>
      <c r="BG270">
        <v>34.666670000000003</v>
      </c>
      <c r="BH270">
        <v>34.5</v>
      </c>
      <c r="BI270">
        <v>33.833329999999997</v>
      </c>
      <c r="BJ270">
        <v>32.833329999999997</v>
      </c>
      <c r="BK270">
        <v>31.83333</v>
      </c>
      <c r="BL270">
        <v>30.66667</v>
      </c>
      <c r="BM270">
        <v>29.33333</v>
      </c>
      <c r="CV270" s="25"/>
      <c r="CW270" s="25"/>
      <c r="CX270" s="25"/>
      <c r="DG270" s="25"/>
    </row>
    <row r="271" spans="1:113" x14ac:dyDescent="0.25">
      <c r="A271" t="str">
        <f t="shared" si="4"/>
        <v>All_All_All_Yes_All_0 to 20 kW_44007</v>
      </c>
      <c r="B271" t="s">
        <v>155</v>
      </c>
      <c r="C271" t="s">
        <v>234</v>
      </c>
      <c r="D271" t="s">
        <v>2</v>
      </c>
      <c r="E271" t="s">
        <v>2</v>
      </c>
      <c r="F271" t="s">
        <v>2</v>
      </c>
      <c r="G271" t="s">
        <v>207</v>
      </c>
      <c r="H271" t="s">
        <v>2</v>
      </c>
      <c r="I271" t="s">
        <v>208</v>
      </c>
      <c r="J271" s="11">
        <v>44007</v>
      </c>
      <c r="K271">
        <v>15</v>
      </c>
      <c r="L271">
        <v>18</v>
      </c>
      <c r="M271">
        <v>6</v>
      </c>
      <c r="N271">
        <v>1</v>
      </c>
      <c r="O271">
        <v>1</v>
      </c>
      <c r="P271">
        <v>0</v>
      </c>
      <c r="Q271">
        <v>0</v>
      </c>
      <c r="AP271">
        <v>21.5</v>
      </c>
      <c r="AQ271">
        <v>20.875</v>
      </c>
      <c r="AR271">
        <v>20.125</v>
      </c>
      <c r="AS271">
        <v>20</v>
      </c>
      <c r="AT271">
        <v>19.625</v>
      </c>
      <c r="AU271">
        <v>19.375</v>
      </c>
      <c r="AV271">
        <v>19</v>
      </c>
      <c r="AW271">
        <v>19.375</v>
      </c>
      <c r="AX271">
        <v>20.125</v>
      </c>
      <c r="AY271">
        <v>21.125</v>
      </c>
      <c r="AZ271">
        <v>22</v>
      </c>
      <c r="BA271">
        <v>22.875</v>
      </c>
      <c r="BB271">
        <v>23.5</v>
      </c>
      <c r="BC271">
        <v>24.125</v>
      </c>
      <c r="BD271">
        <v>24.625</v>
      </c>
      <c r="BE271">
        <v>25.125</v>
      </c>
      <c r="BF271">
        <v>25.5</v>
      </c>
      <c r="BG271">
        <v>25.75</v>
      </c>
      <c r="BH271">
        <v>25.5</v>
      </c>
      <c r="BI271">
        <v>24.875</v>
      </c>
      <c r="BJ271">
        <v>24.375</v>
      </c>
      <c r="BK271">
        <v>23.5</v>
      </c>
      <c r="BL271">
        <v>22.625</v>
      </c>
      <c r="BM271">
        <v>22.125</v>
      </c>
      <c r="CV271" s="25"/>
      <c r="CW271" s="25"/>
      <c r="CX271" s="25"/>
      <c r="DG271" s="25"/>
    </row>
    <row r="272" spans="1:113" x14ac:dyDescent="0.25">
      <c r="A272" t="str">
        <f t="shared" si="4"/>
        <v>All_All_All_Yes_All_0 to 20 kW_44039</v>
      </c>
      <c r="B272" t="s">
        <v>155</v>
      </c>
      <c r="C272" t="s">
        <v>234</v>
      </c>
      <c r="D272" t="s">
        <v>2</v>
      </c>
      <c r="E272" t="s">
        <v>2</v>
      </c>
      <c r="F272" t="s">
        <v>2</v>
      </c>
      <c r="G272" t="s">
        <v>207</v>
      </c>
      <c r="H272" t="s">
        <v>2</v>
      </c>
      <c r="I272" t="s">
        <v>208</v>
      </c>
      <c r="J272" s="11">
        <v>44039</v>
      </c>
      <c r="K272">
        <v>15</v>
      </c>
      <c r="L272">
        <v>18</v>
      </c>
      <c r="M272">
        <v>6</v>
      </c>
      <c r="N272">
        <v>1</v>
      </c>
      <c r="O272">
        <v>1</v>
      </c>
      <c r="P272">
        <v>0</v>
      </c>
      <c r="Q272">
        <v>0</v>
      </c>
      <c r="AP272">
        <v>21.125</v>
      </c>
      <c r="AQ272">
        <v>20.875</v>
      </c>
      <c r="AR272">
        <v>20.375</v>
      </c>
      <c r="AS272">
        <v>19.75</v>
      </c>
      <c r="AT272">
        <v>18.5</v>
      </c>
      <c r="AU272">
        <v>18.375</v>
      </c>
      <c r="AV272">
        <v>18.25</v>
      </c>
      <c r="AW272">
        <v>18.375</v>
      </c>
      <c r="AX272">
        <v>19.125</v>
      </c>
      <c r="AY272">
        <v>20.25</v>
      </c>
      <c r="AZ272">
        <v>21.5</v>
      </c>
      <c r="BA272">
        <v>22.25</v>
      </c>
      <c r="BB272">
        <v>23.25</v>
      </c>
      <c r="BC272">
        <v>23.875</v>
      </c>
      <c r="BD272">
        <v>24.375</v>
      </c>
      <c r="BE272">
        <v>25</v>
      </c>
      <c r="BF272">
        <v>25.375</v>
      </c>
      <c r="BG272">
        <v>25.5</v>
      </c>
      <c r="BH272">
        <v>25.375</v>
      </c>
      <c r="BI272">
        <v>25.125</v>
      </c>
      <c r="BJ272">
        <v>24.25</v>
      </c>
      <c r="BK272">
        <v>23.5</v>
      </c>
      <c r="BL272">
        <v>22.625</v>
      </c>
      <c r="BM272">
        <v>21.625</v>
      </c>
      <c r="CH272" s="25"/>
      <c r="CS272" s="25"/>
      <c r="CT272" s="25"/>
      <c r="CU272" s="25"/>
      <c r="CV272" s="25"/>
      <c r="CW272" s="25"/>
      <c r="CX272" s="25"/>
      <c r="CY272" s="25"/>
      <c r="CZ272" s="25"/>
      <c r="DG272" s="25"/>
    </row>
    <row r="273" spans="1:113" x14ac:dyDescent="0.25">
      <c r="A273" t="str">
        <f t="shared" si="4"/>
        <v>All_All_All_Yes_All_0 to 20 kW_44040</v>
      </c>
      <c r="B273" t="s">
        <v>155</v>
      </c>
      <c r="C273" t="s">
        <v>234</v>
      </c>
      <c r="D273" t="s">
        <v>2</v>
      </c>
      <c r="E273" t="s">
        <v>2</v>
      </c>
      <c r="F273" t="s">
        <v>2</v>
      </c>
      <c r="G273" t="s">
        <v>207</v>
      </c>
      <c r="H273" t="s">
        <v>2</v>
      </c>
      <c r="I273" t="s">
        <v>208</v>
      </c>
      <c r="J273" s="11">
        <v>44040</v>
      </c>
      <c r="K273">
        <v>15</v>
      </c>
      <c r="L273">
        <v>18</v>
      </c>
      <c r="M273">
        <v>6</v>
      </c>
      <c r="N273">
        <v>1</v>
      </c>
      <c r="O273">
        <v>1</v>
      </c>
      <c r="P273">
        <v>0</v>
      </c>
      <c r="Q273">
        <v>0</v>
      </c>
      <c r="AP273">
        <v>21.25</v>
      </c>
      <c r="AQ273">
        <v>20.5</v>
      </c>
      <c r="AR273">
        <v>20.125</v>
      </c>
      <c r="AS273">
        <v>19.625</v>
      </c>
      <c r="AT273">
        <v>18.5</v>
      </c>
      <c r="AU273">
        <v>18.25</v>
      </c>
      <c r="AV273">
        <v>18</v>
      </c>
      <c r="AW273">
        <v>18.125</v>
      </c>
      <c r="AX273">
        <v>19.25</v>
      </c>
      <c r="AY273">
        <v>20.5</v>
      </c>
      <c r="AZ273">
        <v>21.625</v>
      </c>
      <c r="BA273">
        <v>22.375</v>
      </c>
      <c r="BB273">
        <v>23.125</v>
      </c>
      <c r="BC273">
        <v>23.75</v>
      </c>
      <c r="BD273">
        <v>24.375</v>
      </c>
      <c r="BE273">
        <v>25</v>
      </c>
      <c r="BF273">
        <v>25.375</v>
      </c>
      <c r="BG273">
        <v>25.625</v>
      </c>
      <c r="BH273">
        <v>25.5</v>
      </c>
      <c r="BI273">
        <v>25.125</v>
      </c>
      <c r="BJ273">
        <v>24.25</v>
      </c>
      <c r="BK273">
        <v>23.5</v>
      </c>
      <c r="BL273">
        <v>22.875</v>
      </c>
      <c r="BM273">
        <v>22.375</v>
      </c>
      <c r="CU273" s="25"/>
      <c r="CV273" s="25"/>
      <c r="CW273" s="25"/>
      <c r="CX273" s="25"/>
      <c r="DG273" s="25"/>
    </row>
    <row r="274" spans="1:113" x14ac:dyDescent="0.25">
      <c r="A274" t="str">
        <f t="shared" si="4"/>
        <v>All_All_All_Yes_All_0 to 20 kW_44042</v>
      </c>
      <c r="B274" t="s">
        <v>155</v>
      </c>
      <c r="C274" t="s">
        <v>234</v>
      </c>
      <c r="D274" t="s">
        <v>2</v>
      </c>
      <c r="E274" t="s">
        <v>2</v>
      </c>
      <c r="F274" t="s">
        <v>2</v>
      </c>
      <c r="G274" t="s">
        <v>207</v>
      </c>
      <c r="H274" t="s">
        <v>2</v>
      </c>
      <c r="I274" t="s">
        <v>208</v>
      </c>
      <c r="J274" s="11">
        <v>44042</v>
      </c>
      <c r="K274">
        <v>15</v>
      </c>
      <c r="L274">
        <v>18</v>
      </c>
      <c r="M274">
        <v>6</v>
      </c>
      <c r="N274">
        <v>1</v>
      </c>
      <c r="O274">
        <v>1</v>
      </c>
      <c r="P274">
        <v>0</v>
      </c>
      <c r="Q274">
        <v>0</v>
      </c>
      <c r="AP274">
        <v>21</v>
      </c>
      <c r="AQ274">
        <v>20.125</v>
      </c>
      <c r="AR274">
        <v>19.25</v>
      </c>
      <c r="AS274">
        <v>19.125</v>
      </c>
      <c r="AT274">
        <v>18.75</v>
      </c>
      <c r="AU274">
        <v>18.375</v>
      </c>
      <c r="AV274">
        <v>18.125</v>
      </c>
      <c r="AW274">
        <v>18.125</v>
      </c>
      <c r="AX274">
        <v>19</v>
      </c>
      <c r="AY274">
        <v>20.125</v>
      </c>
      <c r="AZ274">
        <v>21.125</v>
      </c>
      <c r="BA274">
        <v>22.125</v>
      </c>
      <c r="BB274">
        <v>23.25</v>
      </c>
      <c r="BC274">
        <v>24.125</v>
      </c>
      <c r="BD274">
        <v>24.625</v>
      </c>
      <c r="BE274">
        <v>25.375</v>
      </c>
      <c r="BF274">
        <v>25.875</v>
      </c>
      <c r="BG274">
        <v>26</v>
      </c>
      <c r="BH274">
        <v>25.75</v>
      </c>
      <c r="BI274">
        <v>25.125</v>
      </c>
      <c r="BJ274">
        <v>24.25</v>
      </c>
      <c r="BK274">
        <v>23.25</v>
      </c>
      <c r="BL274">
        <v>22.375</v>
      </c>
      <c r="BM274">
        <v>21.5</v>
      </c>
      <c r="BU274" s="25"/>
      <c r="CT274" s="25"/>
      <c r="CU274" s="25"/>
      <c r="CV274" s="25"/>
      <c r="CW274" s="25"/>
      <c r="CX274" s="25"/>
      <c r="CY274" s="25"/>
      <c r="CZ274" s="25"/>
      <c r="DG274" s="25"/>
    </row>
    <row r="275" spans="1:113" x14ac:dyDescent="0.25">
      <c r="A275" t="str">
        <f t="shared" si="4"/>
        <v>All_All_All_Yes_All_0 to 20 kW_44053</v>
      </c>
      <c r="B275" t="s">
        <v>155</v>
      </c>
      <c r="C275" t="s">
        <v>234</v>
      </c>
      <c r="D275" t="s">
        <v>2</v>
      </c>
      <c r="E275" t="s">
        <v>2</v>
      </c>
      <c r="F275" t="s">
        <v>2</v>
      </c>
      <c r="G275" t="s">
        <v>207</v>
      </c>
      <c r="H275" t="s">
        <v>2</v>
      </c>
      <c r="I275" t="s">
        <v>208</v>
      </c>
      <c r="J275" s="11">
        <v>44053</v>
      </c>
      <c r="K275">
        <v>15</v>
      </c>
      <c r="L275">
        <v>18</v>
      </c>
      <c r="M275">
        <v>6</v>
      </c>
      <c r="N275">
        <v>1</v>
      </c>
      <c r="O275">
        <v>1</v>
      </c>
      <c r="P275">
        <v>0</v>
      </c>
      <c r="Q275">
        <v>0</v>
      </c>
      <c r="AP275">
        <v>21.25</v>
      </c>
      <c r="AQ275">
        <v>21.25</v>
      </c>
      <c r="AR275">
        <v>20.75</v>
      </c>
      <c r="AS275">
        <v>20.125</v>
      </c>
      <c r="AT275">
        <v>19.625</v>
      </c>
      <c r="AU275">
        <v>19</v>
      </c>
      <c r="AV275">
        <v>18.875</v>
      </c>
      <c r="AW275">
        <v>18.875</v>
      </c>
      <c r="AX275">
        <v>19.5</v>
      </c>
      <c r="AY275">
        <v>20.625</v>
      </c>
      <c r="AZ275">
        <v>21.75</v>
      </c>
      <c r="BA275">
        <v>22.5</v>
      </c>
      <c r="BB275">
        <v>23.25</v>
      </c>
      <c r="BC275">
        <v>24.375</v>
      </c>
      <c r="BD275">
        <v>25</v>
      </c>
      <c r="BE275">
        <v>25.5</v>
      </c>
      <c r="BF275">
        <v>25.75</v>
      </c>
      <c r="BG275">
        <v>25.75</v>
      </c>
      <c r="BH275">
        <v>25.625</v>
      </c>
      <c r="BI275">
        <v>25.125</v>
      </c>
      <c r="BJ275">
        <v>24.25</v>
      </c>
      <c r="BK275">
        <v>23.625</v>
      </c>
      <c r="BL275">
        <v>22.75</v>
      </c>
      <c r="BM275">
        <v>21.75</v>
      </c>
      <c r="CN275" s="25"/>
      <c r="CU275" s="25"/>
      <c r="CV275" s="25"/>
      <c r="CW275" s="25"/>
      <c r="CX275" s="25"/>
      <c r="CY275" s="25"/>
      <c r="DG275" s="25"/>
    </row>
    <row r="276" spans="1:113" x14ac:dyDescent="0.25">
      <c r="A276" t="str">
        <f t="shared" si="4"/>
        <v>All_All_All_Yes_All_0 to 20 kW_44056</v>
      </c>
      <c r="B276" t="s">
        <v>155</v>
      </c>
      <c r="C276" t="s">
        <v>234</v>
      </c>
      <c r="D276" t="s">
        <v>2</v>
      </c>
      <c r="E276" t="s">
        <v>2</v>
      </c>
      <c r="F276" t="s">
        <v>2</v>
      </c>
      <c r="G276" t="s">
        <v>207</v>
      </c>
      <c r="H276" t="s">
        <v>2</v>
      </c>
      <c r="I276" t="s">
        <v>208</v>
      </c>
      <c r="J276" s="11">
        <v>44056</v>
      </c>
      <c r="K276">
        <v>15</v>
      </c>
      <c r="L276">
        <v>18</v>
      </c>
      <c r="M276">
        <v>6</v>
      </c>
      <c r="N276">
        <v>1</v>
      </c>
      <c r="O276">
        <v>1</v>
      </c>
      <c r="P276">
        <v>0</v>
      </c>
      <c r="Q276">
        <v>0</v>
      </c>
      <c r="AP276">
        <v>28.5</v>
      </c>
      <c r="AQ276">
        <v>28.16667</v>
      </c>
      <c r="AR276">
        <v>27.16667</v>
      </c>
      <c r="AS276">
        <v>26.16667</v>
      </c>
      <c r="AT276">
        <v>25.66667</v>
      </c>
      <c r="AU276">
        <v>25.16667</v>
      </c>
      <c r="AV276">
        <v>25</v>
      </c>
      <c r="AW276">
        <v>24.66667</v>
      </c>
      <c r="AX276">
        <v>25.83333</v>
      </c>
      <c r="AY276">
        <v>27.83333</v>
      </c>
      <c r="AZ276">
        <v>28.33333</v>
      </c>
      <c r="BA276">
        <v>28.66667</v>
      </c>
      <c r="BB276">
        <v>29.5</v>
      </c>
      <c r="BC276">
        <v>30</v>
      </c>
      <c r="BD276">
        <v>30.83333</v>
      </c>
      <c r="BE276">
        <v>30.33333</v>
      </c>
      <c r="BF276">
        <v>30.33333</v>
      </c>
      <c r="BG276">
        <v>30.5</v>
      </c>
      <c r="BH276">
        <v>31</v>
      </c>
      <c r="BI276">
        <v>30.16667</v>
      </c>
      <c r="BJ276">
        <v>30</v>
      </c>
      <c r="BK276">
        <v>29.83333</v>
      </c>
      <c r="BL276">
        <v>29</v>
      </c>
      <c r="BM276">
        <v>28.33333</v>
      </c>
      <c r="CN276" s="25"/>
      <c r="CT276" s="25"/>
      <c r="CU276" s="25"/>
      <c r="CV276" s="25"/>
      <c r="CW276" s="25"/>
      <c r="CX276" s="25"/>
      <c r="CY276" s="25"/>
      <c r="DG276" s="25"/>
    </row>
    <row r="277" spans="1:113" x14ac:dyDescent="0.25">
      <c r="A277" t="str">
        <f t="shared" si="4"/>
        <v>All_All_All_Yes_All_0 to 20 kW_44057</v>
      </c>
      <c r="B277" t="s">
        <v>155</v>
      </c>
      <c r="C277" t="s">
        <v>234</v>
      </c>
      <c r="D277" t="s">
        <v>2</v>
      </c>
      <c r="E277" t="s">
        <v>2</v>
      </c>
      <c r="F277" t="s">
        <v>2</v>
      </c>
      <c r="G277" t="s">
        <v>207</v>
      </c>
      <c r="H277" t="s">
        <v>2</v>
      </c>
      <c r="I277" t="s">
        <v>208</v>
      </c>
      <c r="J277" s="11">
        <v>44057</v>
      </c>
      <c r="K277">
        <v>15</v>
      </c>
      <c r="L277">
        <v>18</v>
      </c>
      <c r="M277">
        <v>6</v>
      </c>
      <c r="N277">
        <v>1</v>
      </c>
      <c r="O277">
        <v>1</v>
      </c>
      <c r="P277">
        <v>0</v>
      </c>
      <c r="Q277">
        <v>0</v>
      </c>
      <c r="AP277">
        <v>21.875</v>
      </c>
      <c r="AQ277">
        <v>21.125</v>
      </c>
      <c r="AR277">
        <v>20.625</v>
      </c>
      <c r="AS277">
        <v>20.375</v>
      </c>
      <c r="AT277">
        <v>20</v>
      </c>
      <c r="AU277">
        <v>19.875</v>
      </c>
      <c r="AV277">
        <v>19.5</v>
      </c>
      <c r="AW277">
        <v>19.375</v>
      </c>
      <c r="AX277">
        <v>20.25</v>
      </c>
      <c r="AY277">
        <v>21</v>
      </c>
      <c r="AZ277">
        <v>22</v>
      </c>
      <c r="BA277">
        <v>23</v>
      </c>
      <c r="BB277">
        <v>23.625</v>
      </c>
      <c r="BC277">
        <v>24.375</v>
      </c>
      <c r="BD277">
        <v>25.25</v>
      </c>
      <c r="BE277">
        <v>25.875</v>
      </c>
      <c r="BF277">
        <v>26.375</v>
      </c>
      <c r="BG277">
        <v>26.5</v>
      </c>
      <c r="BH277">
        <v>26.25</v>
      </c>
      <c r="BI277">
        <v>25.875</v>
      </c>
      <c r="BJ277">
        <v>25.375</v>
      </c>
      <c r="BK277">
        <v>24.625</v>
      </c>
      <c r="BL277">
        <v>24.125</v>
      </c>
      <c r="BM277">
        <v>23.625</v>
      </c>
      <c r="CL277" s="25"/>
      <c r="CM277" s="25"/>
      <c r="CN277" s="25"/>
      <c r="CO277" s="25"/>
      <c r="CP277" s="25"/>
      <c r="CR277" s="25"/>
      <c r="CS277" s="25"/>
      <c r="CT277" s="25"/>
      <c r="CU277" s="25"/>
      <c r="CV277" s="25"/>
      <c r="CW277" s="25"/>
      <c r="CX277" s="25"/>
      <c r="CY277" s="25"/>
      <c r="CZ277" s="25"/>
      <c r="DA277" s="25"/>
      <c r="DB277" s="25"/>
      <c r="DC277" s="25"/>
      <c r="DD277" s="25"/>
      <c r="DE277" s="25"/>
      <c r="DF277" s="25"/>
      <c r="DG277" s="25"/>
      <c r="DH277" s="25"/>
      <c r="DI277" s="25"/>
    </row>
    <row r="278" spans="1:113" x14ac:dyDescent="0.25">
      <c r="A278" t="str">
        <f t="shared" si="4"/>
        <v>All_All_All_Yes_All_0 to 20 kW_44060</v>
      </c>
      <c r="B278" t="s">
        <v>155</v>
      </c>
      <c r="C278" t="s">
        <v>234</v>
      </c>
      <c r="D278" t="s">
        <v>2</v>
      </c>
      <c r="E278" t="s">
        <v>2</v>
      </c>
      <c r="F278" t="s">
        <v>2</v>
      </c>
      <c r="G278" t="s">
        <v>207</v>
      </c>
      <c r="H278" t="s">
        <v>2</v>
      </c>
      <c r="I278" t="s">
        <v>208</v>
      </c>
      <c r="J278" s="11">
        <v>44060</v>
      </c>
      <c r="K278">
        <v>15</v>
      </c>
      <c r="L278">
        <v>18</v>
      </c>
      <c r="M278">
        <v>6</v>
      </c>
      <c r="N278">
        <v>1</v>
      </c>
      <c r="O278">
        <v>1</v>
      </c>
      <c r="P278">
        <v>0</v>
      </c>
      <c r="Q278">
        <v>0</v>
      </c>
      <c r="AP278">
        <v>30.5</v>
      </c>
      <c r="AQ278">
        <v>30.5</v>
      </c>
      <c r="AR278">
        <v>29.83333</v>
      </c>
      <c r="AS278">
        <v>29.16667</v>
      </c>
      <c r="AT278">
        <v>28</v>
      </c>
      <c r="AU278">
        <v>27.83333</v>
      </c>
      <c r="AV278">
        <v>27.5</v>
      </c>
      <c r="AW278">
        <v>27.33333</v>
      </c>
      <c r="AX278">
        <v>27.83333</v>
      </c>
      <c r="AY278">
        <v>29.16667</v>
      </c>
      <c r="AZ278">
        <v>30.33333</v>
      </c>
      <c r="BA278">
        <v>31.16667</v>
      </c>
      <c r="BB278">
        <v>32.166670000000003</v>
      </c>
      <c r="BC278">
        <v>33.333329999999997</v>
      </c>
      <c r="BD278">
        <v>34.166670000000003</v>
      </c>
      <c r="BE278">
        <v>35</v>
      </c>
      <c r="BF278">
        <v>35.666670000000003</v>
      </c>
      <c r="BG278">
        <v>35.5</v>
      </c>
      <c r="BH278">
        <v>35.333329999999997</v>
      </c>
      <c r="BI278">
        <v>34.5</v>
      </c>
      <c r="BJ278">
        <v>33.666670000000003</v>
      </c>
      <c r="BK278">
        <v>32.333329999999997</v>
      </c>
      <c r="BL278">
        <v>31.33333</v>
      </c>
      <c r="BM278">
        <v>30.5</v>
      </c>
      <c r="CL278" s="25"/>
      <c r="CM278" s="25"/>
      <c r="CN278" s="25"/>
      <c r="CO278" s="25"/>
      <c r="CP278" s="25"/>
      <c r="CR278" s="25"/>
      <c r="CS278" s="25"/>
      <c r="CT278" s="25"/>
      <c r="CU278" s="25"/>
      <c r="CV278" s="25"/>
      <c r="CW278" s="25"/>
      <c r="CX278" s="25"/>
      <c r="CY278" s="25"/>
      <c r="CZ278" s="25"/>
      <c r="DA278" s="25"/>
      <c r="DB278" s="25"/>
      <c r="DC278" s="25"/>
      <c r="DD278" s="25"/>
      <c r="DE278" s="25"/>
      <c r="DF278" s="25"/>
      <c r="DG278" s="25"/>
      <c r="DH278" s="25"/>
      <c r="DI278" s="25"/>
    </row>
    <row r="279" spans="1:113" x14ac:dyDescent="0.25">
      <c r="A279" t="str">
        <f t="shared" si="4"/>
        <v>All_All_All_Yes_All_0 to 20 kW_44061</v>
      </c>
      <c r="B279" t="s">
        <v>155</v>
      </c>
      <c r="C279" t="s">
        <v>234</v>
      </c>
      <c r="D279" t="s">
        <v>2</v>
      </c>
      <c r="E279" t="s">
        <v>2</v>
      </c>
      <c r="F279" t="s">
        <v>2</v>
      </c>
      <c r="G279" t="s">
        <v>207</v>
      </c>
      <c r="H279" t="s">
        <v>2</v>
      </c>
      <c r="I279" t="s">
        <v>208</v>
      </c>
      <c r="J279" s="11">
        <v>44061</v>
      </c>
      <c r="K279">
        <v>15</v>
      </c>
      <c r="L279">
        <v>18</v>
      </c>
      <c r="M279">
        <v>6</v>
      </c>
      <c r="N279">
        <v>1</v>
      </c>
      <c r="O279">
        <v>1</v>
      </c>
      <c r="P279">
        <v>0</v>
      </c>
      <c r="Q279">
        <v>0</v>
      </c>
      <c r="AP279">
        <v>30.66667</v>
      </c>
      <c r="AQ279">
        <v>29.16667</v>
      </c>
      <c r="AR279">
        <v>29</v>
      </c>
      <c r="AS279">
        <v>28.5</v>
      </c>
      <c r="AT279">
        <v>28.16667</v>
      </c>
      <c r="AU279">
        <v>27.66667</v>
      </c>
      <c r="AV279">
        <v>27</v>
      </c>
      <c r="AW279">
        <v>27</v>
      </c>
      <c r="AX279">
        <v>27.66667</v>
      </c>
      <c r="AY279">
        <v>29.16667</v>
      </c>
      <c r="AZ279">
        <v>30.33333</v>
      </c>
      <c r="BA279">
        <v>31.16667</v>
      </c>
      <c r="BB279">
        <v>31.83333</v>
      </c>
      <c r="BC279">
        <v>32.833329999999997</v>
      </c>
      <c r="BD279">
        <v>33.833329999999997</v>
      </c>
      <c r="BE279">
        <v>34.5</v>
      </c>
      <c r="BF279">
        <v>35.5</v>
      </c>
      <c r="BG279">
        <v>35.333329999999997</v>
      </c>
      <c r="BH279">
        <v>35</v>
      </c>
      <c r="BI279">
        <v>34.5</v>
      </c>
      <c r="BJ279">
        <v>33.666670000000003</v>
      </c>
      <c r="BK279">
        <v>33</v>
      </c>
      <c r="BL279">
        <v>32.166670000000003</v>
      </c>
      <c r="BM279">
        <v>31.66667</v>
      </c>
      <c r="CU279" s="25"/>
      <c r="CV279" s="25"/>
      <c r="CW279" s="25"/>
      <c r="CX279" s="25"/>
    </row>
    <row r="280" spans="1:113" x14ac:dyDescent="0.25">
      <c r="A280" t="str">
        <f t="shared" si="4"/>
        <v>All_All_All_Yes_All_0 to 20 kW_44062</v>
      </c>
      <c r="B280" t="s">
        <v>155</v>
      </c>
      <c r="C280" t="s">
        <v>234</v>
      </c>
      <c r="D280" t="s">
        <v>2</v>
      </c>
      <c r="E280" t="s">
        <v>2</v>
      </c>
      <c r="F280" t="s">
        <v>2</v>
      </c>
      <c r="G280" t="s">
        <v>207</v>
      </c>
      <c r="H280" t="s">
        <v>2</v>
      </c>
      <c r="I280" t="s">
        <v>208</v>
      </c>
      <c r="J280" s="11">
        <v>44062</v>
      </c>
      <c r="K280">
        <v>15</v>
      </c>
      <c r="L280">
        <v>18</v>
      </c>
      <c r="M280">
        <v>6</v>
      </c>
      <c r="N280">
        <v>1</v>
      </c>
      <c r="O280">
        <v>1</v>
      </c>
      <c r="P280">
        <v>0</v>
      </c>
      <c r="Q280">
        <v>0</v>
      </c>
      <c r="AP280">
        <v>30</v>
      </c>
      <c r="AQ280">
        <v>30.66667</v>
      </c>
      <c r="AR280">
        <v>30.83333</v>
      </c>
      <c r="AS280">
        <v>30.5</v>
      </c>
      <c r="AT280">
        <v>30</v>
      </c>
      <c r="AU280">
        <v>29.83333</v>
      </c>
      <c r="AV280">
        <v>28.83333</v>
      </c>
      <c r="AW280">
        <v>28.83333</v>
      </c>
      <c r="AX280">
        <v>28.5</v>
      </c>
      <c r="AY280">
        <v>29.16667</v>
      </c>
      <c r="AZ280">
        <v>30.33333</v>
      </c>
      <c r="BA280">
        <v>31.66667</v>
      </c>
      <c r="BB280">
        <v>32.5</v>
      </c>
      <c r="BC280">
        <v>33.166670000000003</v>
      </c>
      <c r="BD280">
        <v>33.666670000000003</v>
      </c>
      <c r="BE280">
        <v>33.333329999999997</v>
      </c>
      <c r="BF280">
        <v>33.166670000000003</v>
      </c>
      <c r="BG280">
        <v>32.666670000000003</v>
      </c>
      <c r="BH280">
        <v>31.66667</v>
      </c>
      <c r="BI280">
        <v>30.83333</v>
      </c>
      <c r="BJ280">
        <v>30.33333</v>
      </c>
      <c r="BK280">
        <v>30</v>
      </c>
      <c r="BL280">
        <v>30</v>
      </c>
      <c r="BM280">
        <v>29.16667</v>
      </c>
      <c r="CU280" s="25"/>
      <c r="CV280" s="25"/>
      <c r="CW280" s="25"/>
      <c r="CX280" s="25"/>
      <c r="CY280" s="25"/>
    </row>
    <row r="281" spans="1:113" x14ac:dyDescent="0.25">
      <c r="A281" t="str">
        <f t="shared" si="4"/>
        <v>All_All_All_Yes_All_0 to 20 kW_44080</v>
      </c>
      <c r="B281" t="s">
        <v>155</v>
      </c>
      <c r="C281" t="s">
        <v>234</v>
      </c>
      <c r="D281" t="s">
        <v>2</v>
      </c>
      <c r="E281" t="s">
        <v>2</v>
      </c>
      <c r="F281" t="s">
        <v>2</v>
      </c>
      <c r="G281" t="s">
        <v>207</v>
      </c>
      <c r="H281" t="s">
        <v>2</v>
      </c>
      <c r="I281" t="s">
        <v>208</v>
      </c>
      <c r="J281" s="11">
        <v>44080</v>
      </c>
      <c r="K281">
        <v>15</v>
      </c>
      <c r="L281">
        <v>18</v>
      </c>
      <c r="M281">
        <v>6</v>
      </c>
      <c r="N281">
        <v>1</v>
      </c>
      <c r="O281">
        <v>1</v>
      </c>
      <c r="P281">
        <v>0</v>
      </c>
      <c r="Q281">
        <v>0</v>
      </c>
      <c r="AP281">
        <v>29</v>
      </c>
      <c r="AQ281">
        <v>27.683330000000002</v>
      </c>
      <c r="AR281">
        <v>27.2</v>
      </c>
      <c r="AS281">
        <v>26.783329999999999</v>
      </c>
      <c r="AT281">
        <v>26.633330000000001</v>
      </c>
      <c r="AU281">
        <v>26.08333</v>
      </c>
      <c r="AV281">
        <v>25.516670000000001</v>
      </c>
      <c r="AW281">
        <v>25.35</v>
      </c>
      <c r="AX281">
        <v>25.816669999999998</v>
      </c>
      <c r="AY281">
        <v>27.533329999999999</v>
      </c>
      <c r="AZ281">
        <v>28.7</v>
      </c>
      <c r="BA281">
        <v>30.183330000000002</v>
      </c>
      <c r="BB281">
        <v>31.483329999999999</v>
      </c>
      <c r="BC281">
        <v>32.633330000000001</v>
      </c>
      <c r="BD281">
        <v>33.466670000000001</v>
      </c>
      <c r="BE281">
        <v>34.183329999999998</v>
      </c>
      <c r="BF281">
        <v>34.700000000000003</v>
      </c>
      <c r="BG281">
        <v>34.700000000000003</v>
      </c>
      <c r="BH281">
        <v>33.733330000000002</v>
      </c>
      <c r="BI281">
        <v>33.366669999999999</v>
      </c>
      <c r="BJ281">
        <v>32.5</v>
      </c>
      <c r="BK281">
        <v>31.75</v>
      </c>
      <c r="BL281">
        <v>30.516670000000001</v>
      </c>
      <c r="BM281">
        <v>29.3</v>
      </c>
      <c r="CU281" s="25"/>
      <c r="CV281" s="25"/>
      <c r="CW281" s="25"/>
      <c r="CX281" s="25"/>
    </row>
    <row r="282" spans="1:113" x14ac:dyDescent="0.25">
      <c r="A282" t="str">
        <f t="shared" si="4"/>
        <v>All_All_All_Yes_All_0 to 20 kW_2958465</v>
      </c>
      <c r="B282" t="s">
        <v>169</v>
      </c>
      <c r="C282" t="s">
        <v>234</v>
      </c>
      <c r="D282" t="s">
        <v>2</v>
      </c>
      <c r="E282" t="s">
        <v>2</v>
      </c>
      <c r="F282" t="s">
        <v>2</v>
      </c>
      <c r="G282" t="s">
        <v>207</v>
      </c>
      <c r="H282" t="s">
        <v>2</v>
      </c>
      <c r="I282" t="s">
        <v>208</v>
      </c>
      <c r="J282" s="11">
        <v>2958465</v>
      </c>
      <c r="K282">
        <v>15</v>
      </c>
      <c r="L282">
        <v>18</v>
      </c>
      <c r="M282">
        <v>6</v>
      </c>
      <c r="N282">
        <v>1</v>
      </c>
      <c r="O282">
        <v>1</v>
      </c>
      <c r="P282">
        <v>0</v>
      </c>
      <c r="Q282">
        <v>0</v>
      </c>
      <c r="AP282">
        <v>25.153849999999998</v>
      </c>
      <c r="AQ282">
        <v>24.703209999999999</v>
      </c>
      <c r="AR282">
        <v>24.085899999999999</v>
      </c>
      <c r="AS282">
        <v>23.595510000000001</v>
      </c>
      <c r="AT282">
        <v>23.019870000000001</v>
      </c>
      <c r="AU282">
        <v>22.6859</v>
      </c>
      <c r="AV282">
        <v>22.331410000000002</v>
      </c>
      <c r="AW282">
        <v>22.38269</v>
      </c>
      <c r="AX282">
        <v>23.13974</v>
      </c>
      <c r="AY282">
        <v>24.387180000000001</v>
      </c>
      <c r="AZ282">
        <v>25.361540000000002</v>
      </c>
      <c r="BA282">
        <v>26.286539999999999</v>
      </c>
      <c r="BB282">
        <v>27.15577</v>
      </c>
      <c r="BC282">
        <v>27.968589999999999</v>
      </c>
      <c r="BD282">
        <v>28.69295</v>
      </c>
      <c r="BE282">
        <v>29.15192</v>
      </c>
      <c r="BF282">
        <v>29.531410000000001</v>
      </c>
      <c r="BG282">
        <v>29.595510000000001</v>
      </c>
      <c r="BH282">
        <v>29.335260000000002</v>
      </c>
      <c r="BI282">
        <v>28.78462</v>
      </c>
      <c r="BJ282">
        <v>28.076920000000001</v>
      </c>
      <c r="BK282">
        <v>27.288460000000001</v>
      </c>
      <c r="BL282">
        <v>26.494869999999999</v>
      </c>
      <c r="BM282">
        <v>25.686540000000001</v>
      </c>
      <c r="CU282" s="25"/>
      <c r="CV282" s="25"/>
      <c r="CW282" s="25"/>
      <c r="CX282" s="25"/>
    </row>
    <row r="283" spans="1:113" x14ac:dyDescent="0.25">
      <c r="A283" t="str">
        <f t="shared" si="4"/>
        <v>Sierra_All_All_All_All_0 to 20 kW_43978</v>
      </c>
      <c r="B283" t="s">
        <v>155</v>
      </c>
      <c r="C283" t="s">
        <v>235</v>
      </c>
      <c r="D283" t="s">
        <v>236</v>
      </c>
      <c r="E283" t="s">
        <v>2</v>
      </c>
      <c r="F283" t="s">
        <v>2</v>
      </c>
      <c r="G283" t="s">
        <v>2</v>
      </c>
      <c r="H283" t="s">
        <v>2</v>
      </c>
      <c r="I283" t="s">
        <v>208</v>
      </c>
      <c r="J283" s="11">
        <v>43978</v>
      </c>
      <c r="K283">
        <v>15</v>
      </c>
      <c r="L283">
        <v>18</v>
      </c>
      <c r="M283">
        <v>14355</v>
      </c>
      <c r="N283">
        <v>0</v>
      </c>
      <c r="O283">
        <v>0</v>
      </c>
      <c r="P283">
        <v>0</v>
      </c>
      <c r="Q283">
        <v>0</v>
      </c>
      <c r="R283">
        <v>1.1253569999999999</v>
      </c>
      <c r="S283">
        <v>1.0992770000000001</v>
      </c>
      <c r="T283">
        <v>1.06857</v>
      </c>
      <c r="U283">
        <v>1.049247</v>
      </c>
      <c r="V283">
        <v>1.059841</v>
      </c>
      <c r="W283">
        <v>1.048578</v>
      </c>
      <c r="X283">
        <v>1.0280499999999999</v>
      </c>
      <c r="Y283">
        <v>1.247906</v>
      </c>
      <c r="Z283">
        <v>1.5171269999999999</v>
      </c>
      <c r="AA283">
        <v>1.7734810000000001</v>
      </c>
      <c r="AB283">
        <v>1.9578279999999999</v>
      </c>
      <c r="AC283">
        <v>2.0818650000000001</v>
      </c>
      <c r="AD283">
        <v>2.136139</v>
      </c>
      <c r="AE283">
        <v>2.2005210000000002</v>
      </c>
      <c r="AF283">
        <v>2.2467790000000001</v>
      </c>
      <c r="AG283">
        <v>2.1806559999999999</v>
      </c>
      <c r="AH283">
        <v>2.0382419999999999</v>
      </c>
      <c r="AI283">
        <v>1.756694</v>
      </c>
      <c r="AJ283">
        <v>1.56498</v>
      </c>
      <c r="AK283">
        <v>1.4423429999999999</v>
      </c>
      <c r="AL283">
        <v>1.4066719999999999</v>
      </c>
      <c r="AM283">
        <v>1.349405</v>
      </c>
      <c r="AN283">
        <v>1.2443789999999999</v>
      </c>
      <c r="AO283">
        <v>1.173249</v>
      </c>
      <c r="AP283">
        <v>74.587980000000002</v>
      </c>
      <c r="AQ283">
        <v>73.749009999999998</v>
      </c>
      <c r="AR283">
        <v>72.447550000000007</v>
      </c>
      <c r="AS283">
        <v>71.339979999999997</v>
      </c>
      <c r="AT283">
        <v>69.884469999999993</v>
      </c>
      <c r="AU283">
        <v>69.214960000000005</v>
      </c>
      <c r="AV283">
        <v>68.366839999999996</v>
      </c>
      <c r="AW283">
        <v>71.700159999999997</v>
      </c>
      <c r="AX283">
        <v>76.963980000000006</v>
      </c>
      <c r="AY283">
        <v>81.411060000000006</v>
      </c>
      <c r="AZ283">
        <v>84.945089999999993</v>
      </c>
      <c r="BA283">
        <v>87.885990000000007</v>
      </c>
      <c r="BB283">
        <v>90.735900000000001</v>
      </c>
      <c r="BC283">
        <v>92.947209999999998</v>
      </c>
      <c r="BD283">
        <v>94.562719999999999</v>
      </c>
      <c r="BE283">
        <v>95.856930000000006</v>
      </c>
      <c r="BF283">
        <v>96.881240000000005</v>
      </c>
      <c r="BG283">
        <v>97.210819999999998</v>
      </c>
      <c r="BH283">
        <v>96.655230000000003</v>
      </c>
      <c r="BI283">
        <v>92.258290000000002</v>
      </c>
      <c r="BJ283">
        <v>85.671710000000004</v>
      </c>
      <c r="BK283">
        <v>80.597539999999995</v>
      </c>
      <c r="BL283">
        <v>77.430149999999998</v>
      </c>
      <c r="BM283">
        <v>75.854950000000002</v>
      </c>
      <c r="BN283">
        <v>-3.9416E-3</v>
      </c>
      <c r="BO283">
        <v>-3.0890000000000002E-3</v>
      </c>
      <c r="BP283">
        <v>-1.3166E-3</v>
      </c>
      <c r="BQ283">
        <v>-3.2390000000000001E-4</v>
      </c>
      <c r="BR283">
        <v>1.1867E-3</v>
      </c>
      <c r="BS283">
        <v>-6.5450000000000003E-4</v>
      </c>
      <c r="BT283">
        <v>-2.9826000000000002E-3</v>
      </c>
      <c r="BU283">
        <v>7.651E-4</v>
      </c>
      <c r="BV283">
        <v>-1.7039499999999999E-2</v>
      </c>
      <c r="BW283">
        <v>-2.0019200000000001E-2</v>
      </c>
      <c r="BX283">
        <v>-4.6727000000000001E-3</v>
      </c>
      <c r="BY283">
        <v>1.4804E-3</v>
      </c>
      <c r="BZ283">
        <v>1.0772800000000001E-2</v>
      </c>
      <c r="CA283">
        <v>1.7627199999999999E-2</v>
      </c>
      <c r="CB283">
        <v>4.0005699999999998E-2</v>
      </c>
      <c r="CC283">
        <v>4.5066099999999998E-2</v>
      </c>
      <c r="CD283">
        <v>4.1536400000000001E-2</v>
      </c>
      <c r="CE283">
        <v>3.26071E-2</v>
      </c>
      <c r="CF283">
        <v>9.8969000000000001E-3</v>
      </c>
      <c r="CG283">
        <v>6.7251000000000003E-3</v>
      </c>
      <c r="CH283">
        <v>-1.1287000000000001E-3</v>
      </c>
      <c r="CI283">
        <v>-7.2437999999999999E-3</v>
      </c>
      <c r="CJ283">
        <v>-8.1705000000000007E-3</v>
      </c>
      <c r="CK283">
        <v>-6.3191000000000002E-3</v>
      </c>
      <c r="CL283">
        <v>4.9200000000000003E-5</v>
      </c>
      <c r="CM283">
        <v>4.7599999999999998E-5</v>
      </c>
      <c r="CN283">
        <v>5.1E-5</v>
      </c>
      <c r="CO283">
        <v>5.0599999999999997E-5</v>
      </c>
      <c r="CP283">
        <v>4.6900000000000002E-5</v>
      </c>
      <c r="CQ283">
        <v>4.5099999999999998E-5</v>
      </c>
      <c r="CR283">
        <v>5.4599999999999999E-5</v>
      </c>
      <c r="CS283">
        <v>4.0800000000000002E-5</v>
      </c>
      <c r="CT283">
        <v>3.9499999999999998E-5</v>
      </c>
      <c r="CU283" s="25">
        <v>2.37E-5</v>
      </c>
      <c r="CV283" s="25">
        <v>8.5699999999999993E-6</v>
      </c>
      <c r="CW283" s="25">
        <v>2.8200000000000001E-6</v>
      </c>
      <c r="CX283" s="25">
        <v>8.6500000000000002E-6</v>
      </c>
      <c r="CY283" s="25">
        <v>2.44E-5</v>
      </c>
      <c r="CZ283">
        <v>4.1100000000000003E-5</v>
      </c>
      <c r="DA283">
        <v>5.5699999999999999E-5</v>
      </c>
      <c r="DB283">
        <v>7.6699999999999994E-5</v>
      </c>
      <c r="DC283">
        <v>1E-4</v>
      </c>
      <c r="DD283">
        <v>1.0739999999999999E-4</v>
      </c>
      <c r="DE283">
        <v>9.6199999999999994E-5</v>
      </c>
      <c r="DF283">
        <v>6.9800000000000003E-5</v>
      </c>
      <c r="DG283">
        <v>6.0999999999999999E-5</v>
      </c>
      <c r="DH283">
        <v>5.3900000000000002E-5</v>
      </c>
      <c r="DI283">
        <v>5.3000000000000001E-5</v>
      </c>
    </row>
    <row r="284" spans="1:113" x14ac:dyDescent="0.25">
      <c r="A284" t="str">
        <f t="shared" si="4"/>
        <v>Sierra_All_All_All_All_0 to 20 kW_44006</v>
      </c>
      <c r="B284" t="s">
        <v>155</v>
      </c>
      <c r="C284" t="s">
        <v>235</v>
      </c>
      <c r="D284" t="s">
        <v>236</v>
      </c>
      <c r="E284" t="s">
        <v>2</v>
      </c>
      <c r="F284" t="s">
        <v>2</v>
      </c>
      <c r="G284" t="s">
        <v>2</v>
      </c>
      <c r="H284" t="s">
        <v>2</v>
      </c>
      <c r="I284" t="s">
        <v>208</v>
      </c>
      <c r="J284" s="11">
        <v>44006</v>
      </c>
      <c r="K284">
        <v>15</v>
      </c>
      <c r="L284">
        <v>18</v>
      </c>
      <c r="M284">
        <v>14378</v>
      </c>
      <c r="N284">
        <v>0</v>
      </c>
      <c r="O284">
        <v>0</v>
      </c>
      <c r="P284">
        <v>0</v>
      </c>
      <c r="Q284">
        <v>0</v>
      </c>
      <c r="R284">
        <v>1.1347739999999999</v>
      </c>
      <c r="S284">
        <v>1.0876650000000001</v>
      </c>
      <c r="T284">
        <v>1.053132</v>
      </c>
      <c r="U284">
        <v>1.044492</v>
      </c>
      <c r="V284">
        <v>1.0523910000000001</v>
      </c>
      <c r="W284">
        <v>1.0604119999999999</v>
      </c>
      <c r="X284">
        <v>1.060173</v>
      </c>
      <c r="Y284">
        <v>1.2563009999999999</v>
      </c>
      <c r="Z284">
        <v>1.547606</v>
      </c>
      <c r="AA284">
        <v>1.759236</v>
      </c>
      <c r="AB284">
        <v>1.9541280000000001</v>
      </c>
      <c r="AC284">
        <v>2.1190479999999998</v>
      </c>
      <c r="AD284">
        <v>2.2024400000000002</v>
      </c>
      <c r="AE284">
        <v>2.3012760000000001</v>
      </c>
      <c r="AF284">
        <v>2.346184</v>
      </c>
      <c r="AG284">
        <v>2.345421</v>
      </c>
      <c r="AH284">
        <v>2.1916020000000001</v>
      </c>
      <c r="AI284">
        <v>1.881033</v>
      </c>
      <c r="AJ284">
        <v>1.6735150000000001</v>
      </c>
      <c r="AK284">
        <v>1.538662</v>
      </c>
      <c r="AL284">
        <v>1.4529099999999999</v>
      </c>
      <c r="AM284">
        <v>1.415753</v>
      </c>
      <c r="AN284">
        <v>1.309126</v>
      </c>
      <c r="AO284">
        <v>1.2253540000000001</v>
      </c>
      <c r="AP284">
        <v>74.970870000000005</v>
      </c>
      <c r="AQ284">
        <v>72.392910000000001</v>
      </c>
      <c r="AR284">
        <v>71.171940000000006</v>
      </c>
      <c r="AS284">
        <v>69.874449999999996</v>
      </c>
      <c r="AT284">
        <v>68.986509999999996</v>
      </c>
      <c r="AU284">
        <v>67.792090000000002</v>
      </c>
      <c r="AV284">
        <v>67.347520000000003</v>
      </c>
      <c r="AW284">
        <v>67.834140000000005</v>
      </c>
      <c r="AX284">
        <v>72.183530000000005</v>
      </c>
      <c r="AY284">
        <v>76.963560000000001</v>
      </c>
      <c r="AZ284">
        <v>80.471609999999998</v>
      </c>
      <c r="BA284">
        <v>84.238029999999995</v>
      </c>
      <c r="BB284">
        <v>87.135379999999998</v>
      </c>
      <c r="BC284">
        <v>90.125680000000003</v>
      </c>
      <c r="BD284">
        <v>92.405600000000007</v>
      </c>
      <c r="BE284">
        <v>94.146879999999996</v>
      </c>
      <c r="BF284">
        <v>95.709249999999997</v>
      </c>
      <c r="BG284">
        <v>95.657769999999999</v>
      </c>
      <c r="BH284">
        <v>95.004990000000006</v>
      </c>
      <c r="BI284">
        <v>92.756870000000006</v>
      </c>
      <c r="BJ284">
        <v>87.626980000000003</v>
      </c>
      <c r="BK284">
        <v>82.477760000000004</v>
      </c>
      <c r="BL284">
        <v>79.395859999999999</v>
      </c>
      <c r="BM284">
        <v>77.666120000000006</v>
      </c>
      <c r="BN284">
        <v>-9.7779000000000008E-3</v>
      </c>
      <c r="BO284">
        <v>-1.00526E-2</v>
      </c>
      <c r="BP284">
        <v>-7.7083000000000004E-3</v>
      </c>
      <c r="BQ284">
        <v>-7.5551000000000004E-3</v>
      </c>
      <c r="BR284">
        <v>-4.0366999999999998E-3</v>
      </c>
      <c r="BS284">
        <v>-6.2037000000000004E-3</v>
      </c>
      <c r="BT284">
        <v>-5.2728999999999996E-3</v>
      </c>
      <c r="BU284">
        <v>3.7477000000000001E-3</v>
      </c>
      <c r="BV284">
        <v>-3.2707000000000001E-3</v>
      </c>
      <c r="BW284">
        <v>-6.3286999999999996E-3</v>
      </c>
      <c r="BX284">
        <v>5.4770000000000003E-4</v>
      </c>
      <c r="BY284">
        <v>4.84E-4</v>
      </c>
      <c r="BZ284">
        <v>6.6528999999999998E-3</v>
      </c>
      <c r="CA284">
        <v>1.3932999999999999E-2</v>
      </c>
      <c r="CB284">
        <v>3.3574300000000001E-2</v>
      </c>
      <c r="CC284">
        <v>4.0127099999999999E-2</v>
      </c>
      <c r="CD284">
        <v>3.3323800000000001E-2</v>
      </c>
      <c r="CE284">
        <v>2.12899E-2</v>
      </c>
      <c r="CF284">
        <v>2.0477999999999998E-3</v>
      </c>
      <c r="CG284">
        <v>2.9500000000000001E-4</v>
      </c>
      <c r="CH284">
        <v>-6.4961999999999997E-3</v>
      </c>
      <c r="CI284">
        <v>-9.4190999999999997E-3</v>
      </c>
      <c r="CJ284">
        <v>-7.9996000000000008E-3</v>
      </c>
      <c r="CK284">
        <v>-7.0111000000000001E-3</v>
      </c>
      <c r="CL284">
        <v>1.065E-4</v>
      </c>
      <c r="CM284">
        <v>1.0170000000000001E-4</v>
      </c>
      <c r="CN284">
        <v>1.1459999999999999E-4</v>
      </c>
      <c r="CO284">
        <v>1.104E-4</v>
      </c>
      <c r="CP284">
        <v>9.7700000000000003E-5</v>
      </c>
      <c r="CQ284">
        <v>9.1899999999999998E-5</v>
      </c>
      <c r="CR284">
        <v>9.87E-5</v>
      </c>
      <c r="CS284">
        <v>7.0400000000000004E-5</v>
      </c>
      <c r="CT284">
        <v>6.5300000000000002E-5</v>
      </c>
      <c r="CU284" s="25">
        <v>3.7299999999999999E-5</v>
      </c>
      <c r="CV284" s="25">
        <v>7.2899999999999997E-6</v>
      </c>
      <c r="CW284" s="25">
        <v>3.58E-6</v>
      </c>
      <c r="CX284" s="25">
        <v>9.7899999999999994E-6</v>
      </c>
      <c r="CY284" s="25">
        <v>4.4499999999999997E-5</v>
      </c>
      <c r="CZ284">
        <v>8.14E-5</v>
      </c>
      <c r="DA284">
        <v>1.1290000000000001E-4</v>
      </c>
      <c r="DB284">
        <v>1.63E-4</v>
      </c>
      <c r="DC284">
        <v>2.24E-4</v>
      </c>
      <c r="DD284">
        <v>2.1689999999999999E-4</v>
      </c>
      <c r="DE284">
        <v>2.0819999999999999E-4</v>
      </c>
      <c r="DF284">
        <v>1.5589999999999999E-4</v>
      </c>
      <c r="DG284">
        <v>1.3740000000000001E-4</v>
      </c>
      <c r="DH284">
        <v>1.2449999999999999E-4</v>
      </c>
      <c r="DI284">
        <v>1.239E-4</v>
      </c>
    </row>
    <row r="285" spans="1:113" x14ac:dyDescent="0.25">
      <c r="A285" t="str">
        <f t="shared" si="4"/>
        <v>Sierra_All_All_All_All_0 to 20 kW_44007</v>
      </c>
      <c r="B285" t="s">
        <v>155</v>
      </c>
      <c r="C285" t="s">
        <v>235</v>
      </c>
      <c r="D285" t="s">
        <v>236</v>
      </c>
      <c r="E285" t="s">
        <v>2</v>
      </c>
      <c r="F285" t="s">
        <v>2</v>
      </c>
      <c r="G285" t="s">
        <v>2</v>
      </c>
      <c r="H285" t="s">
        <v>2</v>
      </c>
      <c r="I285" t="s">
        <v>208</v>
      </c>
      <c r="J285" s="11">
        <v>44007</v>
      </c>
      <c r="K285">
        <v>15</v>
      </c>
      <c r="L285">
        <v>18</v>
      </c>
      <c r="M285">
        <v>14379</v>
      </c>
      <c r="N285">
        <v>0</v>
      </c>
      <c r="O285">
        <v>0</v>
      </c>
      <c r="P285">
        <v>0</v>
      </c>
      <c r="Q285">
        <v>0</v>
      </c>
      <c r="R285">
        <v>1.162096</v>
      </c>
      <c r="S285">
        <v>1.119961</v>
      </c>
      <c r="T285">
        <v>1.084398</v>
      </c>
      <c r="U285">
        <v>1.0765960000000001</v>
      </c>
      <c r="V285">
        <v>1.0841259999999999</v>
      </c>
      <c r="W285">
        <v>1.099362</v>
      </c>
      <c r="X285">
        <v>1.0961099999999999</v>
      </c>
      <c r="Y285">
        <v>1.3077000000000001</v>
      </c>
      <c r="Z285">
        <v>1.61958</v>
      </c>
      <c r="AA285">
        <v>1.8634390000000001</v>
      </c>
      <c r="AB285">
        <v>2.0706009999999999</v>
      </c>
      <c r="AC285">
        <v>2.2162069999999998</v>
      </c>
      <c r="AD285">
        <v>2.302521</v>
      </c>
      <c r="AE285">
        <v>2.3673410000000001</v>
      </c>
      <c r="AF285">
        <v>2.39236</v>
      </c>
      <c r="AG285">
        <v>2.3763190000000001</v>
      </c>
      <c r="AH285">
        <v>2.2399450000000001</v>
      </c>
      <c r="AI285">
        <v>1.941962</v>
      </c>
      <c r="AJ285">
        <v>1.719892</v>
      </c>
      <c r="AK285">
        <v>1.5670040000000001</v>
      </c>
      <c r="AL285">
        <v>1.5075069999999999</v>
      </c>
      <c r="AM285">
        <v>1.4794389999999999</v>
      </c>
      <c r="AN285">
        <v>1.36589</v>
      </c>
      <c r="AO285">
        <v>1.2769269999999999</v>
      </c>
      <c r="AP285">
        <v>77.055819999999997</v>
      </c>
      <c r="AQ285">
        <v>74.713009999999997</v>
      </c>
      <c r="AR285">
        <v>73.519459999999995</v>
      </c>
      <c r="AS285">
        <v>71.849100000000007</v>
      </c>
      <c r="AT285">
        <v>70.309079999999994</v>
      </c>
      <c r="AU285">
        <v>69.323440000000005</v>
      </c>
      <c r="AV285">
        <v>68.441140000000004</v>
      </c>
      <c r="AW285">
        <v>70.870639999999995</v>
      </c>
      <c r="AX285">
        <v>75.470209999999994</v>
      </c>
      <c r="AY285">
        <v>80.164689999999993</v>
      </c>
      <c r="AZ285">
        <v>83.749300000000005</v>
      </c>
      <c r="BA285">
        <v>86.437690000000003</v>
      </c>
      <c r="BB285">
        <v>89.159989999999993</v>
      </c>
      <c r="BC285">
        <v>91.782650000000004</v>
      </c>
      <c r="BD285">
        <v>94.100610000000003</v>
      </c>
      <c r="BE285">
        <v>96.236080000000001</v>
      </c>
      <c r="BF285">
        <v>97.321150000000003</v>
      </c>
      <c r="BG285">
        <v>98.138409999999993</v>
      </c>
      <c r="BH285">
        <v>97.715599999999995</v>
      </c>
      <c r="BI285">
        <v>95.130830000000003</v>
      </c>
      <c r="BJ285">
        <v>89.952190000000002</v>
      </c>
      <c r="BK285">
        <v>85.091390000000004</v>
      </c>
      <c r="BL285">
        <v>81.137659999999997</v>
      </c>
      <c r="BM285">
        <v>79.529420000000002</v>
      </c>
      <c r="BN285">
        <v>-2.2712000000000001E-3</v>
      </c>
      <c r="BO285">
        <v>-1.2834999999999999E-3</v>
      </c>
      <c r="BP285">
        <v>3.3809999999999998E-4</v>
      </c>
      <c r="BQ285">
        <v>9.1529999999999997E-4</v>
      </c>
      <c r="BR285">
        <v>2.7512999999999999E-3</v>
      </c>
      <c r="BS285">
        <v>6.2660000000000005E-4</v>
      </c>
      <c r="BT285">
        <v>-2.8562000000000001E-3</v>
      </c>
      <c r="BU285">
        <v>1.444E-3</v>
      </c>
      <c r="BV285">
        <v>-1.42119E-2</v>
      </c>
      <c r="BW285">
        <v>-1.7664200000000001E-2</v>
      </c>
      <c r="BX285">
        <v>-3.8122999999999998E-3</v>
      </c>
      <c r="BY285">
        <v>1.4203E-3</v>
      </c>
      <c r="BZ285">
        <v>8.8953999999999995E-3</v>
      </c>
      <c r="CA285">
        <v>1.6004999999999998E-2</v>
      </c>
      <c r="CB285">
        <v>3.8809799999999998E-2</v>
      </c>
      <c r="CC285">
        <v>4.5222100000000001E-2</v>
      </c>
      <c r="CD285">
        <v>4.1870900000000003E-2</v>
      </c>
      <c r="CE285">
        <v>3.4044900000000003E-2</v>
      </c>
      <c r="CF285">
        <v>1.04203E-2</v>
      </c>
      <c r="CG285">
        <v>9.4579999999999994E-3</v>
      </c>
      <c r="CH285">
        <v>5.4080000000000003E-4</v>
      </c>
      <c r="CI285">
        <v>-2.7315999999999998E-3</v>
      </c>
      <c r="CJ285">
        <v>-3.9359E-3</v>
      </c>
      <c r="CK285">
        <v>-1.5173000000000001E-3</v>
      </c>
      <c r="CL285">
        <v>8.92E-5</v>
      </c>
      <c r="CM285">
        <v>8.2700000000000004E-5</v>
      </c>
      <c r="CN285">
        <v>9.0400000000000002E-5</v>
      </c>
      <c r="CO285">
        <v>8.4800000000000001E-5</v>
      </c>
      <c r="CP285">
        <v>8.1600000000000005E-5</v>
      </c>
      <c r="CQ285">
        <v>8.2399999999999997E-5</v>
      </c>
      <c r="CR285">
        <v>8.7600000000000002E-5</v>
      </c>
      <c r="CS285">
        <v>6.8399999999999996E-5</v>
      </c>
      <c r="CT285">
        <v>5.6199999999999997E-5</v>
      </c>
      <c r="CU285" s="25">
        <v>2.9200000000000002E-5</v>
      </c>
      <c r="CV285" s="25">
        <v>8.7199999999999995E-6</v>
      </c>
      <c r="CW285" s="25">
        <v>3.4199999999999999E-6</v>
      </c>
      <c r="CX285" s="25">
        <v>1.0699999999999999E-5</v>
      </c>
      <c r="CY285" s="25">
        <v>3.5899999999999998E-5</v>
      </c>
      <c r="CZ285">
        <v>6.3999999999999997E-5</v>
      </c>
      <c r="DA285">
        <v>9.2399999999999996E-5</v>
      </c>
      <c r="DB285">
        <v>1.3469999999999999E-4</v>
      </c>
      <c r="DC285">
        <v>1.8110000000000001E-4</v>
      </c>
      <c r="DD285">
        <v>1.775E-4</v>
      </c>
      <c r="DE285">
        <v>1.7929999999999999E-4</v>
      </c>
      <c r="DF285">
        <v>1.384E-4</v>
      </c>
      <c r="DG285">
        <v>1.1290000000000001E-4</v>
      </c>
      <c r="DH285">
        <v>9.7700000000000003E-5</v>
      </c>
      <c r="DI285">
        <v>9.6899999999999997E-5</v>
      </c>
    </row>
    <row r="286" spans="1:113" x14ac:dyDescent="0.25">
      <c r="A286" t="str">
        <f t="shared" si="4"/>
        <v>Sierra_All_All_All_All_0 to 20 kW_44039</v>
      </c>
      <c r="B286" t="s">
        <v>155</v>
      </c>
      <c r="C286" t="s">
        <v>235</v>
      </c>
      <c r="D286" t="s">
        <v>236</v>
      </c>
      <c r="E286" t="s">
        <v>2</v>
      </c>
      <c r="F286" t="s">
        <v>2</v>
      </c>
      <c r="G286" t="s">
        <v>2</v>
      </c>
      <c r="H286" t="s">
        <v>2</v>
      </c>
      <c r="I286" t="s">
        <v>208</v>
      </c>
      <c r="J286" s="11">
        <v>44039</v>
      </c>
      <c r="K286">
        <v>15</v>
      </c>
      <c r="L286">
        <v>18</v>
      </c>
      <c r="M286">
        <v>14379</v>
      </c>
      <c r="N286">
        <v>0</v>
      </c>
      <c r="O286">
        <v>0</v>
      </c>
      <c r="P286">
        <v>0</v>
      </c>
      <c r="Q286">
        <v>0</v>
      </c>
      <c r="R286">
        <v>1.0978600000000001</v>
      </c>
      <c r="S286">
        <v>1.0615479999999999</v>
      </c>
      <c r="T286">
        <v>1.036567</v>
      </c>
      <c r="U286">
        <v>1.02667</v>
      </c>
      <c r="V286">
        <v>1.041318</v>
      </c>
      <c r="W286">
        <v>1.086212</v>
      </c>
      <c r="X286">
        <v>1.056756</v>
      </c>
      <c r="Y286">
        <v>1.2120979999999999</v>
      </c>
      <c r="Z286">
        <v>1.476375</v>
      </c>
      <c r="AA286">
        <v>1.674534</v>
      </c>
      <c r="AB286">
        <v>1.8477429999999999</v>
      </c>
      <c r="AC286">
        <v>1.975328</v>
      </c>
      <c r="AD286">
        <v>2.0473490000000001</v>
      </c>
      <c r="AE286">
        <v>2.134836</v>
      </c>
      <c r="AF286">
        <v>2.1918069999999998</v>
      </c>
      <c r="AG286">
        <v>2.1646930000000002</v>
      </c>
      <c r="AH286">
        <v>2.060416</v>
      </c>
      <c r="AI286">
        <v>1.745878</v>
      </c>
      <c r="AJ286">
        <v>1.5250699999999999</v>
      </c>
      <c r="AK286">
        <v>1.400434</v>
      </c>
      <c r="AL286">
        <v>1.3834230000000001</v>
      </c>
      <c r="AM286">
        <v>1.317663</v>
      </c>
      <c r="AN286">
        <v>1.2318359999999999</v>
      </c>
      <c r="AO286">
        <v>1.149079</v>
      </c>
      <c r="AP286">
        <v>74.332250000000002</v>
      </c>
      <c r="AQ286">
        <v>73.078379999999996</v>
      </c>
      <c r="AR286">
        <v>71.120350000000002</v>
      </c>
      <c r="AS286">
        <v>69.680729999999997</v>
      </c>
      <c r="AT286">
        <v>68.791700000000006</v>
      </c>
      <c r="AU286">
        <v>68.262960000000007</v>
      </c>
      <c r="AV286">
        <v>67.127970000000005</v>
      </c>
      <c r="AW286">
        <v>68.813040000000001</v>
      </c>
      <c r="AX286">
        <v>72.632679999999993</v>
      </c>
      <c r="AY286">
        <v>77.367329999999995</v>
      </c>
      <c r="AZ286">
        <v>81.099329999999995</v>
      </c>
      <c r="BA286">
        <v>83.854969999999994</v>
      </c>
      <c r="BB286">
        <v>87.277180000000001</v>
      </c>
      <c r="BC286">
        <v>90.275090000000006</v>
      </c>
      <c r="BD286">
        <v>92.646690000000007</v>
      </c>
      <c r="BE286">
        <v>94.753140000000002</v>
      </c>
      <c r="BF286">
        <v>96.139719999999997</v>
      </c>
      <c r="BG286">
        <v>96.32208</v>
      </c>
      <c r="BH286">
        <v>95.216939999999994</v>
      </c>
      <c r="BI286">
        <v>92.158320000000003</v>
      </c>
      <c r="BJ286">
        <v>87.091890000000006</v>
      </c>
      <c r="BK286">
        <v>81.589020000000005</v>
      </c>
      <c r="BL286">
        <v>77.93853</v>
      </c>
      <c r="BM286">
        <v>74.828180000000003</v>
      </c>
      <c r="BN286">
        <v>-3.0317999999999999E-3</v>
      </c>
      <c r="BO286">
        <v>-3.3814000000000001E-3</v>
      </c>
      <c r="BP286">
        <v>-2.8955999999999999E-3</v>
      </c>
      <c r="BQ286">
        <v>-4.4270999999999998E-3</v>
      </c>
      <c r="BR286">
        <v>-7.7050000000000003E-4</v>
      </c>
      <c r="BS286">
        <v>-9.3234000000000008E-3</v>
      </c>
      <c r="BT286">
        <v>-1.207E-3</v>
      </c>
      <c r="BU286">
        <v>-4.6740000000000002E-3</v>
      </c>
      <c r="BV286">
        <v>-1.33425E-2</v>
      </c>
      <c r="BW286">
        <v>-1.37591E-2</v>
      </c>
      <c r="BX286">
        <v>-1.05194E-2</v>
      </c>
      <c r="BY286">
        <v>3.1419999999999998E-3</v>
      </c>
      <c r="BZ286">
        <v>1.11868E-2</v>
      </c>
      <c r="CA286">
        <v>1.7271399999999999E-2</v>
      </c>
      <c r="CB286">
        <v>4.3691000000000001E-2</v>
      </c>
      <c r="CC286">
        <v>6.5425200000000003E-2</v>
      </c>
      <c r="CD286">
        <v>6.26945E-2</v>
      </c>
      <c r="CE286">
        <v>4.7640700000000001E-2</v>
      </c>
      <c r="CF286">
        <v>1.6029000000000002E-2</v>
      </c>
      <c r="CG286">
        <v>1.8360700000000001E-2</v>
      </c>
      <c r="CH286">
        <v>-9.6080000000000004E-4</v>
      </c>
      <c r="CI286">
        <v>-1.4238E-3</v>
      </c>
      <c r="CJ286">
        <v>-2.4364999999999999E-3</v>
      </c>
      <c r="CK286">
        <v>-4.6839999999999998E-3</v>
      </c>
      <c r="CL286">
        <v>1.517E-4</v>
      </c>
      <c r="CM286">
        <v>1.5029999999999999E-4</v>
      </c>
      <c r="CN286">
        <v>1.638E-4</v>
      </c>
      <c r="CO286">
        <v>1.571E-4</v>
      </c>
      <c r="CP286">
        <v>1.474E-4</v>
      </c>
      <c r="CQ286">
        <v>1.516E-4</v>
      </c>
      <c r="CR286">
        <v>1.5890000000000001E-4</v>
      </c>
      <c r="CS286">
        <v>1.305E-4</v>
      </c>
      <c r="CT286">
        <v>9.2700000000000004E-5</v>
      </c>
      <c r="CU286">
        <v>5.5099999999999998E-5</v>
      </c>
      <c r="CV286" s="25">
        <v>1.8E-5</v>
      </c>
      <c r="CW286" s="25">
        <v>4.8400000000000002E-6</v>
      </c>
      <c r="CX286" s="25">
        <v>2.1999999999999999E-5</v>
      </c>
      <c r="CY286">
        <v>7.9300000000000003E-5</v>
      </c>
      <c r="CZ286">
        <v>1.281E-4</v>
      </c>
      <c r="DA286">
        <v>1.7909999999999999E-4</v>
      </c>
      <c r="DB286">
        <v>2.5520000000000002E-4</v>
      </c>
      <c r="DC286">
        <v>3.4249999999999998E-4</v>
      </c>
      <c r="DD286">
        <v>3.2699999999999998E-4</v>
      </c>
      <c r="DE286">
        <v>2.876E-4</v>
      </c>
      <c r="DF286">
        <v>2.0880000000000001E-4</v>
      </c>
      <c r="DG286">
        <v>1.8709999999999999E-4</v>
      </c>
      <c r="DH286">
        <v>1.6190000000000001E-4</v>
      </c>
      <c r="DI286">
        <v>1.5410000000000001E-4</v>
      </c>
    </row>
    <row r="287" spans="1:113" x14ac:dyDescent="0.25">
      <c r="A287" t="str">
        <f t="shared" si="4"/>
        <v>Sierra_All_All_All_All_0 to 20 kW_44040</v>
      </c>
      <c r="B287" t="s">
        <v>155</v>
      </c>
      <c r="C287" t="s">
        <v>235</v>
      </c>
      <c r="D287" t="s">
        <v>236</v>
      </c>
      <c r="E287" t="s">
        <v>2</v>
      </c>
      <c r="F287" t="s">
        <v>2</v>
      </c>
      <c r="G287" t="s">
        <v>2</v>
      </c>
      <c r="H287" t="s">
        <v>2</v>
      </c>
      <c r="I287" t="s">
        <v>208</v>
      </c>
      <c r="J287" s="11">
        <v>44040</v>
      </c>
      <c r="K287">
        <v>15</v>
      </c>
      <c r="L287">
        <v>18</v>
      </c>
      <c r="M287">
        <v>14380</v>
      </c>
      <c r="N287">
        <v>0</v>
      </c>
      <c r="O287">
        <v>0</v>
      </c>
      <c r="P287">
        <v>0</v>
      </c>
      <c r="Q287">
        <v>0</v>
      </c>
      <c r="R287">
        <v>1.085774</v>
      </c>
      <c r="S287">
        <v>1.051669</v>
      </c>
      <c r="T287">
        <v>1.019382</v>
      </c>
      <c r="U287">
        <v>1.01522</v>
      </c>
      <c r="V287">
        <v>1.010651</v>
      </c>
      <c r="W287">
        <v>1.0580210000000001</v>
      </c>
      <c r="X287">
        <v>1.048632</v>
      </c>
      <c r="Y287">
        <v>1.1931210000000001</v>
      </c>
      <c r="Z287">
        <v>1.4546680000000001</v>
      </c>
      <c r="AA287">
        <v>1.687535</v>
      </c>
      <c r="AB287">
        <v>1.8849050000000001</v>
      </c>
      <c r="AC287">
        <v>2.0172210000000002</v>
      </c>
      <c r="AD287">
        <v>2.1020970000000001</v>
      </c>
      <c r="AE287">
        <v>2.1889310000000002</v>
      </c>
      <c r="AF287">
        <v>2.2795909999999999</v>
      </c>
      <c r="AG287">
        <v>2.273371</v>
      </c>
      <c r="AH287">
        <v>2.1456550000000001</v>
      </c>
      <c r="AI287">
        <v>1.829618</v>
      </c>
      <c r="AJ287">
        <v>1.6118110000000001</v>
      </c>
      <c r="AK287">
        <v>1.4875620000000001</v>
      </c>
      <c r="AL287">
        <v>1.4488529999999999</v>
      </c>
      <c r="AM287">
        <v>1.3571059999999999</v>
      </c>
      <c r="AN287">
        <v>1.2466440000000001</v>
      </c>
      <c r="AO287">
        <v>1.1736629999999999</v>
      </c>
      <c r="AP287">
        <v>73.343369999999993</v>
      </c>
      <c r="AQ287">
        <v>72.138859999999994</v>
      </c>
      <c r="AR287">
        <v>70.806010000000001</v>
      </c>
      <c r="AS287">
        <v>69.819040000000001</v>
      </c>
      <c r="AT287">
        <v>68.484840000000005</v>
      </c>
      <c r="AU287">
        <v>66.621930000000006</v>
      </c>
      <c r="AV287">
        <v>65.070390000000003</v>
      </c>
      <c r="AW287">
        <v>66.29701</v>
      </c>
      <c r="AX287">
        <v>71.50967</v>
      </c>
      <c r="AY287">
        <v>76.900790000000001</v>
      </c>
      <c r="AZ287">
        <v>80.891469999999998</v>
      </c>
      <c r="BA287">
        <v>84.247450000000001</v>
      </c>
      <c r="BB287">
        <v>87.120850000000004</v>
      </c>
      <c r="BC287">
        <v>90.210719999999995</v>
      </c>
      <c r="BD287">
        <v>93.038849999999996</v>
      </c>
      <c r="BE287">
        <v>95.099720000000005</v>
      </c>
      <c r="BF287">
        <v>96.365790000000004</v>
      </c>
      <c r="BG287">
        <v>96.627700000000004</v>
      </c>
      <c r="BH287">
        <v>95.769469999999998</v>
      </c>
      <c r="BI287">
        <v>93.015770000000003</v>
      </c>
      <c r="BJ287">
        <v>86.353920000000002</v>
      </c>
      <c r="BK287">
        <v>80.89873</v>
      </c>
      <c r="BL287">
        <v>77.34281</v>
      </c>
      <c r="BM287">
        <v>74.866619999999998</v>
      </c>
      <c r="BN287">
        <v>-4.0267999999999997E-3</v>
      </c>
      <c r="BO287">
        <v>-5.3991999999999998E-3</v>
      </c>
      <c r="BP287">
        <v>-2.7298999999999999E-3</v>
      </c>
      <c r="BQ287">
        <v>-1.7726E-3</v>
      </c>
      <c r="BR287">
        <v>1.0851999999999999E-3</v>
      </c>
      <c r="BS287">
        <v>-1.2179000000000001E-3</v>
      </c>
      <c r="BT287">
        <v>-2.7889999999999998E-3</v>
      </c>
      <c r="BU287">
        <v>6.5139000000000004E-3</v>
      </c>
      <c r="BV287">
        <v>6.6569999999999997E-4</v>
      </c>
      <c r="BW287">
        <v>-7.7047000000000001E-3</v>
      </c>
      <c r="BX287">
        <v>-1.4691000000000001E-3</v>
      </c>
      <c r="BY287">
        <v>1.2461E-3</v>
      </c>
      <c r="BZ287">
        <v>7.1155000000000003E-3</v>
      </c>
      <c r="CA287">
        <v>1.4393400000000001E-2</v>
      </c>
      <c r="CB287">
        <v>3.7141899999999999E-2</v>
      </c>
      <c r="CC287">
        <v>4.3343300000000001E-2</v>
      </c>
      <c r="CD287">
        <v>4.0650600000000002E-2</v>
      </c>
      <c r="CE287">
        <v>3.1947700000000002E-2</v>
      </c>
      <c r="CF287">
        <v>9.5636000000000002E-3</v>
      </c>
      <c r="CG287">
        <v>7.6043999999999999E-3</v>
      </c>
      <c r="CH287">
        <v>-7.9869999999999995E-4</v>
      </c>
      <c r="CI287">
        <v>-6.7225999999999996E-3</v>
      </c>
      <c r="CJ287">
        <v>-8.3330999999999995E-3</v>
      </c>
      <c r="CK287">
        <v>-7.6030999999999998E-3</v>
      </c>
      <c r="CL287" s="25">
        <v>1.628E-4</v>
      </c>
      <c r="CM287" s="25">
        <v>1.6909999999999999E-4</v>
      </c>
      <c r="CN287" s="25">
        <v>1.8540000000000001E-4</v>
      </c>
      <c r="CO287" s="25">
        <v>1.8249999999999999E-4</v>
      </c>
      <c r="CP287" s="25">
        <v>1.6860000000000001E-4</v>
      </c>
      <c r="CQ287" s="25">
        <v>1.6540000000000001E-4</v>
      </c>
      <c r="CR287" s="25">
        <v>1.752E-4</v>
      </c>
      <c r="CS287" s="25">
        <v>1.362E-4</v>
      </c>
      <c r="CT287" s="25">
        <v>9.3999999999999994E-5</v>
      </c>
      <c r="CU287" s="25">
        <v>5.0599999999999997E-5</v>
      </c>
      <c r="CV287" s="25">
        <v>1.3200000000000001E-5</v>
      </c>
      <c r="CW287" s="25">
        <v>4.07E-6</v>
      </c>
      <c r="CX287" s="25">
        <v>1.9199999999999999E-5</v>
      </c>
      <c r="CY287" s="25">
        <v>8.3700000000000002E-5</v>
      </c>
      <c r="CZ287" s="25">
        <v>1.438E-4</v>
      </c>
      <c r="DA287" s="25">
        <v>2.0010000000000001E-4</v>
      </c>
      <c r="DB287" s="25">
        <v>2.9859999999999999E-4</v>
      </c>
      <c r="DC287" s="25">
        <v>4.0000000000000002E-4</v>
      </c>
      <c r="DD287" s="25">
        <v>3.901E-4</v>
      </c>
      <c r="DE287" s="25">
        <v>3.4049999999999998E-4</v>
      </c>
      <c r="DF287" s="25">
        <v>2.3369999999999999E-4</v>
      </c>
      <c r="DG287" s="25">
        <v>2.0029999999999999E-4</v>
      </c>
      <c r="DH287" s="25">
        <v>1.7650000000000001E-4</v>
      </c>
      <c r="DI287" s="25">
        <v>1.716E-4</v>
      </c>
    </row>
    <row r="288" spans="1:113" x14ac:dyDescent="0.25">
      <c r="A288" t="str">
        <f t="shared" si="4"/>
        <v>Sierra_All_All_All_All_0 to 20 kW_44042</v>
      </c>
      <c r="B288" t="s">
        <v>155</v>
      </c>
      <c r="C288" t="s">
        <v>235</v>
      </c>
      <c r="D288" t="s">
        <v>236</v>
      </c>
      <c r="E288" t="s">
        <v>2</v>
      </c>
      <c r="F288" t="s">
        <v>2</v>
      </c>
      <c r="G288" t="s">
        <v>2</v>
      </c>
      <c r="H288" t="s">
        <v>2</v>
      </c>
      <c r="I288" t="s">
        <v>208</v>
      </c>
      <c r="J288" s="11">
        <v>44042</v>
      </c>
      <c r="K288">
        <v>15</v>
      </c>
      <c r="L288">
        <v>18</v>
      </c>
      <c r="M288">
        <v>14381</v>
      </c>
      <c r="N288">
        <v>0</v>
      </c>
      <c r="O288">
        <v>0</v>
      </c>
      <c r="P288">
        <v>0</v>
      </c>
      <c r="Q288">
        <v>0</v>
      </c>
      <c r="R288">
        <v>1.0849340000000001</v>
      </c>
      <c r="S288">
        <v>1.0500069999999999</v>
      </c>
      <c r="T288">
        <v>1.0298909999999999</v>
      </c>
      <c r="U288">
        <v>1.0152490000000001</v>
      </c>
      <c r="V288">
        <v>1.0316289999999999</v>
      </c>
      <c r="W288">
        <v>1.070481</v>
      </c>
      <c r="X288">
        <v>1.04111</v>
      </c>
      <c r="Y288">
        <v>1.1769000000000001</v>
      </c>
      <c r="Z288">
        <v>1.4329229999999999</v>
      </c>
      <c r="AA288">
        <v>1.646539</v>
      </c>
      <c r="AB288">
        <v>1.8279939999999999</v>
      </c>
      <c r="AC288">
        <v>1.9614259999999999</v>
      </c>
      <c r="AD288">
        <v>2.045639</v>
      </c>
      <c r="AE288">
        <v>2.1477710000000001</v>
      </c>
      <c r="AF288">
        <v>2.2252239999999999</v>
      </c>
      <c r="AG288">
        <v>2.2223470000000001</v>
      </c>
      <c r="AH288">
        <v>2.0871300000000002</v>
      </c>
      <c r="AI288">
        <v>1.8020620000000001</v>
      </c>
      <c r="AJ288">
        <v>1.5785370000000001</v>
      </c>
      <c r="AK288">
        <v>1.4410149999999999</v>
      </c>
      <c r="AL288">
        <v>1.411127</v>
      </c>
      <c r="AM288">
        <v>1.331496</v>
      </c>
      <c r="AN288">
        <v>1.2227669999999999</v>
      </c>
      <c r="AO288">
        <v>1.1451849999999999</v>
      </c>
      <c r="AP288">
        <v>70.894800000000004</v>
      </c>
      <c r="AQ288">
        <v>70.592839999999995</v>
      </c>
      <c r="AR288">
        <v>69.077349999999996</v>
      </c>
      <c r="AS288">
        <v>67.376720000000006</v>
      </c>
      <c r="AT288">
        <v>66.350949999999997</v>
      </c>
      <c r="AU288">
        <v>65.842020000000005</v>
      </c>
      <c r="AV288">
        <v>65.293130000000005</v>
      </c>
      <c r="AW288">
        <v>66.275980000000004</v>
      </c>
      <c r="AX288">
        <v>70.307119999999998</v>
      </c>
      <c r="AY288">
        <v>74.907409999999999</v>
      </c>
      <c r="AZ288">
        <v>79.016300000000001</v>
      </c>
      <c r="BA288">
        <v>83.006169999999997</v>
      </c>
      <c r="BB288">
        <v>86.304540000000003</v>
      </c>
      <c r="BC288">
        <v>89.236310000000003</v>
      </c>
      <c r="BD288">
        <v>91.630510000000001</v>
      </c>
      <c r="BE288">
        <v>93.628439999999998</v>
      </c>
      <c r="BF288">
        <v>95.324219999999997</v>
      </c>
      <c r="BG288">
        <v>95.582560000000001</v>
      </c>
      <c r="BH288">
        <v>94.734160000000003</v>
      </c>
      <c r="BI288">
        <v>92.219610000000003</v>
      </c>
      <c r="BJ288">
        <v>85.963009999999997</v>
      </c>
      <c r="BK288">
        <v>79.497230000000002</v>
      </c>
      <c r="BL288">
        <v>75.485849999999999</v>
      </c>
      <c r="BM288">
        <v>72.755039999999994</v>
      </c>
      <c r="BN288">
        <v>-6.3661000000000004E-3</v>
      </c>
      <c r="BO288">
        <v>-9.4456000000000002E-3</v>
      </c>
      <c r="BP288">
        <v>-5.1291000000000002E-3</v>
      </c>
      <c r="BQ288">
        <v>-5.4684E-3</v>
      </c>
      <c r="BR288">
        <v>-1.5200000000000001E-3</v>
      </c>
      <c r="BS288">
        <v>-3.3086000000000001E-3</v>
      </c>
      <c r="BT288">
        <v>-3.1665999999999999E-3</v>
      </c>
      <c r="BU288">
        <v>7.6480999999999997E-3</v>
      </c>
      <c r="BV288">
        <v>2.9729000000000001E-3</v>
      </c>
      <c r="BW288">
        <v>-1.1423E-3</v>
      </c>
      <c r="BX288">
        <v>2.1120000000000001E-4</v>
      </c>
      <c r="BY288">
        <v>1.0499999999999999E-3</v>
      </c>
      <c r="BZ288">
        <v>6.8050000000000003E-3</v>
      </c>
      <c r="CA288">
        <v>1.3612300000000001E-2</v>
      </c>
      <c r="CB288">
        <v>3.4412100000000001E-2</v>
      </c>
      <c r="CC288">
        <v>4.0270899999999998E-2</v>
      </c>
      <c r="CD288">
        <v>3.7768000000000003E-2</v>
      </c>
      <c r="CE288">
        <v>2.8988400000000001E-2</v>
      </c>
      <c r="CF288">
        <v>8.0043000000000007E-3</v>
      </c>
      <c r="CG288">
        <v>6.0511000000000002E-3</v>
      </c>
      <c r="CH288">
        <v>-1.8044000000000001E-3</v>
      </c>
      <c r="CI288">
        <v>-8.6126999999999992E-3</v>
      </c>
      <c r="CJ288">
        <v>-1.06856E-2</v>
      </c>
      <c r="CK288">
        <v>-1.08492E-2</v>
      </c>
      <c r="CL288">
        <v>1.3540000000000001E-4</v>
      </c>
      <c r="CM288">
        <v>1.426E-4</v>
      </c>
      <c r="CN288">
        <v>1.6210000000000001E-4</v>
      </c>
      <c r="CO288">
        <v>1.552E-4</v>
      </c>
      <c r="CP288">
        <v>1.4630000000000001E-4</v>
      </c>
      <c r="CQ288">
        <v>1.5229999999999999E-4</v>
      </c>
      <c r="CR288">
        <v>1.5870000000000001E-4</v>
      </c>
      <c r="CS288">
        <v>1.1730000000000001E-4</v>
      </c>
      <c r="CT288">
        <v>7.7100000000000004E-5</v>
      </c>
      <c r="CU288">
        <v>3.8600000000000003E-5</v>
      </c>
      <c r="CV288" s="25">
        <v>9.4399999999999994E-6</v>
      </c>
      <c r="CW288" s="25">
        <v>3.8199999999999998E-6</v>
      </c>
      <c r="CX288" s="25">
        <v>1.49E-5</v>
      </c>
      <c r="CY288">
        <v>6.6199999999999996E-5</v>
      </c>
      <c r="CZ288">
        <v>1.1629999999999999E-4</v>
      </c>
      <c r="DA288">
        <v>1.7039999999999999E-4</v>
      </c>
      <c r="DB288">
        <v>2.5920000000000001E-4</v>
      </c>
      <c r="DC288">
        <v>3.3500000000000001E-4</v>
      </c>
      <c r="DD288">
        <v>3.1119999999999997E-4</v>
      </c>
      <c r="DE288">
        <v>2.8410000000000002E-4</v>
      </c>
      <c r="DF288">
        <v>2.0000000000000001E-4</v>
      </c>
      <c r="DG288">
        <v>1.762E-4</v>
      </c>
      <c r="DH288">
        <v>1.4999999999999999E-4</v>
      </c>
      <c r="DI288">
        <v>1.4249999999999999E-4</v>
      </c>
    </row>
    <row r="289" spans="1:113" x14ac:dyDescent="0.25">
      <c r="A289" t="str">
        <f t="shared" si="4"/>
        <v>Sierra_All_All_All_All_0 to 20 kW_44053</v>
      </c>
      <c r="B289" t="s">
        <v>155</v>
      </c>
      <c r="C289" t="s">
        <v>235</v>
      </c>
      <c r="D289" t="s">
        <v>236</v>
      </c>
      <c r="E289" t="s">
        <v>2</v>
      </c>
      <c r="F289" t="s">
        <v>2</v>
      </c>
      <c r="G289" t="s">
        <v>2</v>
      </c>
      <c r="H289" t="s">
        <v>2</v>
      </c>
      <c r="I289" t="s">
        <v>208</v>
      </c>
      <c r="J289" s="11">
        <v>44053</v>
      </c>
      <c r="K289">
        <v>15</v>
      </c>
      <c r="L289">
        <v>18</v>
      </c>
      <c r="M289">
        <v>14381</v>
      </c>
      <c r="N289">
        <v>0</v>
      </c>
      <c r="O289">
        <v>0</v>
      </c>
      <c r="P289">
        <v>0</v>
      </c>
      <c r="Q289">
        <v>0</v>
      </c>
      <c r="R289">
        <v>1.1244000000000001</v>
      </c>
      <c r="S289">
        <v>1.0921449999999999</v>
      </c>
      <c r="T289">
        <v>1.0727949999999999</v>
      </c>
      <c r="U289">
        <v>1.057375</v>
      </c>
      <c r="V289">
        <v>1.0679540000000001</v>
      </c>
      <c r="W289">
        <v>1.122207</v>
      </c>
      <c r="X289">
        <v>1.1471769999999999</v>
      </c>
      <c r="Y289">
        <v>1.2982389999999999</v>
      </c>
      <c r="Z289">
        <v>1.562786</v>
      </c>
      <c r="AA289">
        <v>1.7906569999999999</v>
      </c>
      <c r="AB289">
        <v>1.9808539999999999</v>
      </c>
      <c r="AC289">
        <v>2.1179410000000001</v>
      </c>
      <c r="AD289">
        <v>2.1884549999999998</v>
      </c>
      <c r="AE289">
        <v>2.2839019999999999</v>
      </c>
      <c r="AF289">
        <v>2.324926</v>
      </c>
      <c r="AG289">
        <v>2.3076780000000001</v>
      </c>
      <c r="AH289">
        <v>2.1687439999999998</v>
      </c>
      <c r="AI289">
        <v>1.8149059999999999</v>
      </c>
      <c r="AJ289">
        <v>1.5938639999999999</v>
      </c>
      <c r="AK289">
        <v>1.4338839999999999</v>
      </c>
      <c r="AL289">
        <v>1.4450620000000001</v>
      </c>
      <c r="AM289">
        <v>1.343221</v>
      </c>
      <c r="AN289">
        <v>1.247039</v>
      </c>
      <c r="AO289">
        <v>1.17635</v>
      </c>
      <c r="AP289">
        <v>74.729569999999995</v>
      </c>
      <c r="AQ289">
        <v>74.605680000000007</v>
      </c>
      <c r="AR289">
        <v>73.506</v>
      </c>
      <c r="AS289">
        <v>72.776510000000002</v>
      </c>
      <c r="AT289">
        <v>71.5672</v>
      </c>
      <c r="AU289">
        <v>70.299629999999993</v>
      </c>
      <c r="AV289">
        <v>68.874049999999997</v>
      </c>
      <c r="AW289">
        <v>69.483440000000002</v>
      </c>
      <c r="AX289">
        <v>74.602230000000006</v>
      </c>
      <c r="AY289">
        <v>79.268240000000006</v>
      </c>
      <c r="AZ289">
        <v>82.804670000000002</v>
      </c>
      <c r="BA289">
        <v>85.986469999999997</v>
      </c>
      <c r="BB289">
        <v>89.134479999999996</v>
      </c>
      <c r="BC289">
        <v>91.778570000000002</v>
      </c>
      <c r="BD289">
        <v>94.046350000000004</v>
      </c>
      <c r="BE289">
        <v>95.038669999999996</v>
      </c>
      <c r="BF289">
        <v>96.442729999999997</v>
      </c>
      <c r="BG289">
        <v>96.111090000000004</v>
      </c>
      <c r="BH289">
        <v>94.569479999999999</v>
      </c>
      <c r="BI289">
        <v>91.139520000000005</v>
      </c>
      <c r="BJ289">
        <v>86.237110000000001</v>
      </c>
      <c r="BK289">
        <v>80.990110000000001</v>
      </c>
      <c r="BL289">
        <v>77.383099999999999</v>
      </c>
      <c r="BM289">
        <v>75.410240000000002</v>
      </c>
      <c r="BN289">
        <v>-2.8146999999999998E-3</v>
      </c>
      <c r="BO289">
        <v>-3.5970000000000002E-4</v>
      </c>
      <c r="BP289">
        <v>-2.92E-4</v>
      </c>
      <c r="BQ289">
        <v>-3.2749999999999999E-4</v>
      </c>
      <c r="BR289">
        <v>1.3531000000000001E-3</v>
      </c>
      <c r="BS289">
        <v>-7.6173999999999999E-3</v>
      </c>
      <c r="BT289">
        <v>-1.2432999999999999E-3</v>
      </c>
      <c r="BU289">
        <v>-4.6116000000000004E-3</v>
      </c>
      <c r="BV289">
        <v>-2.0132400000000002E-2</v>
      </c>
      <c r="BW289">
        <v>-1.93119E-2</v>
      </c>
      <c r="BX289">
        <v>-1.16052E-2</v>
      </c>
      <c r="BY289">
        <v>3.2891000000000001E-3</v>
      </c>
      <c r="BZ289">
        <v>1.2907E-2</v>
      </c>
      <c r="CA289">
        <v>1.8718100000000001E-2</v>
      </c>
      <c r="CB289">
        <v>4.6105100000000003E-2</v>
      </c>
      <c r="CC289">
        <v>6.5743399999999994E-2</v>
      </c>
      <c r="CD289">
        <v>6.3124299999999994E-2</v>
      </c>
      <c r="CE289">
        <v>4.7331999999999999E-2</v>
      </c>
      <c r="CF289">
        <v>1.55725E-2</v>
      </c>
      <c r="CG289">
        <v>1.7426299999999999E-2</v>
      </c>
      <c r="CH289">
        <v>-1.2841E-3</v>
      </c>
      <c r="CI289">
        <v>-1.9765999999999998E-3</v>
      </c>
      <c r="CJ289">
        <v>-3.2905E-3</v>
      </c>
      <c r="CK289">
        <v>-3.9338999999999997E-3</v>
      </c>
      <c r="CL289">
        <v>1.349E-4</v>
      </c>
      <c r="CM289">
        <v>1.404E-4</v>
      </c>
      <c r="CN289">
        <v>1.6029999999999999E-4</v>
      </c>
      <c r="CO289">
        <v>1.5430000000000001E-4</v>
      </c>
      <c r="CP289">
        <v>1.3750000000000001E-4</v>
      </c>
      <c r="CQ289">
        <v>1.3999999999999999E-4</v>
      </c>
      <c r="CR289">
        <v>1.34E-4</v>
      </c>
      <c r="CS289">
        <v>1.1179999999999999E-4</v>
      </c>
      <c r="CT289">
        <v>8.7600000000000002E-5</v>
      </c>
      <c r="CU289">
        <v>4.9299999999999999E-5</v>
      </c>
      <c r="CV289">
        <v>1.6799999999999998E-5</v>
      </c>
      <c r="CW289" s="25">
        <v>4.1999999999999996E-6</v>
      </c>
      <c r="CX289">
        <v>1.91E-5</v>
      </c>
      <c r="CY289">
        <v>7.4400000000000006E-5</v>
      </c>
      <c r="CZ289">
        <v>1.2659999999999999E-4</v>
      </c>
      <c r="DA289">
        <v>1.741E-4</v>
      </c>
      <c r="DB289">
        <v>2.4149999999999999E-4</v>
      </c>
      <c r="DC289">
        <v>3.0600000000000001E-4</v>
      </c>
      <c r="DD289">
        <v>3.0479999999999998E-4</v>
      </c>
      <c r="DE289">
        <v>2.6160000000000002E-4</v>
      </c>
      <c r="DF289">
        <v>1.838E-4</v>
      </c>
      <c r="DG289">
        <v>1.6479999999999999E-4</v>
      </c>
      <c r="DH289">
        <v>1.3960000000000001E-4</v>
      </c>
      <c r="DI289">
        <v>1.3420000000000001E-4</v>
      </c>
    </row>
    <row r="290" spans="1:113" x14ac:dyDescent="0.25">
      <c r="A290" t="str">
        <f t="shared" si="4"/>
        <v>Sierra_All_All_All_All_0 to 20 kW_44056</v>
      </c>
      <c r="B290" t="s">
        <v>155</v>
      </c>
      <c r="C290" t="s">
        <v>235</v>
      </c>
      <c r="D290" t="s">
        <v>236</v>
      </c>
      <c r="E290" t="s">
        <v>2</v>
      </c>
      <c r="F290" t="s">
        <v>2</v>
      </c>
      <c r="G290" t="s">
        <v>2</v>
      </c>
      <c r="H290" t="s">
        <v>2</v>
      </c>
      <c r="I290" t="s">
        <v>208</v>
      </c>
      <c r="J290" s="11">
        <v>44056</v>
      </c>
      <c r="K290">
        <v>15</v>
      </c>
      <c r="L290">
        <v>18</v>
      </c>
      <c r="M290">
        <v>14381</v>
      </c>
      <c r="N290">
        <v>0</v>
      </c>
      <c r="O290">
        <v>0</v>
      </c>
      <c r="P290">
        <v>0</v>
      </c>
      <c r="Q290">
        <v>0</v>
      </c>
      <c r="R290">
        <v>1.073623</v>
      </c>
      <c r="S290">
        <v>1.038367</v>
      </c>
      <c r="T290">
        <v>1.0384709999999999</v>
      </c>
      <c r="U290">
        <v>1.015522</v>
      </c>
      <c r="V290">
        <v>1.036232</v>
      </c>
      <c r="W290">
        <v>1.0738460000000001</v>
      </c>
      <c r="X290">
        <v>1.0803659999999999</v>
      </c>
      <c r="Y290">
        <v>1.2089939999999999</v>
      </c>
      <c r="Z290">
        <v>1.4878279999999999</v>
      </c>
      <c r="AA290">
        <v>1.741751</v>
      </c>
      <c r="AB290">
        <v>1.9543980000000001</v>
      </c>
      <c r="AC290">
        <v>2.1447310000000002</v>
      </c>
      <c r="AD290">
        <v>2.217584</v>
      </c>
      <c r="AE290">
        <v>2.3199329999999998</v>
      </c>
      <c r="AF290">
        <v>2.3758910000000002</v>
      </c>
      <c r="AG290">
        <v>2.3587820000000002</v>
      </c>
      <c r="AH290">
        <v>2.1923170000000001</v>
      </c>
      <c r="AI290">
        <v>1.873094</v>
      </c>
      <c r="AJ290">
        <v>1.6142939999999999</v>
      </c>
      <c r="AK290">
        <v>1.4977229999999999</v>
      </c>
      <c r="AL290">
        <v>1.5000359999999999</v>
      </c>
      <c r="AM290">
        <v>1.3956059999999999</v>
      </c>
      <c r="AN290">
        <v>1.292546</v>
      </c>
      <c r="AO290">
        <v>1.2084630000000001</v>
      </c>
      <c r="AP290">
        <v>75.515919999999994</v>
      </c>
      <c r="AQ290">
        <v>72.236149999999995</v>
      </c>
      <c r="AR290">
        <v>71.12576</v>
      </c>
      <c r="AS290">
        <v>69.699240000000003</v>
      </c>
      <c r="AT290">
        <v>68.587130000000002</v>
      </c>
      <c r="AU290">
        <v>67.780230000000003</v>
      </c>
      <c r="AV290">
        <v>66.983249999999998</v>
      </c>
      <c r="AW290">
        <v>67.870369999999994</v>
      </c>
      <c r="AX290">
        <v>72.362960000000001</v>
      </c>
      <c r="AY290">
        <v>78.375249999999994</v>
      </c>
      <c r="AZ290">
        <v>83.900909999999996</v>
      </c>
      <c r="BA290">
        <v>88.82978</v>
      </c>
      <c r="BB290">
        <v>92.531689999999998</v>
      </c>
      <c r="BC290">
        <v>94.248170000000002</v>
      </c>
      <c r="BD290">
        <v>96.619929999999997</v>
      </c>
      <c r="BE290">
        <v>98.111999999999995</v>
      </c>
      <c r="BF290">
        <v>99.373170000000002</v>
      </c>
      <c r="BG290">
        <v>99.050830000000005</v>
      </c>
      <c r="BH290">
        <v>97.432940000000002</v>
      </c>
      <c r="BI290">
        <v>94.538219999999995</v>
      </c>
      <c r="BJ290">
        <v>89.222980000000007</v>
      </c>
      <c r="BK290">
        <v>84.690250000000006</v>
      </c>
      <c r="BL290">
        <v>81.545609999999996</v>
      </c>
      <c r="BM290">
        <v>78.885499999999993</v>
      </c>
      <c r="BN290">
        <v>-3.2805999999999998E-3</v>
      </c>
      <c r="BO290">
        <v>-5.9652999999999998E-3</v>
      </c>
      <c r="BP290">
        <v>-2.7464999999999998E-3</v>
      </c>
      <c r="BQ290">
        <v>-2.2954999999999998E-3</v>
      </c>
      <c r="BR290">
        <v>5.0880000000000001E-4</v>
      </c>
      <c r="BS290">
        <v>-1.2107999999999999E-3</v>
      </c>
      <c r="BT290">
        <v>-2.6343E-3</v>
      </c>
      <c r="BU290">
        <v>7.5897999999999998E-3</v>
      </c>
      <c r="BV290">
        <v>1.0422999999999999E-3</v>
      </c>
      <c r="BW290">
        <v>-1.07327E-2</v>
      </c>
      <c r="BX290">
        <v>-4.1660999999999998E-3</v>
      </c>
      <c r="BY290">
        <v>1.5734E-3</v>
      </c>
      <c r="BZ290">
        <v>1.28261E-2</v>
      </c>
      <c r="CA290">
        <v>1.9113499999999999E-2</v>
      </c>
      <c r="CB290">
        <v>4.3824099999999998E-2</v>
      </c>
      <c r="CC290">
        <v>4.9438799999999998E-2</v>
      </c>
      <c r="CD290">
        <v>4.6561900000000003E-2</v>
      </c>
      <c r="CE290">
        <v>3.5867900000000001E-2</v>
      </c>
      <c r="CF290">
        <v>1.0638999999999999E-2</v>
      </c>
      <c r="CG290">
        <v>8.9875000000000007E-3</v>
      </c>
      <c r="CH290">
        <v>3.9159999999999998E-4</v>
      </c>
      <c r="CI290">
        <v>-3.5114999999999999E-3</v>
      </c>
      <c r="CJ290">
        <v>-4.3515000000000003E-3</v>
      </c>
      <c r="CK290">
        <v>-3.2731000000000001E-3</v>
      </c>
      <c r="CL290">
        <v>1.26E-4</v>
      </c>
      <c r="CM290">
        <v>1.172E-4</v>
      </c>
      <c r="CN290">
        <v>1.337E-4</v>
      </c>
      <c r="CO290">
        <v>1.2750000000000001E-4</v>
      </c>
      <c r="CP290">
        <v>1.1519999999999999E-4</v>
      </c>
      <c r="CQ290">
        <v>1.2210000000000001E-4</v>
      </c>
      <c r="CR290">
        <v>1.205E-4</v>
      </c>
      <c r="CS290">
        <v>9.4300000000000002E-5</v>
      </c>
      <c r="CT290">
        <v>6.4499999999999996E-5</v>
      </c>
      <c r="CU290">
        <v>3.68E-5</v>
      </c>
      <c r="CV290">
        <v>1.0000000000000001E-5</v>
      </c>
      <c r="CW290" s="25">
        <v>3.6899999999999998E-6</v>
      </c>
      <c r="CX290">
        <v>1.36E-5</v>
      </c>
      <c r="CY290">
        <v>6.19E-5</v>
      </c>
      <c r="CZ290">
        <v>1.1400000000000001E-4</v>
      </c>
      <c r="DA290">
        <v>1.672E-4</v>
      </c>
      <c r="DB290">
        <v>2.5169999999999999E-4</v>
      </c>
      <c r="DC290">
        <v>3.1990000000000002E-4</v>
      </c>
      <c r="DD290">
        <v>2.9139999999999998E-4</v>
      </c>
      <c r="DE290">
        <v>2.655E-4</v>
      </c>
      <c r="DF290">
        <v>1.8489999999999999E-4</v>
      </c>
      <c r="DG290">
        <v>1.673E-4</v>
      </c>
      <c r="DH290">
        <v>1.4750000000000001E-4</v>
      </c>
      <c r="DI290">
        <v>1.3889999999999999E-4</v>
      </c>
    </row>
    <row r="291" spans="1:113" x14ac:dyDescent="0.25">
      <c r="A291" t="str">
        <f t="shared" si="4"/>
        <v>Sierra_All_All_All_All_0 to 20 kW_44057</v>
      </c>
      <c r="B291" t="s">
        <v>155</v>
      </c>
      <c r="C291" t="s">
        <v>235</v>
      </c>
      <c r="D291" t="s">
        <v>236</v>
      </c>
      <c r="E291" t="s">
        <v>2</v>
      </c>
      <c r="F291" t="s">
        <v>2</v>
      </c>
      <c r="G291" t="s">
        <v>2</v>
      </c>
      <c r="H291" t="s">
        <v>2</v>
      </c>
      <c r="I291" t="s">
        <v>208</v>
      </c>
      <c r="J291" s="11">
        <v>44057</v>
      </c>
      <c r="K291">
        <v>15</v>
      </c>
      <c r="L291">
        <v>18</v>
      </c>
      <c r="M291">
        <v>14381</v>
      </c>
      <c r="N291">
        <v>0</v>
      </c>
      <c r="O291">
        <v>0</v>
      </c>
      <c r="P291">
        <v>0</v>
      </c>
      <c r="Q291">
        <v>0</v>
      </c>
      <c r="R291">
        <v>1.140468</v>
      </c>
      <c r="S291">
        <v>1.1077520000000001</v>
      </c>
      <c r="T291">
        <v>1.087658</v>
      </c>
      <c r="U291">
        <v>1.080667</v>
      </c>
      <c r="V291">
        <v>1.0938190000000001</v>
      </c>
      <c r="W291">
        <v>1.1505080000000001</v>
      </c>
      <c r="X291">
        <v>1.1908559999999999</v>
      </c>
      <c r="Y291">
        <v>1.31979</v>
      </c>
      <c r="Z291">
        <v>1.5767880000000001</v>
      </c>
      <c r="AA291">
        <v>1.8686879999999999</v>
      </c>
      <c r="AB291">
        <v>2.0873010000000001</v>
      </c>
      <c r="AC291">
        <v>2.2303609999999998</v>
      </c>
      <c r="AD291">
        <v>2.3114119999999998</v>
      </c>
      <c r="AE291">
        <v>2.4042059999999998</v>
      </c>
      <c r="AF291">
        <v>2.4351929999999999</v>
      </c>
      <c r="AG291">
        <v>2.3803489999999998</v>
      </c>
      <c r="AH291">
        <v>2.2075369999999999</v>
      </c>
      <c r="AI291">
        <v>1.9033580000000001</v>
      </c>
      <c r="AJ291">
        <v>1.5897410000000001</v>
      </c>
      <c r="AK291">
        <v>1.3635550000000001</v>
      </c>
      <c r="AL291">
        <v>1.392792</v>
      </c>
      <c r="AM291">
        <v>1.478159</v>
      </c>
      <c r="AN291">
        <v>1.3869959999999999</v>
      </c>
      <c r="AO291">
        <v>1.313539</v>
      </c>
      <c r="AP291">
        <v>77.955150000000003</v>
      </c>
      <c r="AQ291">
        <v>75.293940000000006</v>
      </c>
      <c r="AR291">
        <v>74.309780000000003</v>
      </c>
      <c r="AS291">
        <v>72.328580000000002</v>
      </c>
      <c r="AT291">
        <v>72.096220000000002</v>
      </c>
      <c r="AU291">
        <v>70.535939999999997</v>
      </c>
      <c r="AV291">
        <v>70.529030000000006</v>
      </c>
      <c r="AW291">
        <v>72.146479999999997</v>
      </c>
      <c r="AX291">
        <v>76.309569999999994</v>
      </c>
      <c r="AY291">
        <v>81.786760000000001</v>
      </c>
      <c r="AZ291">
        <v>87.567890000000006</v>
      </c>
      <c r="BA291">
        <v>91.036199999999994</v>
      </c>
      <c r="BB291">
        <v>95.357680000000002</v>
      </c>
      <c r="BC291">
        <v>98.430090000000007</v>
      </c>
      <c r="BD291">
        <v>100.16759999999999</v>
      </c>
      <c r="BE291">
        <v>101.18940000000001</v>
      </c>
      <c r="BF291">
        <v>101.4935</v>
      </c>
      <c r="BG291">
        <v>101.5239</v>
      </c>
      <c r="BH291">
        <v>101.0633</v>
      </c>
      <c r="BI291">
        <v>98.202449999999999</v>
      </c>
      <c r="BJ291">
        <v>91.819249999999997</v>
      </c>
      <c r="BK291">
        <v>86.55471</v>
      </c>
      <c r="BL291">
        <v>83.522279999999995</v>
      </c>
      <c r="BM291">
        <v>81.284949999999995</v>
      </c>
      <c r="BN291">
        <v>-2.1253000000000001E-3</v>
      </c>
      <c r="BO291">
        <v>-9.1719999999999996E-4</v>
      </c>
      <c r="BP291">
        <v>8.8389999999999996E-4</v>
      </c>
      <c r="BQ291">
        <v>6.0740000000000002E-4</v>
      </c>
      <c r="BR291">
        <v>3.2236999999999999E-3</v>
      </c>
      <c r="BS291">
        <v>9.6259999999999998E-4</v>
      </c>
      <c r="BT291">
        <v>-2.4962000000000001E-3</v>
      </c>
      <c r="BU291">
        <v>1.8246E-3</v>
      </c>
      <c r="BV291">
        <v>-1.3089E-2</v>
      </c>
      <c r="BW291">
        <v>-2.3062200000000001E-2</v>
      </c>
      <c r="BX291">
        <v>-7.7745999999999996E-3</v>
      </c>
      <c r="BY291">
        <v>1.7718E-3</v>
      </c>
      <c r="BZ291">
        <v>1.5624499999999999E-2</v>
      </c>
      <c r="CA291">
        <v>2.4072199999999998E-2</v>
      </c>
      <c r="CB291">
        <v>5.04818E-2</v>
      </c>
      <c r="CC291">
        <v>5.5598399999999999E-2</v>
      </c>
      <c r="CD291">
        <v>5.02458E-2</v>
      </c>
      <c r="CE291">
        <v>3.9950899999999998E-2</v>
      </c>
      <c r="CF291">
        <v>1.2799899999999999E-2</v>
      </c>
      <c r="CG291">
        <v>1.2473400000000001E-2</v>
      </c>
      <c r="CH291">
        <v>1.3733E-3</v>
      </c>
      <c r="CI291">
        <v>-1.7847E-3</v>
      </c>
      <c r="CJ291">
        <v>-2.0338999999999999E-3</v>
      </c>
      <c r="CK291">
        <v>-1.6090000000000001E-4</v>
      </c>
      <c r="CL291">
        <v>1.206E-4</v>
      </c>
      <c r="CM291">
        <v>1.119E-4</v>
      </c>
      <c r="CN291">
        <v>1.304E-4</v>
      </c>
      <c r="CO291">
        <v>1.171E-4</v>
      </c>
      <c r="CP291">
        <v>1.0340000000000001E-4</v>
      </c>
      <c r="CQ291">
        <v>9.7299999999999993E-5</v>
      </c>
      <c r="CR291">
        <v>1.058E-4</v>
      </c>
      <c r="CS291">
        <v>8.7899999999999995E-5</v>
      </c>
      <c r="CT291">
        <v>6.5900000000000003E-5</v>
      </c>
      <c r="CU291">
        <v>3.8099999999999998E-5</v>
      </c>
      <c r="CV291">
        <v>1.2500000000000001E-5</v>
      </c>
      <c r="CW291" s="25">
        <v>3.72E-6</v>
      </c>
      <c r="CX291">
        <v>1.4800000000000001E-5</v>
      </c>
      <c r="CY291">
        <v>6.8399999999999996E-5</v>
      </c>
      <c r="CZ291">
        <v>1.2520000000000001E-4</v>
      </c>
      <c r="DA291">
        <v>1.75E-4</v>
      </c>
      <c r="DB291">
        <v>2.366E-4</v>
      </c>
      <c r="DC291">
        <v>2.9999999999999997E-4</v>
      </c>
      <c r="DD291">
        <v>3.2449999999999997E-4</v>
      </c>
      <c r="DE291">
        <v>2.8739999999999999E-4</v>
      </c>
      <c r="DF291">
        <v>1.9039999999999999E-4</v>
      </c>
      <c r="DG291">
        <v>1.6449999999999999E-4</v>
      </c>
      <c r="DH291">
        <v>1.4349999999999999E-4</v>
      </c>
      <c r="DI291">
        <v>1.362E-4</v>
      </c>
    </row>
    <row r="292" spans="1:113" x14ac:dyDescent="0.25">
      <c r="A292" t="str">
        <f t="shared" si="4"/>
        <v>Sierra_All_All_All_All_0 to 20 kW_44060</v>
      </c>
      <c r="B292" t="s">
        <v>155</v>
      </c>
      <c r="C292" t="s">
        <v>235</v>
      </c>
      <c r="D292" t="s">
        <v>236</v>
      </c>
      <c r="E292" t="s">
        <v>2</v>
      </c>
      <c r="F292" t="s">
        <v>2</v>
      </c>
      <c r="G292" t="s">
        <v>2</v>
      </c>
      <c r="H292" t="s">
        <v>2</v>
      </c>
      <c r="I292" t="s">
        <v>208</v>
      </c>
      <c r="J292" s="11">
        <v>44060</v>
      </c>
      <c r="K292">
        <v>15</v>
      </c>
      <c r="L292">
        <v>18</v>
      </c>
      <c r="M292">
        <v>14381</v>
      </c>
      <c r="N292">
        <v>0</v>
      </c>
      <c r="O292">
        <v>0</v>
      </c>
      <c r="P292">
        <v>0</v>
      </c>
      <c r="Q292">
        <v>0</v>
      </c>
      <c r="R292">
        <v>1.216159</v>
      </c>
      <c r="S292">
        <v>1.1854469999999999</v>
      </c>
      <c r="T292">
        <v>1.1763079999999999</v>
      </c>
      <c r="U292">
        <v>1.153592</v>
      </c>
      <c r="V292">
        <v>1.163227</v>
      </c>
      <c r="W292">
        <v>1.24708</v>
      </c>
      <c r="X292">
        <v>1.3384149999999999</v>
      </c>
      <c r="Y292">
        <v>1.520451</v>
      </c>
      <c r="Z292">
        <v>1.7332810000000001</v>
      </c>
      <c r="AA292">
        <v>1.9522619999999999</v>
      </c>
      <c r="AB292">
        <v>2.1917059999999999</v>
      </c>
      <c r="AC292">
        <v>2.332837</v>
      </c>
      <c r="AD292">
        <v>2.3563610000000001</v>
      </c>
      <c r="AE292">
        <v>2.3640289999999999</v>
      </c>
      <c r="AF292">
        <v>2.3265210000000001</v>
      </c>
      <c r="AG292">
        <v>2.2426740000000001</v>
      </c>
      <c r="AH292">
        <v>2.0649459999999999</v>
      </c>
      <c r="AI292">
        <v>1.7229589999999999</v>
      </c>
      <c r="AJ292">
        <v>1.5229269999999999</v>
      </c>
      <c r="AK292">
        <v>1.521652</v>
      </c>
      <c r="AL292">
        <v>1.541501</v>
      </c>
      <c r="AM292">
        <v>1.4332320000000001</v>
      </c>
      <c r="AN292">
        <v>1.3501989999999999</v>
      </c>
      <c r="AO292">
        <v>1.2773080000000001</v>
      </c>
      <c r="AP292">
        <v>81.134280000000004</v>
      </c>
      <c r="AQ292">
        <v>78.777959999999993</v>
      </c>
      <c r="AR292">
        <v>78.164090000000002</v>
      </c>
      <c r="AS292">
        <v>77.078670000000002</v>
      </c>
      <c r="AT292">
        <v>75.102119999999999</v>
      </c>
      <c r="AU292">
        <v>74.113330000000005</v>
      </c>
      <c r="AV292">
        <v>73.366990000000001</v>
      </c>
      <c r="AW292">
        <v>74.991249999999994</v>
      </c>
      <c r="AX292">
        <v>78.593999999999994</v>
      </c>
      <c r="AY292">
        <v>83.53537</v>
      </c>
      <c r="AZ292">
        <v>89.377709999999993</v>
      </c>
      <c r="BA292">
        <v>94.261259999999993</v>
      </c>
      <c r="BB292">
        <v>97.762029999999996</v>
      </c>
      <c r="BC292">
        <v>96.014099999999999</v>
      </c>
      <c r="BD292">
        <v>95.645690000000002</v>
      </c>
      <c r="BE292">
        <v>96.255430000000004</v>
      </c>
      <c r="BF292">
        <v>96.28304</v>
      </c>
      <c r="BG292">
        <v>95.291809999999998</v>
      </c>
      <c r="BH292">
        <v>93.619529999999997</v>
      </c>
      <c r="BI292">
        <v>91.579480000000004</v>
      </c>
      <c r="BJ292">
        <v>86.982249999999993</v>
      </c>
      <c r="BK292">
        <v>85.942319999999995</v>
      </c>
      <c r="BL292">
        <v>85.519220000000004</v>
      </c>
      <c r="BM292">
        <v>84.385080000000002</v>
      </c>
      <c r="BN292">
        <v>-1.0456E-3</v>
      </c>
      <c r="BO292">
        <v>5.4264999999999999E-3</v>
      </c>
      <c r="BP292">
        <v>3.9614999999999997E-3</v>
      </c>
      <c r="BQ292">
        <v>5.7752000000000003E-3</v>
      </c>
      <c r="BR292">
        <v>5.6573999999999999E-3</v>
      </c>
      <c r="BS292">
        <v>-1.9193999999999999E-3</v>
      </c>
      <c r="BT292">
        <v>-9.0399999999999996E-4</v>
      </c>
      <c r="BU292">
        <v>-1.8161699999999999E-2</v>
      </c>
      <c r="BV292">
        <v>-3.7045700000000001E-2</v>
      </c>
      <c r="BW292">
        <v>-3.5744199999999997E-2</v>
      </c>
      <c r="BX292">
        <v>-1.8421900000000001E-2</v>
      </c>
      <c r="BY292">
        <v>3.9649999999999998E-3</v>
      </c>
      <c r="BZ292">
        <v>2.2350999999999999E-2</v>
      </c>
      <c r="CA292">
        <v>2.4667100000000001E-2</v>
      </c>
      <c r="CB292">
        <v>5.03732E-2</v>
      </c>
      <c r="CC292">
        <v>6.9494899999999998E-2</v>
      </c>
      <c r="CD292">
        <v>6.3887200000000005E-2</v>
      </c>
      <c r="CE292">
        <v>4.6582999999999999E-2</v>
      </c>
      <c r="CF292">
        <v>1.5204000000000001E-2</v>
      </c>
      <c r="CG292">
        <v>1.8028099999999998E-2</v>
      </c>
      <c r="CH292">
        <v>-1.1967E-3</v>
      </c>
      <c r="CI292">
        <v>2.2642000000000001E-3</v>
      </c>
      <c r="CJ292">
        <v>5.0664999999999998E-3</v>
      </c>
      <c r="CK292">
        <v>6.9204999999999996E-3</v>
      </c>
      <c r="CL292" s="25">
        <v>1.187E-4</v>
      </c>
      <c r="CM292" s="25">
        <v>1.0739999999999999E-4</v>
      </c>
      <c r="CN292" s="25">
        <v>1.2459999999999999E-4</v>
      </c>
      <c r="CO292" s="25">
        <v>1.205E-4</v>
      </c>
      <c r="CP292" s="25">
        <v>1.05E-4</v>
      </c>
      <c r="CQ292" s="25">
        <v>1.063E-4</v>
      </c>
      <c r="CR292" s="25">
        <v>1.05E-4</v>
      </c>
      <c r="CS292" s="25">
        <v>9.9300000000000001E-5</v>
      </c>
      <c r="CT292" s="25">
        <v>7.5799999999999999E-5</v>
      </c>
      <c r="CU292" s="25">
        <v>4.5899999999999998E-5</v>
      </c>
      <c r="CV292" s="25">
        <v>1.6799999999999998E-5</v>
      </c>
      <c r="CW292" s="25">
        <v>4.8600000000000001E-6</v>
      </c>
      <c r="CX292" s="25">
        <v>1.8099999999999999E-5</v>
      </c>
      <c r="CY292" s="25">
        <v>6.2000000000000003E-5</v>
      </c>
      <c r="CZ292" s="25">
        <v>8.8599999999999999E-5</v>
      </c>
      <c r="DA292" s="25">
        <v>1.156E-4</v>
      </c>
      <c r="DB292" s="25">
        <v>1.4789999999999999E-4</v>
      </c>
      <c r="DC292" s="25">
        <v>1.772E-4</v>
      </c>
      <c r="DD292" s="25">
        <v>1.7560000000000001E-4</v>
      </c>
      <c r="DE292" s="25">
        <v>1.6000000000000001E-4</v>
      </c>
      <c r="DF292" s="25">
        <v>1.143E-4</v>
      </c>
      <c r="DG292" s="25">
        <v>1.2659999999999999E-4</v>
      </c>
      <c r="DH292" s="25">
        <v>1.3559999999999999E-4</v>
      </c>
      <c r="DI292" s="25">
        <v>1.4129999999999999E-4</v>
      </c>
    </row>
    <row r="293" spans="1:113" x14ac:dyDescent="0.25">
      <c r="A293" t="str">
        <f t="shared" si="4"/>
        <v>Sierra_All_All_All_All_0 to 20 kW_44061</v>
      </c>
      <c r="B293" t="s">
        <v>155</v>
      </c>
      <c r="C293" t="s">
        <v>235</v>
      </c>
      <c r="D293" t="s">
        <v>236</v>
      </c>
      <c r="E293" t="s">
        <v>2</v>
      </c>
      <c r="F293" t="s">
        <v>2</v>
      </c>
      <c r="G293" t="s">
        <v>2</v>
      </c>
      <c r="H293" t="s">
        <v>2</v>
      </c>
      <c r="I293" t="s">
        <v>208</v>
      </c>
      <c r="J293" s="11">
        <v>44061</v>
      </c>
      <c r="K293">
        <v>15</v>
      </c>
      <c r="L293">
        <v>18</v>
      </c>
      <c r="M293">
        <v>14382</v>
      </c>
      <c r="N293">
        <v>0</v>
      </c>
      <c r="O293">
        <v>0</v>
      </c>
      <c r="P293">
        <v>0</v>
      </c>
      <c r="Q293">
        <v>0</v>
      </c>
      <c r="R293">
        <v>1.214383</v>
      </c>
      <c r="S293">
        <v>1.181667</v>
      </c>
      <c r="T293">
        <v>1.1579889999999999</v>
      </c>
      <c r="U293">
        <v>1.1415329999999999</v>
      </c>
      <c r="V293">
        <v>1.1478710000000001</v>
      </c>
      <c r="W293">
        <v>1.221314</v>
      </c>
      <c r="X293">
        <v>1.3053999999999999</v>
      </c>
      <c r="Y293">
        <v>1.4626209999999999</v>
      </c>
      <c r="Z293">
        <v>1.815647</v>
      </c>
      <c r="AA293">
        <v>2.092444</v>
      </c>
      <c r="AB293">
        <v>2.3237480000000001</v>
      </c>
      <c r="AC293">
        <v>2.4462869999999999</v>
      </c>
      <c r="AD293">
        <v>2.5108999999999999</v>
      </c>
      <c r="AE293">
        <v>2.573191</v>
      </c>
      <c r="AF293">
        <v>2.5893540000000002</v>
      </c>
      <c r="AG293">
        <v>2.5430169999999999</v>
      </c>
      <c r="AH293">
        <v>2.36511</v>
      </c>
      <c r="AI293">
        <v>1.995012</v>
      </c>
      <c r="AJ293">
        <v>1.7322770000000001</v>
      </c>
      <c r="AK293">
        <v>1.642647</v>
      </c>
      <c r="AL293">
        <v>1.5848230000000001</v>
      </c>
      <c r="AM293">
        <v>1.4675689999999999</v>
      </c>
      <c r="AN293">
        <v>1.3631439999999999</v>
      </c>
      <c r="AO293">
        <v>1.2864439999999999</v>
      </c>
      <c r="AP293">
        <v>80.348280000000003</v>
      </c>
      <c r="AQ293">
        <v>78.527990000000003</v>
      </c>
      <c r="AR293">
        <v>76.275000000000006</v>
      </c>
      <c r="AS293">
        <v>75.376810000000006</v>
      </c>
      <c r="AT293">
        <v>74.289950000000005</v>
      </c>
      <c r="AU293">
        <v>73.460440000000006</v>
      </c>
      <c r="AV293">
        <v>73.148150000000001</v>
      </c>
      <c r="AW293">
        <v>73.586860000000001</v>
      </c>
      <c r="AX293">
        <v>77.176410000000004</v>
      </c>
      <c r="AY293">
        <v>83.025649999999999</v>
      </c>
      <c r="AZ293">
        <v>87.438149999999993</v>
      </c>
      <c r="BA293">
        <v>91.256829999999994</v>
      </c>
      <c r="BB293">
        <v>95.163669999999996</v>
      </c>
      <c r="BC293">
        <v>97.57602</v>
      </c>
      <c r="BD293">
        <v>98.859800000000007</v>
      </c>
      <c r="BE293">
        <v>100.7323</v>
      </c>
      <c r="BF293">
        <v>101.8768</v>
      </c>
      <c r="BG293">
        <v>101.78019999999999</v>
      </c>
      <c r="BH293">
        <v>99.365690000000001</v>
      </c>
      <c r="BI293">
        <v>94.7851</v>
      </c>
      <c r="BJ293">
        <v>89.181309999999996</v>
      </c>
      <c r="BK293">
        <v>86.318939999999998</v>
      </c>
      <c r="BL293">
        <v>83.778869999999998</v>
      </c>
      <c r="BM293">
        <v>81.143469999999994</v>
      </c>
      <c r="BN293">
        <v>-1.3599E-3</v>
      </c>
      <c r="BO293">
        <v>4.6134000000000001E-3</v>
      </c>
      <c r="BP293">
        <v>3.1495E-3</v>
      </c>
      <c r="BQ293">
        <v>5.6670000000000002E-3</v>
      </c>
      <c r="BR293" s="25">
        <v>6.5437999999999998E-3</v>
      </c>
      <c r="BS293">
        <v>5.5459999999999997E-3</v>
      </c>
      <c r="BT293">
        <v>-2.5893999999999999E-3</v>
      </c>
      <c r="BU293">
        <v>-5.3508000000000002E-3</v>
      </c>
      <c r="BV293">
        <v>-1.8398600000000001E-2</v>
      </c>
      <c r="BW293">
        <v>-2.7595499999999999E-2</v>
      </c>
      <c r="BX293">
        <v>-7.6774E-3</v>
      </c>
      <c r="BY293">
        <v>1.7930999999999999E-3</v>
      </c>
      <c r="BZ293">
        <v>1.5841299999999999E-2</v>
      </c>
      <c r="CA293">
        <v>2.33679E-2</v>
      </c>
      <c r="CB293">
        <v>4.8256199999999999E-2</v>
      </c>
      <c r="CC293">
        <v>5.4982999999999997E-2</v>
      </c>
      <c r="CD293">
        <v>5.1635E-2</v>
      </c>
      <c r="CE293">
        <v>4.08764E-2</v>
      </c>
      <c r="CF293">
        <v>1.20935E-2</v>
      </c>
      <c r="CG293">
        <v>9.4962999999999992E-3</v>
      </c>
      <c r="CH293">
        <v>3.9889999999999999E-4</v>
      </c>
      <c r="CI293">
        <v>-1.7512999999999999E-3</v>
      </c>
      <c r="CJ293">
        <v>-1.4109000000000001E-3</v>
      </c>
      <c r="CK293" s="25">
        <v>1.0499999999999999E-6</v>
      </c>
      <c r="CL293" s="25">
        <v>1.155E-4</v>
      </c>
      <c r="CM293" s="25">
        <v>1.078E-4</v>
      </c>
      <c r="CN293" s="25">
        <v>1.0739999999999999E-4</v>
      </c>
      <c r="CO293" s="25">
        <v>1.031E-4</v>
      </c>
      <c r="CP293" s="25">
        <v>9.2E-5</v>
      </c>
      <c r="CQ293" s="25">
        <v>9.1100000000000005E-5</v>
      </c>
      <c r="CR293" s="25">
        <v>9.9599999999999995E-5</v>
      </c>
      <c r="CS293" s="25">
        <v>8.3399999999999994E-5</v>
      </c>
      <c r="CT293" s="25">
        <v>5.9299999999999998E-5</v>
      </c>
      <c r="CU293" s="25">
        <v>3.54E-5</v>
      </c>
      <c r="CV293" s="25">
        <v>1.08E-5</v>
      </c>
      <c r="CW293" s="25">
        <v>3.3000000000000002E-6</v>
      </c>
      <c r="CX293" s="25">
        <v>1.2500000000000001E-5</v>
      </c>
      <c r="CY293" s="25">
        <v>5.6100000000000002E-5</v>
      </c>
      <c r="CZ293" s="25">
        <v>9.6799999999999995E-5</v>
      </c>
      <c r="DA293" s="25">
        <v>1.3439999999999999E-4</v>
      </c>
      <c r="DB293" s="25">
        <v>1.9120000000000001E-4</v>
      </c>
      <c r="DC293" s="25">
        <v>2.4110000000000001E-4</v>
      </c>
      <c r="DD293" s="25">
        <v>2.4159999999999999E-4</v>
      </c>
      <c r="DE293" s="25">
        <v>1.9589999999999999E-4</v>
      </c>
      <c r="DF293" s="25">
        <v>1.2789999999999999E-4</v>
      </c>
      <c r="DG293" s="25">
        <v>1.142E-4</v>
      </c>
      <c r="DH293" s="25">
        <v>1.0569999999999999E-4</v>
      </c>
      <c r="DI293" s="25">
        <v>1.004E-4</v>
      </c>
    </row>
    <row r="294" spans="1:113" x14ac:dyDescent="0.25">
      <c r="A294" t="str">
        <f t="shared" si="4"/>
        <v>Sierra_All_All_All_All_0 to 20 kW_44062</v>
      </c>
      <c r="B294" t="s">
        <v>155</v>
      </c>
      <c r="C294" t="s">
        <v>235</v>
      </c>
      <c r="D294" t="s">
        <v>236</v>
      </c>
      <c r="E294" t="s">
        <v>2</v>
      </c>
      <c r="F294" t="s">
        <v>2</v>
      </c>
      <c r="G294" t="s">
        <v>2</v>
      </c>
      <c r="H294" t="s">
        <v>2</v>
      </c>
      <c r="I294" t="s">
        <v>208</v>
      </c>
      <c r="J294" s="11">
        <v>44062</v>
      </c>
      <c r="K294">
        <v>15</v>
      </c>
      <c r="L294">
        <v>18</v>
      </c>
      <c r="M294">
        <v>14382</v>
      </c>
      <c r="N294">
        <v>0</v>
      </c>
      <c r="O294">
        <v>0</v>
      </c>
      <c r="P294">
        <v>0</v>
      </c>
      <c r="Q294">
        <v>0</v>
      </c>
      <c r="R294">
        <v>1.2297480000000001</v>
      </c>
      <c r="S294">
        <v>1.1946699999999999</v>
      </c>
      <c r="T294">
        <v>1.1712880000000001</v>
      </c>
      <c r="U294">
        <v>1.1512420000000001</v>
      </c>
      <c r="V294">
        <v>1.1716230000000001</v>
      </c>
      <c r="W294">
        <v>1.2448459999999999</v>
      </c>
      <c r="X294">
        <v>1.349407</v>
      </c>
      <c r="Y294">
        <v>1.4920150000000001</v>
      </c>
      <c r="Z294">
        <v>1.7626550000000001</v>
      </c>
      <c r="AA294">
        <v>1.9772879999999999</v>
      </c>
      <c r="AB294">
        <v>2.1574420000000001</v>
      </c>
      <c r="AC294">
        <v>2.2846109999999999</v>
      </c>
      <c r="AD294">
        <v>2.329628</v>
      </c>
      <c r="AE294">
        <v>2.3696250000000001</v>
      </c>
      <c r="AF294">
        <v>2.3897629999999999</v>
      </c>
      <c r="AG294">
        <v>2.3168929999999999</v>
      </c>
      <c r="AH294">
        <v>2.139208</v>
      </c>
      <c r="AI294">
        <v>1.817245</v>
      </c>
      <c r="AJ294">
        <v>1.587483</v>
      </c>
      <c r="AK294">
        <v>1.483468</v>
      </c>
      <c r="AL294">
        <v>1.4646399999999999</v>
      </c>
      <c r="AM294">
        <v>1.3558190000000001</v>
      </c>
      <c r="AN294">
        <v>1.263336</v>
      </c>
      <c r="AO294">
        <v>1.1816549999999999</v>
      </c>
      <c r="AP294">
        <v>76.927890000000005</v>
      </c>
      <c r="AQ294">
        <v>78.840810000000005</v>
      </c>
      <c r="AR294">
        <v>78.166579999999996</v>
      </c>
      <c r="AS294">
        <v>76.72869</v>
      </c>
      <c r="AT294">
        <v>75.564570000000003</v>
      </c>
      <c r="AU294">
        <v>74.529349999999994</v>
      </c>
      <c r="AV294">
        <v>73.9071</v>
      </c>
      <c r="AW294">
        <v>73.568399999999997</v>
      </c>
      <c r="AX294">
        <v>76.586439999999996</v>
      </c>
      <c r="AY294">
        <v>81.065269999999998</v>
      </c>
      <c r="AZ294">
        <v>85.911569999999998</v>
      </c>
      <c r="BA294">
        <v>90.865260000000006</v>
      </c>
      <c r="BB294">
        <v>94.309520000000006</v>
      </c>
      <c r="BC294">
        <v>95.079740000000001</v>
      </c>
      <c r="BD294">
        <v>95.555300000000003</v>
      </c>
      <c r="BE294">
        <v>96.460790000000003</v>
      </c>
      <c r="BF294">
        <v>96.040949999999995</v>
      </c>
      <c r="BG294">
        <v>95.680220000000006</v>
      </c>
      <c r="BH294">
        <v>94.105090000000004</v>
      </c>
      <c r="BI294">
        <v>89.764080000000007</v>
      </c>
      <c r="BJ294">
        <v>84.305149999999998</v>
      </c>
      <c r="BK294">
        <v>80.495260000000002</v>
      </c>
      <c r="BL294">
        <v>77.740759999999995</v>
      </c>
      <c r="BM294">
        <v>75.722430000000003</v>
      </c>
      <c r="BN294">
        <v>-2.346E-3</v>
      </c>
      <c r="BO294">
        <v>4.9760000000000004E-3</v>
      </c>
      <c r="BP294">
        <v>5.5773999999999997E-3</v>
      </c>
      <c r="BQ294">
        <v>8.2623000000000002E-3</v>
      </c>
      <c r="BR294">
        <v>8.5068999999999995E-3</v>
      </c>
      <c r="BS294">
        <v>7.8165999999999999E-3</v>
      </c>
      <c r="BT294">
        <v>-2.0931999999999999E-3</v>
      </c>
      <c r="BU294">
        <v>-4.5634999999999998E-3</v>
      </c>
      <c r="BV294">
        <v>-1.33814E-2</v>
      </c>
      <c r="BW294">
        <v>-1.8834199999999999E-2</v>
      </c>
      <c r="BX294">
        <v>-5.9411999999999998E-3</v>
      </c>
      <c r="BY294">
        <v>1.748E-3</v>
      </c>
      <c r="BZ294">
        <v>1.46678E-2</v>
      </c>
      <c r="CA294">
        <v>2.0186800000000001E-2</v>
      </c>
      <c r="CB294">
        <v>4.2206599999999997E-2</v>
      </c>
      <c r="CC294">
        <v>4.6819899999999998E-2</v>
      </c>
      <c r="CD294">
        <v>4.0537400000000001E-2</v>
      </c>
      <c r="CE294">
        <v>3.0755299999999999E-2</v>
      </c>
      <c r="CF294">
        <v>8.8698000000000006E-3</v>
      </c>
      <c r="CG294">
        <v>4.9102E-3</v>
      </c>
      <c r="CH294">
        <v>-1.3303E-3</v>
      </c>
      <c r="CI294">
        <v>-7.0562999999999997E-3</v>
      </c>
      <c r="CJ294">
        <v>-7.9701000000000008E-3</v>
      </c>
      <c r="CK294" s="25">
        <v>-6.7334999999999999E-3</v>
      </c>
      <c r="CL294" s="25">
        <v>9.9300000000000001E-5</v>
      </c>
      <c r="CM294" s="25">
        <v>1.2339999999999999E-4</v>
      </c>
      <c r="CN294" s="25">
        <v>1.526E-4</v>
      </c>
      <c r="CO294" s="25">
        <v>1.4440000000000001E-4</v>
      </c>
      <c r="CP294" s="25">
        <v>1.193E-4</v>
      </c>
      <c r="CQ294" s="25">
        <v>1.086E-4</v>
      </c>
      <c r="CR294" s="25">
        <v>1.141E-4</v>
      </c>
      <c r="CS294" s="25">
        <v>8.5500000000000005E-5</v>
      </c>
      <c r="CT294" s="25">
        <v>5.63E-5</v>
      </c>
      <c r="CU294" s="25">
        <v>3.2100000000000001E-5</v>
      </c>
      <c r="CV294" s="25">
        <v>9.0299999999999999E-6</v>
      </c>
      <c r="CW294" s="25">
        <v>3.4699999999999998E-6</v>
      </c>
      <c r="CX294" s="25">
        <v>1.11E-5</v>
      </c>
      <c r="CY294" s="25">
        <v>5.4700000000000001E-5</v>
      </c>
      <c r="CZ294" s="25">
        <v>9.5799999999999998E-5</v>
      </c>
      <c r="DA294" s="25">
        <v>1.3300000000000001E-4</v>
      </c>
      <c r="DB294" s="25">
        <v>1.85E-4</v>
      </c>
      <c r="DC294" s="25">
        <v>2.2020000000000001E-4</v>
      </c>
      <c r="DD294" s="25">
        <v>2.164E-4</v>
      </c>
      <c r="DE294" s="25">
        <v>1.8210000000000001E-4</v>
      </c>
      <c r="DF294" s="25">
        <v>1.169E-4</v>
      </c>
      <c r="DG294" s="25">
        <v>1.038E-4</v>
      </c>
      <c r="DH294" s="25">
        <v>9.3399999999999993E-5</v>
      </c>
      <c r="DI294" s="25">
        <v>9.0000000000000006E-5</v>
      </c>
    </row>
    <row r="295" spans="1:113" x14ac:dyDescent="0.25">
      <c r="A295" t="str">
        <f t="shared" si="4"/>
        <v>Sierra_All_All_All_All_0 to 20 kW_44080</v>
      </c>
      <c r="B295" t="s">
        <v>155</v>
      </c>
      <c r="C295" t="s">
        <v>235</v>
      </c>
      <c r="D295" t="s">
        <v>236</v>
      </c>
      <c r="E295" t="s">
        <v>2</v>
      </c>
      <c r="F295" t="s">
        <v>2</v>
      </c>
      <c r="G295" t="s">
        <v>2</v>
      </c>
      <c r="H295" t="s">
        <v>2</v>
      </c>
      <c r="I295" t="s">
        <v>208</v>
      </c>
      <c r="J295" s="11">
        <v>44080</v>
      </c>
      <c r="K295">
        <v>15</v>
      </c>
      <c r="L295">
        <v>18</v>
      </c>
      <c r="M295">
        <v>14382</v>
      </c>
      <c r="N295">
        <v>0</v>
      </c>
      <c r="O295">
        <v>0</v>
      </c>
      <c r="P295">
        <v>0</v>
      </c>
      <c r="Q295">
        <v>0</v>
      </c>
      <c r="R295">
        <v>1.1588590000000001</v>
      </c>
      <c r="S295">
        <v>1.1189849999999999</v>
      </c>
      <c r="T295">
        <v>1.0962019999999999</v>
      </c>
      <c r="U295">
        <v>1.0753779999999999</v>
      </c>
      <c r="V295">
        <v>1.068945</v>
      </c>
      <c r="W295">
        <v>1.0734589999999999</v>
      </c>
      <c r="X295">
        <v>1.0655730000000001</v>
      </c>
      <c r="Y295">
        <v>1.0117689999999999</v>
      </c>
      <c r="Z295">
        <v>1.0802909999999999</v>
      </c>
      <c r="AA295">
        <v>1.163535</v>
      </c>
      <c r="AB295">
        <v>1.3001100000000001</v>
      </c>
      <c r="AC295">
        <v>1.396943</v>
      </c>
      <c r="AD295">
        <v>1.445945</v>
      </c>
      <c r="AE295">
        <v>1.507487</v>
      </c>
      <c r="AF295">
        <v>1.5717620000000001</v>
      </c>
      <c r="AG295">
        <v>1.600705</v>
      </c>
      <c r="AH295">
        <v>1.631192</v>
      </c>
      <c r="AI295">
        <v>1.581542</v>
      </c>
      <c r="AJ295">
        <v>1.528081</v>
      </c>
      <c r="AK295">
        <v>1.5160830000000001</v>
      </c>
      <c r="AL295">
        <v>1.483209</v>
      </c>
      <c r="AM295">
        <v>1.386738</v>
      </c>
      <c r="AN295">
        <v>1.304635</v>
      </c>
      <c r="AO295">
        <v>1.232855</v>
      </c>
      <c r="AP295">
        <v>79.779089999999997</v>
      </c>
      <c r="AQ295">
        <v>77.404380000000003</v>
      </c>
      <c r="AR295">
        <v>76.268770000000004</v>
      </c>
      <c r="AS295">
        <v>75.214179999999999</v>
      </c>
      <c r="AT295">
        <v>73.592230000000001</v>
      </c>
      <c r="AU295">
        <v>73.349649999999997</v>
      </c>
      <c r="AV295">
        <v>72.391999999999996</v>
      </c>
      <c r="AW295">
        <v>71.773340000000005</v>
      </c>
      <c r="AX295">
        <v>73.147409999999994</v>
      </c>
      <c r="AY295">
        <v>82.446340000000006</v>
      </c>
      <c r="AZ295">
        <v>84.302959999999999</v>
      </c>
      <c r="BA295">
        <v>88.463390000000004</v>
      </c>
      <c r="BB295">
        <v>93.004390000000001</v>
      </c>
      <c r="BC295">
        <v>97.144540000000006</v>
      </c>
      <c r="BD295">
        <v>101.5137</v>
      </c>
      <c r="BE295">
        <v>104.59139999999999</v>
      </c>
      <c r="BF295">
        <v>106.3622</v>
      </c>
      <c r="BG295">
        <v>106.4939</v>
      </c>
      <c r="BH295">
        <v>103.71850000000001</v>
      </c>
      <c r="BI295">
        <v>96.734290000000001</v>
      </c>
      <c r="BJ295">
        <v>88.827640000000002</v>
      </c>
      <c r="BK295">
        <v>85.049000000000007</v>
      </c>
      <c r="BL295">
        <v>82.927009999999996</v>
      </c>
      <c r="BM295">
        <v>82.179270000000002</v>
      </c>
      <c r="BN295">
        <v>1.2378500000000001E-2</v>
      </c>
      <c r="BO295">
        <v>1.0093400000000001E-2</v>
      </c>
      <c r="BP295">
        <v>8.5412000000000005E-3</v>
      </c>
      <c r="BQ295">
        <v>7.7967000000000002E-3</v>
      </c>
      <c r="BR295">
        <v>7.0507E-3</v>
      </c>
      <c r="BS295">
        <v>9.0830000000000001E-4</v>
      </c>
      <c r="BT295">
        <v>5.7758999999999996E-3</v>
      </c>
      <c r="BU295">
        <v>-3.7228000000000001E-3</v>
      </c>
      <c r="BV295">
        <v>-6.6461000000000003E-3</v>
      </c>
      <c r="BW295">
        <v>-3.4353000000000001E-3</v>
      </c>
      <c r="BX295">
        <v>-1.08875E-2</v>
      </c>
      <c r="BY295">
        <v>3.3563999999999998E-3</v>
      </c>
      <c r="BZ295">
        <v>4.5241999999999999E-3</v>
      </c>
      <c r="CA295">
        <v>3.3045000000000001E-3</v>
      </c>
      <c r="CB295">
        <v>1.12981E-2</v>
      </c>
      <c r="CC295">
        <v>2.48325E-2</v>
      </c>
      <c r="CD295">
        <v>3.4076299999999997E-2</v>
      </c>
      <c r="CE295">
        <v>3.3450300000000002E-2</v>
      </c>
      <c r="CF295">
        <v>1.9918700000000001E-2</v>
      </c>
      <c r="CG295">
        <v>2.4734800000000001E-2</v>
      </c>
      <c r="CH295">
        <v>1.13816E-2</v>
      </c>
      <c r="CI295">
        <v>1.3143699999999999E-2</v>
      </c>
      <c r="CJ295">
        <v>9.4733000000000005E-3</v>
      </c>
      <c r="CK295" s="25">
        <v>9.0323999999999995E-3</v>
      </c>
      <c r="CL295" s="25">
        <v>1.55E-4</v>
      </c>
      <c r="CM295" s="25">
        <v>1.5559999999999999E-4</v>
      </c>
      <c r="CN295" s="25">
        <v>1.66E-4</v>
      </c>
      <c r="CO295" s="25">
        <v>1.5890000000000001E-4</v>
      </c>
      <c r="CP295" s="25">
        <v>1.5200000000000001E-4</v>
      </c>
      <c r="CQ295" s="25">
        <v>1.6000000000000001E-4</v>
      </c>
      <c r="CR295" s="25">
        <v>1.994E-4</v>
      </c>
      <c r="CS295" s="25">
        <v>1.828E-4</v>
      </c>
      <c r="CT295" s="25">
        <v>1.819E-4</v>
      </c>
      <c r="CU295" s="25">
        <v>1.3459999999999999E-4</v>
      </c>
      <c r="CV295" s="25">
        <v>4.1399999999999997E-5</v>
      </c>
      <c r="CW295" s="25">
        <v>1.5E-5</v>
      </c>
      <c r="CX295" s="25">
        <v>4.6900000000000002E-5</v>
      </c>
      <c r="CY295" s="25">
        <v>1.4650000000000001E-4</v>
      </c>
      <c r="CZ295" s="25">
        <v>2.2279999999999999E-4</v>
      </c>
      <c r="DA295" s="25">
        <v>2.9339999999999998E-4</v>
      </c>
      <c r="DB295" s="25">
        <v>3.6380000000000001E-4</v>
      </c>
      <c r="DC295" s="25">
        <v>3.9720000000000001E-4</v>
      </c>
      <c r="DD295" s="25">
        <v>4.1970000000000001E-4</v>
      </c>
      <c r="DE295" s="25">
        <v>3.2059999999999999E-4</v>
      </c>
      <c r="DF295" s="25">
        <v>2.5129999999999998E-4</v>
      </c>
      <c r="DG295" s="25">
        <v>2.9819999999999998E-4</v>
      </c>
      <c r="DH295" s="25">
        <v>2.4780000000000001E-4</v>
      </c>
      <c r="DI295" s="25">
        <v>2.342E-4</v>
      </c>
    </row>
    <row r="296" spans="1:113" x14ac:dyDescent="0.25">
      <c r="A296" t="str">
        <f t="shared" si="4"/>
        <v>Sierra_All_All_All_All_0 to 20 kW_2958465</v>
      </c>
      <c r="B296" t="s">
        <v>169</v>
      </c>
      <c r="C296" t="s">
        <v>235</v>
      </c>
      <c r="D296" t="s">
        <v>236</v>
      </c>
      <c r="E296" t="s">
        <v>2</v>
      </c>
      <c r="F296" t="s">
        <v>2</v>
      </c>
      <c r="G296" t="s">
        <v>2</v>
      </c>
      <c r="H296" t="s">
        <v>2</v>
      </c>
      <c r="I296" t="s">
        <v>208</v>
      </c>
      <c r="J296" s="11">
        <v>2958465</v>
      </c>
      <c r="K296">
        <v>15</v>
      </c>
      <c r="L296">
        <v>18</v>
      </c>
      <c r="M296">
        <v>14378.62</v>
      </c>
      <c r="N296">
        <v>0</v>
      </c>
      <c r="O296">
        <v>0</v>
      </c>
      <c r="P296">
        <v>0</v>
      </c>
      <c r="Q296">
        <v>0</v>
      </c>
      <c r="R296">
        <v>1.142191</v>
      </c>
      <c r="S296">
        <v>1.1068610000000001</v>
      </c>
      <c r="T296">
        <v>1.084055</v>
      </c>
      <c r="U296">
        <v>1.06945</v>
      </c>
      <c r="V296">
        <v>1.079207</v>
      </c>
      <c r="W296">
        <v>1.1197299999999999</v>
      </c>
      <c r="X296">
        <v>1.1390990000000001</v>
      </c>
      <c r="Y296">
        <v>1.285231</v>
      </c>
      <c r="Z296">
        <v>1.5436620000000001</v>
      </c>
      <c r="AA296">
        <v>1.7685679999999999</v>
      </c>
      <c r="AB296">
        <v>1.964521</v>
      </c>
      <c r="AC296">
        <v>2.1019100000000002</v>
      </c>
      <c r="AD296">
        <v>2.1689620000000001</v>
      </c>
      <c r="AE296">
        <v>2.2433149999999999</v>
      </c>
      <c r="AF296">
        <v>2.2842609999999999</v>
      </c>
      <c r="AG296">
        <v>2.2548460000000001</v>
      </c>
      <c r="AH296">
        <v>2.1178569999999999</v>
      </c>
      <c r="AI296">
        <v>1.8204199999999999</v>
      </c>
      <c r="AJ296">
        <v>1.6032709999999999</v>
      </c>
      <c r="AK296">
        <v>1.4873940000000001</v>
      </c>
      <c r="AL296">
        <v>1.4632829999999999</v>
      </c>
      <c r="AM296">
        <v>1.393176</v>
      </c>
      <c r="AN296">
        <v>1.29451</v>
      </c>
      <c r="AO296">
        <v>1.2169350000000001</v>
      </c>
      <c r="AP296">
        <v>76.275019999999998</v>
      </c>
      <c r="AQ296">
        <v>74.796300000000002</v>
      </c>
      <c r="AR296">
        <v>73.53528</v>
      </c>
      <c r="AS296">
        <v>72.241749999999996</v>
      </c>
      <c r="AT296">
        <v>71.046689999999998</v>
      </c>
      <c r="AU296">
        <v>70.086609999999993</v>
      </c>
      <c r="AV296">
        <v>69.295969999999997</v>
      </c>
      <c r="AW296">
        <v>70.400850000000005</v>
      </c>
      <c r="AX296">
        <v>74.449709999999996</v>
      </c>
      <c r="AY296">
        <v>79.785979999999995</v>
      </c>
      <c r="AZ296">
        <v>83.959770000000006</v>
      </c>
      <c r="BA296">
        <v>87.720730000000003</v>
      </c>
      <c r="BB296">
        <v>91.153639999999996</v>
      </c>
      <c r="BC296">
        <v>93.449910000000003</v>
      </c>
      <c r="BD296">
        <v>95.445639999999997</v>
      </c>
      <c r="BE296">
        <v>97.084710000000001</v>
      </c>
      <c r="BF296">
        <v>98.124129999999994</v>
      </c>
      <c r="BG296">
        <v>98.113169999999997</v>
      </c>
      <c r="BH296">
        <v>96.843909999999994</v>
      </c>
      <c r="BI296">
        <v>93.406369999999995</v>
      </c>
      <c r="BJ296">
        <v>87.633489999999995</v>
      </c>
      <c r="BK296">
        <v>83.091710000000006</v>
      </c>
      <c r="BL296">
        <v>80.088279999999997</v>
      </c>
      <c r="BM296">
        <v>78.039330000000007</v>
      </c>
      <c r="BN296">
        <v>-2.3078999999999999E-3</v>
      </c>
      <c r="BO296">
        <v>-1.1366E-3</v>
      </c>
      <c r="BP296">
        <v>-2.7800000000000001E-5</v>
      </c>
      <c r="BQ296">
        <v>5.2760000000000003E-4</v>
      </c>
      <c r="BR296">
        <v>2.4266000000000001E-3</v>
      </c>
      <c r="BS296">
        <v>-1.1995E-3</v>
      </c>
      <c r="BT296">
        <v>-1.8812E-3</v>
      </c>
      <c r="BU296">
        <v>-8.8889999999999998E-4</v>
      </c>
      <c r="BV296">
        <v>-1.16823E-2</v>
      </c>
      <c r="BW296">
        <v>-1.5794599999999999E-2</v>
      </c>
      <c r="BX296">
        <v>-6.6303000000000004E-3</v>
      </c>
      <c r="BY296">
        <v>2.0246999999999999E-3</v>
      </c>
      <c r="BZ296">
        <v>1.1551799999999999E-2</v>
      </c>
      <c r="CA296">
        <v>1.74056E-2</v>
      </c>
      <c r="CB296">
        <v>4.0013800000000002E-2</v>
      </c>
      <c r="CC296">
        <v>4.9721000000000001E-2</v>
      </c>
      <c r="CD296">
        <v>4.6763300000000001E-2</v>
      </c>
      <c r="CE296">
        <v>3.6257200000000003E-2</v>
      </c>
      <c r="CF296">
        <v>1.16203E-2</v>
      </c>
      <c r="CG296">
        <v>1.1120100000000001E-2</v>
      </c>
      <c r="CH296">
        <v>-6.9999999999999994E-5</v>
      </c>
      <c r="CI296">
        <v>-2.8319999999999999E-3</v>
      </c>
      <c r="CJ296">
        <v>-3.5436999999999999E-3</v>
      </c>
      <c r="CK296" s="25">
        <v>-2.7786999999999998E-3</v>
      </c>
      <c r="CL296" s="25">
        <v>9.2599999999999994E-6</v>
      </c>
      <c r="CM296" s="25">
        <v>9.2199999999999998E-6</v>
      </c>
      <c r="CN296" s="25">
        <v>1.03E-5</v>
      </c>
      <c r="CO296" s="25">
        <v>9.8600000000000005E-6</v>
      </c>
      <c r="CP296" s="25">
        <v>8.9500000000000007E-6</v>
      </c>
      <c r="CQ296" s="25">
        <v>8.9600000000000006E-6</v>
      </c>
      <c r="CR296" s="25">
        <v>9.5400000000000001E-6</v>
      </c>
      <c r="CS296" s="25">
        <v>7.7400000000000004E-6</v>
      </c>
      <c r="CT296" s="25">
        <v>6.0100000000000001E-6</v>
      </c>
      <c r="CU296" s="25">
        <v>3.5899999999999999E-6</v>
      </c>
      <c r="CV296" s="25">
        <v>1.08E-6</v>
      </c>
      <c r="CW296" s="25">
        <v>3.5999999999999999E-7</v>
      </c>
      <c r="CX296" s="25">
        <v>1.31E-6</v>
      </c>
      <c r="CY296" s="25">
        <v>5.0799999999999996E-6</v>
      </c>
      <c r="CZ296" s="25">
        <v>8.5499999999999995E-6</v>
      </c>
      <c r="DA296" s="25">
        <v>1.19E-5</v>
      </c>
      <c r="DB296" s="25">
        <v>1.66E-5</v>
      </c>
      <c r="DC296" s="25">
        <v>2.0999999999999999E-5</v>
      </c>
      <c r="DD296" s="25">
        <v>2.0699999999999998E-5</v>
      </c>
      <c r="DE296" s="25">
        <v>1.8199999999999999E-5</v>
      </c>
      <c r="DF296" s="25">
        <v>1.29E-5</v>
      </c>
      <c r="DG296" s="25">
        <v>1.19E-5</v>
      </c>
      <c r="DH296" s="25">
        <v>1.0499999999999999E-5</v>
      </c>
      <c r="DI296" s="25">
        <v>1.0200000000000001E-5</v>
      </c>
    </row>
    <row r="297" spans="1:113" x14ac:dyDescent="0.25">
      <c r="A297" t="str">
        <f t="shared" si="4"/>
        <v>Stockton_All_All_All_All_0 to 20 kW_43978</v>
      </c>
      <c r="B297" t="s">
        <v>155</v>
      </c>
      <c r="C297" t="s">
        <v>237</v>
      </c>
      <c r="D297" t="s">
        <v>238</v>
      </c>
      <c r="E297" t="s">
        <v>2</v>
      </c>
      <c r="F297" t="s">
        <v>2</v>
      </c>
      <c r="G297" t="s">
        <v>2</v>
      </c>
      <c r="H297" t="s">
        <v>2</v>
      </c>
      <c r="I297" t="s">
        <v>208</v>
      </c>
      <c r="J297" s="11">
        <v>43978</v>
      </c>
      <c r="K297">
        <v>15</v>
      </c>
      <c r="L297">
        <v>18</v>
      </c>
      <c r="M297">
        <v>8511</v>
      </c>
      <c r="N297">
        <v>0</v>
      </c>
      <c r="O297">
        <v>0</v>
      </c>
      <c r="P297">
        <v>0</v>
      </c>
      <c r="Q297">
        <v>0</v>
      </c>
      <c r="R297">
        <v>1.2736590000000001</v>
      </c>
      <c r="S297">
        <v>1.235026</v>
      </c>
      <c r="T297">
        <v>1.2017659999999999</v>
      </c>
      <c r="U297">
        <v>1.1773149999999999</v>
      </c>
      <c r="V297">
        <v>1.168442</v>
      </c>
      <c r="W297">
        <v>1.166831</v>
      </c>
      <c r="X297">
        <v>1.078436</v>
      </c>
      <c r="Y297">
        <v>1.249104</v>
      </c>
      <c r="Z297">
        <v>1.5680419999999999</v>
      </c>
      <c r="AA297">
        <v>1.8698330000000001</v>
      </c>
      <c r="AB297">
        <v>2.0778319999999999</v>
      </c>
      <c r="AC297">
        <v>2.185905</v>
      </c>
      <c r="AD297">
        <v>2.2355290000000001</v>
      </c>
      <c r="AE297">
        <v>2.3043640000000001</v>
      </c>
      <c r="AF297">
        <v>2.343591</v>
      </c>
      <c r="AG297">
        <v>2.3216139999999998</v>
      </c>
      <c r="AH297">
        <v>2.170385</v>
      </c>
      <c r="AI297">
        <v>1.9043589999999999</v>
      </c>
      <c r="AJ297">
        <v>1.74342</v>
      </c>
      <c r="AK297">
        <v>1.6136060000000001</v>
      </c>
      <c r="AL297">
        <v>1.600339</v>
      </c>
      <c r="AM297">
        <v>1.554864</v>
      </c>
      <c r="AN297">
        <v>1.4363239999999999</v>
      </c>
      <c r="AO297">
        <v>1.332992</v>
      </c>
      <c r="AP297">
        <v>82.137320000000003</v>
      </c>
      <c r="AQ297">
        <v>82.487409999999997</v>
      </c>
      <c r="AR297">
        <v>81.454809999999995</v>
      </c>
      <c r="AS297">
        <v>78.845690000000005</v>
      </c>
      <c r="AT297">
        <v>77.301490000000001</v>
      </c>
      <c r="AU297">
        <v>76.059010000000001</v>
      </c>
      <c r="AV297">
        <v>74.464699999999993</v>
      </c>
      <c r="AW297">
        <v>76.384439999999998</v>
      </c>
      <c r="AX297">
        <v>78.924639999999997</v>
      </c>
      <c r="AY297">
        <v>82.345789999999994</v>
      </c>
      <c r="AZ297">
        <v>85.46378</v>
      </c>
      <c r="BA297">
        <v>88.344579999999993</v>
      </c>
      <c r="BB297">
        <v>91.370419999999996</v>
      </c>
      <c r="BC297">
        <v>94.118930000000006</v>
      </c>
      <c r="BD297">
        <v>97.072370000000006</v>
      </c>
      <c r="BE297">
        <v>98.178470000000004</v>
      </c>
      <c r="BF297">
        <v>99.671480000000003</v>
      </c>
      <c r="BG297">
        <v>99.880669999999995</v>
      </c>
      <c r="BH297">
        <v>98.338139999999996</v>
      </c>
      <c r="BI297">
        <v>95.979579999999999</v>
      </c>
      <c r="BJ297">
        <v>91.4148</v>
      </c>
      <c r="BK297">
        <v>87.163520000000005</v>
      </c>
      <c r="BL297">
        <v>83.589449999999999</v>
      </c>
      <c r="BM297">
        <v>81.953620000000001</v>
      </c>
      <c r="BN297">
        <v>-1.0923E-3</v>
      </c>
      <c r="BO297">
        <v>1.04251E-2</v>
      </c>
      <c r="BP297">
        <v>8.6432999999999996E-3</v>
      </c>
      <c r="BQ297">
        <v>1.05919E-2</v>
      </c>
      <c r="BR297">
        <v>9.8788000000000001E-3</v>
      </c>
      <c r="BS297">
        <v>9.6761E-3</v>
      </c>
      <c r="BT297">
        <v>-2.2005000000000002E-3</v>
      </c>
      <c r="BU297">
        <v>-1.1624600000000001E-2</v>
      </c>
      <c r="BV297">
        <v>-2.61318E-2</v>
      </c>
      <c r="BW297">
        <v>-2.4280099999999999E-2</v>
      </c>
      <c r="BX297">
        <v>-5.5821999999999998E-3</v>
      </c>
      <c r="BY297">
        <v>1.3818000000000001E-3</v>
      </c>
      <c r="BZ297">
        <v>1.1917000000000001E-2</v>
      </c>
      <c r="CA297">
        <v>1.9176499999999999E-2</v>
      </c>
      <c r="CB297">
        <v>4.4582400000000001E-2</v>
      </c>
      <c r="CC297">
        <v>4.9850899999999997E-2</v>
      </c>
      <c r="CD297">
        <v>4.7971100000000003E-2</v>
      </c>
      <c r="CE297">
        <v>3.8681699999999999E-2</v>
      </c>
      <c r="CF297">
        <v>1.2448499999999999E-2</v>
      </c>
      <c r="CG297">
        <v>1.14313E-2</v>
      </c>
      <c r="CH297">
        <v>1.5746E-3</v>
      </c>
      <c r="CI297">
        <v>-8.384E-4</v>
      </c>
      <c r="CJ297">
        <v>-2.0411000000000001E-3</v>
      </c>
      <c r="CK297">
        <v>5.5420000000000003E-4</v>
      </c>
      <c r="CL297" s="25">
        <v>3.5809999999999998E-4</v>
      </c>
      <c r="CM297" s="25">
        <v>3.8109999999999999E-4</v>
      </c>
      <c r="CN297" s="25">
        <v>4.3859999999999998E-4</v>
      </c>
      <c r="CO297" s="25">
        <v>3.9589999999999997E-4</v>
      </c>
      <c r="CP297" s="25">
        <v>3.2430000000000002E-4</v>
      </c>
      <c r="CQ297" s="25">
        <v>2.7799999999999998E-4</v>
      </c>
      <c r="CR297" s="25">
        <v>2.2770000000000001E-4</v>
      </c>
      <c r="CS297" s="25">
        <v>1.5789999999999999E-4</v>
      </c>
      <c r="CT297" s="25">
        <v>8.7399999999999997E-5</v>
      </c>
      <c r="CU297" s="25">
        <v>3.54E-5</v>
      </c>
      <c r="CV297" s="25">
        <v>8.2600000000000005E-6</v>
      </c>
      <c r="CW297" s="25">
        <v>4.5600000000000004E-6</v>
      </c>
      <c r="CX297" s="25">
        <v>9.5300000000000002E-6</v>
      </c>
      <c r="CY297" s="25">
        <v>8.5900000000000001E-5</v>
      </c>
      <c r="CZ297" s="25">
        <v>1.616E-4</v>
      </c>
      <c r="DA297" s="25">
        <v>2.3900000000000001E-4</v>
      </c>
      <c r="DB297" s="25">
        <v>3.6840000000000001E-4</v>
      </c>
      <c r="DC297" s="25">
        <v>5.0199999999999995E-4</v>
      </c>
      <c r="DD297" s="25">
        <v>5.3830000000000002E-4</v>
      </c>
      <c r="DE297" s="25">
        <v>4.9319999999999995E-4</v>
      </c>
      <c r="DF297" s="25">
        <v>3.7379999999999998E-4</v>
      </c>
      <c r="DG297" s="25">
        <v>3.7050000000000001E-4</v>
      </c>
      <c r="DH297" s="25">
        <v>3.323E-4</v>
      </c>
      <c r="DI297" s="25">
        <v>3.3809999999999998E-4</v>
      </c>
    </row>
    <row r="298" spans="1:113" x14ac:dyDescent="0.25">
      <c r="A298" t="str">
        <f t="shared" si="4"/>
        <v>Stockton_All_All_All_All_0 to 20 kW_44006</v>
      </c>
      <c r="B298" t="s">
        <v>155</v>
      </c>
      <c r="C298" t="s">
        <v>237</v>
      </c>
      <c r="D298" t="s">
        <v>238</v>
      </c>
      <c r="E298" t="s">
        <v>2</v>
      </c>
      <c r="F298" t="s">
        <v>2</v>
      </c>
      <c r="G298" t="s">
        <v>2</v>
      </c>
      <c r="H298" t="s">
        <v>2</v>
      </c>
      <c r="I298" t="s">
        <v>208</v>
      </c>
      <c r="J298" s="11">
        <v>44006</v>
      </c>
      <c r="K298">
        <v>15</v>
      </c>
      <c r="L298">
        <v>18</v>
      </c>
      <c r="M298">
        <v>8513</v>
      </c>
      <c r="N298">
        <v>0</v>
      </c>
      <c r="O298">
        <v>0</v>
      </c>
      <c r="P298">
        <v>0</v>
      </c>
      <c r="Q298">
        <v>0</v>
      </c>
      <c r="R298">
        <v>1.2918430000000001</v>
      </c>
      <c r="S298">
        <v>1.230917</v>
      </c>
      <c r="T298">
        <v>1.2000219999999999</v>
      </c>
      <c r="U298">
        <v>1.1807129999999999</v>
      </c>
      <c r="V298">
        <v>1.179619</v>
      </c>
      <c r="W298">
        <v>1.165967</v>
      </c>
      <c r="X298">
        <v>1.0596490000000001</v>
      </c>
      <c r="Y298">
        <v>1.2082900000000001</v>
      </c>
      <c r="Z298">
        <v>1.4990209999999999</v>
      </c>
      <c r="AA298">
        <v>1.7821899999999999</v>
      </c>
      <c r="AB298">
        <v>1.9755860000000001</v>
      </c>
      <c r="AC298">
        <v>2.1274259999999998</v>
      </c>
      <c r="AD298">
        <v>2.204434</v>
      </c>
      <c r="AE298">
        <v>2.3178329999999998</v>
      </c>
      <c r="AF298">
        <v>2.3875829999999998</v>
      </c>
      <c r="AG298">
        <v>2.3768389999999999</v>
      </c>
      <c r="AH298">
        <v>2.285752</v>
      </c>
      <c r="AI298">
        <v>2.005007</v>
      </c>
      <c r="AJ298">
        <v>1.775787</v>
      </c>
      <c r="AK298">
        <v>1.6344970000000001</v>
      </c>
      <c r="AL298">
        <v>1.588924</v>
      </c>
      <c r="AM298">
        <v>1.5763689999999999</v>
      </c>
      <c r="AN298">
        <v>1.4509479999999999</v>
      </c>
      <c r="AO298">
        <v>1.3597399999999999</v>
      </c>
      <c r="AP298">
        <v>76.217699999999994</v>
      </c>
      <c r="AQ298">
        <v>72.078339999999997</v>
      </c>
      <c r="AR298">
        <v>70.250690000000006</v>
      </c>
      <c r="AS298">
        <v>68.806970000000007</v>
      </c>
      <c r="AT298">
        <v>67.849959999999996</v>
      </c>
      <c r="AU298">
        <v>66.644440000000003</v>
      </c>
      <c r="AV298">
        <v>66.470500000000001</v>
      </c>
      <c r="AW298">
        <v>66.595190000000002</v>
      </c>
      <c r="AX298">
        <v>69.194940000000003</v>
      </c>
      <c r="AY298">
        <v>72.486990000000006</v>
      </c>
      <c r="AZ298">
        <v>75.909549999999996</v>
      </c>
      <c r="BA298">
        <v>80.081010000000006</v>
      </c>
      <c r="BB298">
        <v>83.745909999999995</v>
      </c>
      <c r="BC298">
        <v>87.242840000000001</v>
      </c>
      <c r="BD298">
        <v>90.394549999999995</v>
      </c>
      <c r="BE298">
        <v>93.578010000000006</v>
      </c>
      <c r="BF298">
        <v>94.960679999999996</v>
      </c>
      <c r="BG298">
        <v>95.539940000000001</v>
      </c>
      <c r="BH298">
        <v>94.277450000000002</v>
      </c>
      <c r="BI298">
        <v>92.996070000000003</v>
      </c>
      <c r="BJ298">
        <v>89.565629999999999</v>
      </c>
      <c r="BK298">
        <v>85.458730000000003</v>
      </c>
      <c r="BL298">
        <v>81.833889999999997</v>
      </c>
      <c r="BM298">
        <v>79.207170000000005</v>
      </c>
      <c r="BN298">
        <v>-9.7993000000000004E-3</v>
      </c>
      <c r="BO298">
        <v>-1.1193399999999999E-2</v>
      </c>
      <c r="BP298">
        <v>-7.6956999999999998E-3</v>
      </c>
      <c r="BQ298">
        <v>-6.6436000000000004E-3</v>
      </c>
      <c r="BR298">
        <v>-2.7961000000000001E-3</v>
      </c>
      <c r="BS298">
        <v>-4.7924999999999999E-3</v>
      </c>
      <c r="BT298">
        <v>-5.3540999999999997E-3</v>
      </c>
      <c r="BU298">
        <v>2.3671999999999999E-3</v>
      </c>
      <c r="BV298">
        <v>9.2300000000000004E-3</v>
      </c>
      <c r="BW298">
        <v>1.30624E-2</v>
      </c>
      <c r="BX298">
        <v>5.2747999999999996E-3</v>
      </c>
      <c r="BY298">
        <v>1.4789999999999999E-4</v>
      </c>
      <c r="BZ298">
        <v>3.3557000000000001E-3</v>
      </c>
      <c r="CA298">
        <v>1.05649E-2</v>
      </c>
      <c r="CB298">
        <v>2.9651500000000001E-2</v>
      </c>
      <c r="CC298">
        <v>3.8817999999999998E-2</v>
      </c>
      <c r="CD298">
        <v>3.2043500000000003E-2</v>
      </c>
      <c r="CE298">
        <v>2.1866300000000002E-2</v>
      </c>
      <c r="CF298">
        <v>2.4077E-3</v>
      </c>
      <c r="CG298">
        <v>1.1980999999999999E-3</v>
      </c>
      <c r="CH298">
        <v>-5.4625000000000003E-3</v>
      </c>
      <c r="CI298">
        <v>-6.8348000000000003E-3</v>
      </c>
      <c r="CJ298">
        <v>-5.9741999999999998E-3</v>
      </c>
      <c r="CK298">
        <v>-5.4860999999999998E-3</v>
      </c>
      <c r="CL298" s="25">
        <v>3.434E-4</v>
      </c>
      <c r="CM298" s="25">
        <v>3.2229999999999997E-4</v>
      </c>
      <c r="CN298" s="25">
        <v>3.7839999999999998E-4</v>
      </c>
      <c r="CO298" s="25">
        <v>3.6400000000000001E-4</v>
      </c>
      <c r="CP298" s="25">
        <v>3.1300000000000002E-4</v>
      </c>
      <c r="CQ298" s="25">
        <v>2.8469999999999998E-4</v>
      </c>
      <c r="CR298" s="25">
        <v>2.5960000000000002E-4</v>
      </c>
      <c r="CS298" s="25">
        <v>1.641E-4</v>
      </c>
      <c r="CT298" s="25">
        <v>1.005E-4</v>
      </c>
      <c r="CU298" s="25">
        <v>4.8900000000000003E-5</v>
      </c>
      <c r="CV298" s="25">
        <v>1.01E-5</v>
      </c>
      <c r="CW298" s="25">
        <v>4.8600000000000001E-6</v>
      </c>
      <c r="CX298" s="25">
        <v>1.6099999999999998E-5</v>
      </c>
      <c r="CY298" s="25">
        <v>1.195E-4</v>
      </c>
      <c r="CZ298" s="25">
        <v>2.2589999999999999E-4</v>
      </c>
      <c r="DA298" s="25">
        <v>3.2600000000000001E-4</v>
      </c>
      <c r="DB298" s="25">
        <v>4.707E-4</v>
      </c>
      <c r="DC298" s="25">
        <v>6.0389999999999999E-4</v>
      </c>
      <c r="DD298" s="25">
        <v>6.2859999999999999E-4</v>
      </c>
      <c r="DE298" s="25">
        <v>5.7680000000000003E-4</v>
      </c>
      <c r="DF298" s="25">
        <v>4.4089999999999998E-4</v>
      </c>
      <c r="DG298" s="25">
        <v>4.2650000000000001E-4</v>
      </c>
      <c r="DH298" s="25">
        <v>3.834E-4</v>
      </c>
      <c r="DI298" s="25">
        <v>3.8039999999999998E-4</v>
      </c>
    </row>
    <row r="299" spans="1:113" x14ac:dyDescent="0.25">
      <c r="A299" t="str">
        <f t="shared" ref="A299:A362" si="5">D299&amp;"_"&amp;E299&amp;"_"&amp;F299&amp;"_"&amp;G299&amp;"_"&amp;H299&amp;"_"&amp;I299&amp;"_"&amp;J299</f>
        <v>Stockton_All_All_All_All_0 to 20 kW_44007</v>
      </c>
      <c r="B299" t="s">
        <v>155</v>
      </c>
      <c r="C299" t="s">
        <v>237</v>
      </c>
      <c r="D299" t="s">
        <v>238</v>
      </c>
      <c r="E299" t="s">
        <v>2</v>
      </c>
      <c r="F299" t="s">
        <v>2</v>
      </c>
      <c r="G299" t="s">
        <v>2</v>
      </c>
      <c r="H299" t="s">
        <v>2</v>
      </c>
      <c r="I299" t="s">
        <v>208</v>
      </c>
      <c r="J299" s="11">
        <v>44007</v>
      </c>
      <c r="K299">
        <v>15</v>
      </c>
      <c r="L299">
        <v>18</v>
      </c>
      <c r="M299">
        <v>8513</v>
      </c>
      <c r="N299">
        <v>0</v>
      </c>
      <c r="O299">
        <v>0</v>
      </c>
      <c r="P299">
        <v>0</v>
      </c>
      <c r="Q299">
        <v>0</v>
      </c>
      <c r="R299">
        <v>1.287236</v>
      </c>
      <c r="S299">
        <v>1.232791</v>
      </c>
      <c r="T299">
        <v>1.2077549999999999</v>
      </c>
      <c r="U299">
        <v>1.192696</v>
      </c>
      <c r="V299">
        <v>1.189845</v>
      </c>
      <c r="W299">
        <v>1.172247</v>
      </c>
      <c r="X299">
        <v>1.084473</v>
      </c>
      <c r="Y299">
        <v>1.2489319999999999</v>
      </c>
      <c r="Z299">
        <v>1.55583</v>
      </c>
      <c r="AA299">
        <v>1.8448059999999999</v>
      </c>
      <c r="AB299">
        <v>2.0548739999999999</v>
      </c>
      <c r="AC299">
        <v>2.2297980000000002</v>
      </c>
      <c r="AD299">
        <v>2.2986209999999998</v>
      </c>
      <c r="AE299">
        <v>2.4033289999999998</v>
      </c>
      <c r="AF299">
        <v>2.474275</v>
      </c>
      <c r="AG299">
        <v>2.452731</v>
      </c>
      <c r="AH299">
        <v>2.32884</v>
      </c>
      <c r="AI299">
        <v>2.0596290000000002</v>
      </c>
      <c r="AJ299">
        <v>1.815474</v>
      </c>
      <c r="AK299">
        <v>1.629043</v>
      </c>
      <c r="AL299">
        <v>1.581725</v>
      </c>
      <c r="AM299">
        <v>1.5812790000000001</v>
      </c>
      <c r="AN299">
        <v>1.4766269999999999</v>
      </c>
      <c r="AO299">
        <v>1.379078</v>
      </c>
      <c r="AP299">
        <v>79.010429999999999</v>
      </c>
      <c r="AQ299">
        <v>76.978570000000005</v>
      </c>
      <c r="AR299">
        <v>75.343549999999993</v>
      </c>
      <c r="AS299">
        <v>73.726619999999997</v>
      </c>
      <c r="AT299">
        <v>72.208439999999996</v>
      </c>
      <c r="AU299">
        <v>70.633970000000005</v>
      </c>
      <c r="AV299">
        <v>69.644279999999995</v>
      </c>
      <c r="AW299">
        <v>69.791749999999993</v>
      </c>
      <c r="AX299">
        <v>71.509839999999997</v>
      </c>
      <c r="AY299">
        <v>75.465090000000004</v>
      </c>
      <c r="AZ299">
        <v>79.73272</v>
      </c>
      <c r="BA299">
        <v>83.287629999999993</v>
      </c>
      <c r="BB299">
        <v>86.647499999999994</v>
      </c>
      <c r="BC299">
        <v>89.639740000000003</v>
      </c>
      <c r="BD299">
        <v>92.520169999999993</v>
      </c>
      <c r="BE299">
        <v>94.830439999999996</v>
      </c>
      <c r="BF299">
        <v>96.357789999999994</v>
      </c>
      <c r="BG299">
        <v>95.652559999999994</v>
      </c>
      <c r="BH299">
        <v>93.77552</v>
      </c>
      <c r="BI299">
        <v>90.691869999999994</v>
      </c>
      <c r="BJ299">
        <v>88.100980000000007</v>
      </c>
      <c r="BK299">
        <v>84.549750000000003</v>
      </c>
      <c r="BL299">
        <v>81.594549999999998</v>
      </c>
      <c r="BM299">
        <v>79.629739999999998</v>
      </c>
      <c r="BN299">
        <v>-2.4215999999999999E-3</v>
      </c>
      <c r="BO299">
        <v>1.7082E-3</v>
      </c>
      <c r="BP299">
        <v>1.6291999999999999E-3</v>
      </c>
      <c r="BQ299">
        <v>2.6813000000000002E-3</v>
      </c>
      <c r="BR299">
        <v>3.4334999999999999E-3</v>
      </c>
      <c r="BS299">
        <v>5.9929999999999998E-4</v>
      </c>
      <c r="BT299">
        <v>-2.7542999999999999E-3</v>
      </c>
      <c r="BU299">
        <v>4.4111999999999997E-3</v>
      </c>
      <c r="BV299">
        <v>7.7543000000000004E-3</v>
      </c>
      <c r="BW299">
        <v>3.4003000000000002E-3</v>
      </c>
      <c r="BX299">
        <v>6.4269999999999996E-4</v>
      </c>
      <c r="BY299">
        <v>1.0942E-3</v>
      </c>
      <c r="BZ299">
        <v>6.4469999999999996E-3</v>
      </c>
      <c r="CA299">
        <v>1.3511499999999999E-2</v>
      </c>
      <c r="CB299">
        <v>3.5824300000000003E-2</v>
      </c>
      <c r="CC299">
        <v>4.2627999999999999E-2</v>
      </c>
      <c r="CD299">
        <v>4.1212699999999998E-2</v>
      </c>
      <c r="CE299">
        <v>3.0993400000000001E-2</v>
      </c>
      <c r="CF299">
        <v>9.0709999999999992E-3</v>
      </c>
      <c r="CG299">
        <v>5.8183999999999996E-3</v>
      </c>
      <c r="CH299">
        <v>1.451E-4</v>
      </c>
      <c r="CI299">
        <v>-3.6186999999999999E-3</v>
      </c>
      <c r="CJ299">
        <v>-4.4542999999999996E-3</v>
      </c>
      <c r="CK299">
        <v>-2.6649E-3</v>
      </c>
      <c r="CL299" s="25">
        <v>5.8250000000000001E-4</v>
      </c>
      <c r="CM299" s="25">
        <v>5.9060000000000004E-4</v>
      </c>
      <c r="CN299" s="25">
        <v>6.692E-4</v>
      </c>
      <c r="CO299" s="25">
        <v>6.198E-4</v>
      </c>
      <c r="CP299" s="25">
        <v>5.3089999999999995E-4</v>
      </c>
      <c r="CQ299" s="25">
        <v>4.7839999999999997E-4</v>
      </c>
      <c r="CR299" s="25">
        <v>4.1219999999999999E-4</v>
      </c>
      <c r="CS299" s="25">
        <v>2.565E-4</v>
      </c>
      <c r="CT299" s="25">
        <v>1.3190000000000001E-4</v>
      </c>
      <c r="CU299" s="25">
        <v>5.3199999999999999E-5</v>
      </c>
      <c r="CV299" s="25">
        <v>1.34E-5</v>
      </c>
      <c r="CW299" s="25">
        <v>6.3400000000000003E-6</v>
      </c>
      <c r="CX299" s="25">
        <v>2.5299999999999998E-5</v>
      </c>
      <c r="CY299" s="25">
        <v>1.851E-4</v>
      </c>
      <c r="CZ299" s="25">
        <v>3.4660000000000002E-4</v>
      </c>
      <c r="DA299" s="25">
        <v>5.0230000000000001E-4</v>
      </c>
      <c r="DB299" s="25">
        <v>7.3450000000000002E-4</v>
      </c>
      <c r="DC299" s="25">
        <v>9.0149999999999996E-4</v>
      </c>
      <c r="DD299" s="25">
        <v>9.1989999999999997E-4</v>
      </c>
      <c r="DE299" s="25">
        <v>8.1570000000000004E-4</v>
      </c>
      <c r="DF299" s="25">
        <v>6.4210000000000005E-4</v>
      </c>
      <c r="DG299" s="25">
        <v>6.311E-4</v>
      </c>
      <c r="DH299" s="25">
        <v>5.7689999999999998E-4</v>
      </c>
      <c r="DI299" s="25">
        <v>5.7930000000000004E-4</v>
      </c>
    </row>
    <row r="300" spans="1:113" x14ac:dyDescent="0.25">
      <c r="A300" t="str">
        <f t="shared" si="5"/>
        <v>Stockton_All_All_All_All_0 to 20 kW_44039</v>
      </c>
      <c r="B300" t="s">
        <v>155</v>
      </c>
      <c r="C300" t="s">
        <v>237</v>
      </c>
      <c r="D300" t="s">
        <v>238</v>
      </c>
      <c r="E300" t="s">
        <v>2</v>
      </c>
      <c r="F300" t="s">
        <v>2</v>
      </c>
      <c r="G300" t="s">
        <v>2</v>
      </c>
      <c r="H300" t="s">
        <v>2</v>
      </c>
      <c r="I300" t="s">
        <v>208</v>
      </c>
      <c r="J300" s="11">
        <v>44039</v>
      </c>
      <c r="K300">
        <v>15</v>
      </c>
      <c r="L300">
        <v>18</v>
      </c>
      <c r="M300">
        <v>8514</v>
      </c>
      <c r="N300">
        <v>0</v>
      </c>
      <c r="O300">
        <v>0</v>
      </c>
      <c r="P300">
        <v>0</v>
      </c>
      <c r="Q300">
        <v>0</v>
      </c>
      <c r="R300">
        <v>1.2199359999999999</v>
      </c>
      <c r="S300">
        <v>1.182895</v>
      </c>
      <c r="T300">
        <v>1.154336</v>
      </c>
      <c r="U300">
        <v>1.1461110000000001</v>
      </c>
      <c r="V300">
        <v>1.140493</v>
      </c>
      <c r="W300">
        <v>1.15246</v>
      </c>
      <c r="X300">
        <v>1.058119</v>
      </c>
      <c r="Y300">
        <v>1.1593640000000001</v>
      </c>
      <c r="Z300">
        <v>1.437073</v>
      </c>
      <c r="AA300">
        <v>1.7017869999999999</v>
      </c>
      <c r="AB300">
        <v>1.88612</v>
      </c>
      <c r="AC300">
        <v>1.9957320000000001</v>
      </c>
      <c r="AD300">
        <v>2.0839300000000001</v>
      </c>
      <c r="AE300">
        <v>2.1264029999999998</v>
      </c>
      <c r="AF300">
        <v>2.2139280000000001</v>
      </c>
      <c r="AG300">
        <v>2.23143</v>
      </c>
      <c r="AH300">
        <v>2.1125630000000002</v>
      </c>
      <c r="AI300">
        <v>1.8317889999999999</v>
      </c>
      <c r="AJ300">
        <v>1.640587</v>
      </c>
      <c r="AK300">
        <v>1.502602</v>
      </c>
      <c r="AL300">
        <v>1.510097</v>
      </c>
      <c r="AM300">
        <v>1.4744919999999999</v>
      </c>
      <c r="AN300">
        <v>1.3870439999999999</v>
      </c>
      <c r="AO300">
        <v>1.3007960000000001</v>
      </c>
      <c r="AP300">
        <v>74.385210000000001</v>
      </c>
      <c r="AQ300">
        <v>71.831999999999994</v>
      </c>
      <c r="AR300">
        <v>70.357510000000005</v>
      </c>
      <c r="AS300">
        <v>69.80341</v>
      </c>
      <c r="AT300">
        <v>68.69744</v>
      </c>
      <c r="AU300">
        <v>67.542180000000002</v>
      </c>
      <c r="AV300">
        <v>65.937650000000005</v>
      </c>
      <c r="AW300">
        <v>66.554919999999996</v>
      </c>
      <c r="AX300">
        <v>69.738519999999994</v>
      </c>
      <c r="AY300">
        <v>73.227590000000006</v>
      </c>
      <c r="AZ300">
        <v>78.525859999999994</v>
      </c>
      <c r="BA300">
        <v>82.936940000000007</v>
      </c>
      <c r="BB300">
        <v>87.020889999999994</v>
      </c>
      <c r="BC300">
        <v>90.324560000000005</v>
      </c>
      <c r="BD300">
        <v>93.010159999999999</v>
      </c>
      <c r="BE300">
        <v>94.909989999999993</v>
      </c>
      <c r="BF300">
        <v>95.664299999999997</v>
      </c>
      <c r="BG300">
        <v>94.497140000000002</v>
      </c>
      <c r="BH300">
        <v>93.262060000000005</v>
      </c>
      <c r="BI300">
        <v>89.909360000000007</v>
      </c>
      <c r="BJ300">
        <v>85.773219999999995</v>
      </c>
      <c r="BK300">
        <v>81.884420000000006</v>
      </c>
      <c r="BL300">
        <v>78.477050000000006</v>
      </c>
      <c r="BM300">
        <v>75.991259999999997</v>
      </c>
      <c r="BN300">
        <v>-4.1422999999999998E-3</v>
      </c>
      <c r="BO300">
        <v>-6.8466999999999998E-3</v>
      </c>
      <c r="BP300">
        <v>-5.2177999999999999E-3</v>
      </c>
      <c r="BQ300">
        <v>-5.2186999999999997E-3</v>
      </c>
      <c r="BR300">
        <v>-1.2924E-3</v>
      </c>
      <c r="BS300">
        <v>-9.6092E-3</v>
      </c>
      <c r="BT300">
        <v>-1.1360999999999999E-3</v>
      </c>
      <c r="BU300">
        <v>-2.6616000000000001E-3</v>
      </c>
      <c r="BV300">
        <v>-2.2591E-3</v>
      </c>
      <c r="BW300">
        <v>6.9582999999999997E-3</v>
      </c>
      <c r="BX300">
        <v>-6.5840999999999998E-3</v>
      </c>
      <c r="BY300">
        <v>3.0073999999999999E-3</v>
      </c>
      <c r="BZ300">
        <v>1.0378200000000001E-2</v>
      </c>
      <c r="CA300">
        <v>1.6383700000000001E-2</v>
      </c>
      <c r="CB300">
        <v>4.3053399999999999E-2</v>
      </c>
      <c r="CC300">
        <v>6.4774700000000004E-2</v>
      </c>
      <c r="CD300">
        <v>6.1386599999999999E-2</v>
      </c>
      <c r="CE300">
        <v>4.4610900000000002E-2</v>
      </c>
      <c r="CF300">
        <v>1.49842E-2</v>
      </c>
      <c r="CG300">
        <v>1.6042399999999998E-2</v>
      </c>
      <c r="CH300">
        <v>-2.2650000000000001E-3</v>
      </c>
      <c r="CI300">
        <v>-2.3078E-3</v>
      </c>
      <c r="CJ300">
        <v>-3.0961999999999999E-3</v>
      </c>
      <c r="CK300">
        <v>-4.0765999999999997E-3</v>
      </c>
      <c r="CL300">
        <v>4.6099999999999998E-4</v>
      </c>
      <c r="CM300">
        <v>4.4200000000000001E-4</v>
      </c>
      <c r="CN300">
        <v>5.0540000000000003E-4</v>
      </c>
      <c r="CO300">
        <v>4.9089999999999995E-4</v>
      </c>
      <c r="CP300">
        <v>4.4109999999999999E-4</v>
      </c>
      <c r="CQ300">
        <v>4.2759999999999999E-4</v>
      </c>
      <c r="CR300">
        <v>3.8249999999999997E-4</v>
      </c>
      <c r="CS300">
        <v>2.5930000000000001E-4</v>
      </c>
      <c r="CT300">
        <v>1.4469999999999999E-4</v>
      </c>
      <c r="CU300">
        <v>6.9499999999999995E-5</v>
      </c>
      <c r="CV300" s="25">
        <v>2.2900000000000001E-5</v>
      </c>
      <c r="CW300" s="25">
        <v>6.3600000000000001E-6</v>
      </c>
      <c r="CX300" s="25">
        <v>3.3200000000000001E-5</v>
      </c>
      <c r="CY300">
        <v>2.0369999999999999E-4</v>
      </c>
      <c r="CZ300">
        <v>3.503E-4</v>
      </c>
      <c r="DA300">
        <v>4.9620000000000003E-4</v>
      </c>
      <c r="DB300">
        <v>7.0049999999999995E-4</v>
      </c>
      <c r="DC300">
        <v>8.6050000000000005E-4</v>
      </c>
      <c r="DD300">
        <v>8.9820000000000004E-4</v>
      </c>
      <c r="DE300">
        <v>7.5929999999999997E-4</v>
      </c>
      <c r="DF300">
        <v>5.553E-4</v>
      </c>
      <c r="DG300">
        <v>5.465E-4</v>
      </c>
      <c r="DH300">
        <v>4.9379999999999997E-4</v>
      </c>
      <c r="DI300">
        <v>4.9140000000000002E-4</v>
      </c>
    </row>
    <row r="301" spans="1:113" x14ac:dyDescent="0.25">
      <c r="A301" t="str">
        <f t="shared" si="5"/>
        <v>Stockton_All_All_All_All_0 to 20 kW_44040</v>
      </c>
      <c r="B301" t="s">
        <v>155</v>
      </c>
      <c r="C301" t="s">
        <v>237</v>
      </c>
      <c r="D301" t="s">
        <v>238</v>
      </c>
      <c r="E301" t="s">
        <v>2</v>
      </c>
      <c r="F301" t="s">
        <v>2</v>
      </c>
      <c r="G301" t="s">
        <v>2</v>
      </c>
      <c r="H301" t="s">
        <v>2</v>
      </c>
      <c r="I301" t="s">
        <v>208</v>
      </c>
      <c r="J301" s="11">
        <v>44040</v>
      </c>
      <c r="K301">
        <v>15</v>
      </c>
      <c r="L301">
        <v>18</v>
      </c>
      <c r="M301">
        <v>8514</v>
      </c>
      <c r="N301">
        <v>0</v>
      </c>
      <c r="O301">
        <v>0</v>
      </c>
      <c r="P301">
        <v>0</v>
      </c>
      <c r="Q301">
        <v>0</v>
      </c>
      <c r="R301">
        <v>1.248793</v>
      </c>
      <c r="S301">
        <v>1.204663</v>
      </c>
      <c r="T301">
        <v>1.1714389999999999</v>
      </c>
      <c r="U301">
        <v>1.1620729999999999</v>
      </c>
      <c r="V301">
        <v>1.1501140000000001</v>
      </c>
      <c r="W301">
        <v>1.1736899999999999</v>
      </c>
      <c r="X301">
        <v>1.072913</v>
      </c>
      <c r="Y301">
        <v>1.1669510000000001</v>
      </c>
      <c r="Z301">
        <v>1.444264</v>
      </c>
      <c r="AA301">
        <v>1.7038819999999999</v>
      </c>
      <c r="AB301">
        <v>1.8821369999999999</v>
      </c>
      <c r="AC301">
        <v>2.0070700000000001</v>
      </c>
      <c r="AD301">
        <v>2.0775190000000001</v>
      </c>
      <c r="AE301">
        <v>2.1767539999999999</v>
      </c>
      <c r="AF301">
        <v>2.2426439999999999</v>
      </c>
      <c r="AG301">
        <v>2.2243499999999998</v>
      </c>
      <c r="AH301">
        <v>2.1384799999999999</v>
      </c>
      <c r="AI301">
        <v>1.8692869999999999</v>
      </c>
      <c r="AJ301">
        <v>1.669062</v>
      </c>
      <c r="AK301">
        <v>1.535971</v>
      </c>
      <c r="AL301">
        <v>1.5572839999999999</v>
      </c>
      <c r="AM301">
        <v>1.5077560000000001</v>
      </c>
      <c r="AN301">
        <v>1.4189780000000001</v>
      </c>
      <c r="AO301">
        <v>1.323733</v>
      </c>
      <c r="AP301">
        <v>74.804299999999998</v>
      </c>
      <c r="AQ301">
        <v>71.871350000000007</v>
      </c>
      <c r="AR301">
        <v>69.556849999999997</v>
      </c>
      <c r="AS301">
        <v>67.891159999999999</v>
      </c>
      <c r="AT301">
        <v>66.078760000000003</v>
      </c>
      <c r="AU301">
        <v>64.792460000000005</v>
      </c>
      <c r="AV301">
        <v>64.587710000000001</v>
      </c>
      <c r="AW301">
        <v>65.710639999999998</v>
      </c>
      <c r="AX301">
        <v>69.020520000000005</v>
      </c>
      <c r="AY301">
        <v>73.151120000000006</v>
      </c>
      <c r="AZ301">
        <v>77.808710000000005</v>
      </c>
      <c r="BA301">
        <v>81.679720000000003</v>
      </c>
      <c r="BB301">
        <v>85.97833</v>
      </c>
      <c r="BC301">
        <v>89.188910000000007</v>
      </c>
      <c r="BD301">
        <v>92.550839999999994</v>
      </c>
      <c r="BE301">
        <v>94.645849999999996</v>
      </c>
      <c r="BF301">
        <v>95.91892</v>
      </c>
      <c r="BG301">
        <v>96.119290000000007</v>
      </c>
      <c r="BH301">
        <v>94.625299999999996</v>
      </c>
      <c r="BI301">
        <v>92.298730000000006</v>
      </c>
      <c r="BJ301">
        <v>87.051730000000006</v>
      </c>
      <c r="BK301">
        <v>81.916790000000006</v>
      </c>
      <c r="BL301">
        <v>79.315100000000001</v>
      </c>
      <c r="BM301">
        <v>77.912779999999998</v>
      </c>
      <c r="BN301">
        <v>-4.3848999999999997E-3</v>
      </c>
      <c r="BO301">
        <v>-6.9220000000000002E-3</v>
      </c>
      <c r="BP301">
        <v>-4.2233000000000001E-3</v>
      </c>
      <c r="BQ301">
        <v>-3.1687999999999998E-3</v>
      </c>
      <c r="BR301">
        <v>1.873E-4</v>
      </c>
      <c r="BS301">
        <v>-1.6206E-3</v>
      </c>
      <c r="BT301">
        <v>-2.9269000000000001E-3</v>
      </c>
      <c r="BU301">
        <v>6.4557E-3</v>
      </c>
      <c r="BV301">
        <v>6.3673999999999996E-3</v>
      </c>
      <c r="BW301">
        <v>9.6007999999999996E-3</v>
      </c>
      <c r="BX301">
        <v>2.7954E-3</v>
      </c>
      <c r="BY301">
        <v>1.026E-3</v>
      </c>
      <c r="BZ301">
        <v>5.4378999999999999E-3</v>
      </c>
      <c r="CA301">
        <v>1.2530299999999999E-2</v>
      </c>
      <c r="CB301">
        <v>3.5281100000000003E-2</v>
      </c>
      <c r="CC301">
        <v>4.16073E-2</v>
      </c>
      <c r="CD301">
        <v>3.9908600000000002E-2</v>
      </c>
      <c r="CE301">
        <v>3.1775999999999999E-2</v>
      </c>
      <c r="CF301">
        <v>9.6814999999999991E-3</v>
      </c>
      <c r="CG301">
        <v>7.5364000000000004E-3</v>
      </c>
      <c r="CH301">
        <v>-2.6229999999999998E-4</v>
      </c>
      <c r="CI301">
        <v>-6.3426000000000003E-3</v>
      </c>
      <c r="CJ301">
        <v>-7.1177000000000002E-3</v>
      </c>
      <c r="CK301">
        <v>-4.6778999999999996E-3</v>
      </c>
      <c r="CL301">
        <v>5.5380000000000002E-4</v>
      </c>
      <c r="CM301">
        <v>5.4460000000000001E-4</v>
      </c>
      <c r="CN301">
        <v>6.0910000000000001E-4</v>
      </c>
      <c r="CO301">
        <v>5.8730000000000002E-4</v>
      </c>
      <c r="CP301">
        <v>5.2559999999999998E-4</v>
      </c>
      <c r="CQ301">
        <v>4.9819999999999997E-4</v>
      </c>
      <c r="CR301">
        <v>4.571E-4</v>
      </c>
      <c r="CS301">
        <v>3.144E-4</v>
      </c>
      <c r="CT301">
        <v>1.672E-4</v>
      </c>
      <c r="CU301">
        <v>7.36E-5</v>
      </c>
      <c r="CV301" s="25">
        <v>1.98E-5</v>
      </c>
      <c r="CW301" s="25">
        <v>5.93E-6</v>
      </c>
      <c r="CX301" s="25">
        <v>3.3300000000000003E-5</v>
      </c>
      <c r="CY301">
        <v>2.309E-4</v>
      </c>
      <c r="CZ301">
        <v>4.1280000000000001E-4</v>
      </c>
      <c r="DA301">
        <v>5.8120000000000003E-4</v>
      </c>
      <c r="DB301">
        <v>8.5669999999999995E-4</v>
      </c>
      <c r="DC301">
        <v>1.0924000000000001E-3</v>
      </c>
      <c r="DD301">
        <v>1.1256E-3</v>
      </c>
      <c r="DE301">
        <v>9.6829999999999996E-4</v>
      </c>
      <c r="DF301">
        <v>6.8280000000000001E-4</v>
      </c>
      <c r="DG301">
        <v>6.399E-4</v>
      </c>
      <c r="DH301">
        <v>5.8270000000000001E-4</v>
      </c>
      <c r="DI301">
        <v>5.9739999999999999E-4</v>
      </c>
    </row>
    <row r="302" spans="1:113" x14ac:dyDescent="0.25">
      <c r="A302" t="str">
        <f t="shared" si="5"/>
        <v>Stockton_All_All_All_All_0 to 20 kW_44042</v>
      </c>
      <c r="B302" t="s">
        <v>155</v>
      </c>
      <c r="C302" t="s">
        <v>237</v>
      </c>
      <c r="D302" t="s">
        <v>238</v>
      </c>
      <c r="E302" t="s">
        <v>2</v>
      </c>
      <c r="F302" t="s">
        <v>2</v>
      </c>
      <c r="G302" t="s">
        <v>2</v>
      </c>
      <c r="H302" t="s">
        <v>2</v>
      </c>
      <c r="I302" t="s">
        <v>208</v>
      </c>
      <c r="J302" s="11">
        <v>44042</v>
      </c>
      <c r="K302">
        <v>15</v>
      </c>
      <c r="L302">
        <v>18</v>
      </c>
      <c r="M302">
        <v>8514</v>
      </c>
      <c r="N302">
        <v>0</v>
      </c>
      <c r="O302">
        <v>0</v>
      </c>
      <c r="P302">
        <v>0</v>
      </c>
      <c r="Q302">
        <v>0</v>
      </c>
      <c r="R302">
        <v>1.261684</v>
      </c>
      <c r="S302">
        <v>1.2189700000000001</v>
      </c>
      <c r="T302">
        <v>1.1859029999999999</v>
      </c>
      <c r="U302">
        <v>1.166623</v>
      </c>
      <c r="V302">
        <v>1.157449</v>
      </c>
      <c r="W302">
        <v>1.1809750000000001</v>
      </c>
      <c r="X302">
        <v>1.0768279999999999</v>
      </c>
      <c r="Y302">
        <v>1.1852849999999999</v>
      </c>
      <c r="Z302">
        <v>1.4346220000000001</v>
      </c>
      <c r="AA302">
        <v>1.679689</v>
      </c>
      <c r="AB302">
        <v>1.8546940000000001</v>
      </c>
      <c r="AC302">
        <v>1.9724219999999999</v>
      </c>
      <c r="AD302">
        <v>2.06623</v>
      </c>
      <c r="AE302">
        <v>2.1185770000000002</v>
      </c>
      <c r="AF302">
        <v>2.1938759999999999</v>
      </c>
      <c r="AG302">
        <v>2.1964030000000001</v>
      </c>
      <c r="AH302">
        <v>2.1073230000000001</v>
      </c>
      <c r="AI302">
        <v>1.8447499999999999</v>
      </c>
      <c r="AJ302">
        <v>1.633953</v>
      </c>
      <c r="AK302">
        <v>1.5117910000000001</v>
      </c>
      <c r="AL302">
        <v>1.5436799999999999</v>
      </c>
      <c r="AM302">
        <v>1.487258</v>
      </c>
      <c r="AN302">
        <v>1.3890199999999999</v>
      </c>
      <c r="AO302">
        <v>1.299901</v>
      </c>
      <c r="AP302">
        <v>73.049980000000005</v>
      </c>
      <c r="AQ302">
        <v>71.374449999999996</v>
      </c>
      <c r="AR302">
        <v>69.227249999999998</v>
      </c>
      <c r="AS302">
        <v>66.848500000000001</v>
      </c>
      <c r="AT302">
        <v>65.549329999999998</v>
      </c>
      <c r="AU302">
        <v>64.606610000000003</v>
      </c>
      <c r="AV302">
        <v>64.478039999999993</v>
      </c>
      <c r="AW302">
        <v>66.126189999999994</v>
      </c>
      <c r="AX302">
        <v>68.720240000000004</v>
      </c>
      <c r="AY302">
        <v>71.844430000000003</v>
      </c>
      <c r="AZ302">
        <v>75.734539999999996</v>
      </c>
      <c r="BA302">
        <v>79.664659999999998</v>
      </c>
      <c r="BB302">
        <v>83.225970000000004</v>
      </c>
      <c r="BC302">
        <v>86.950460000000007</v>
      </c>
      <c r="BD302">
        <v>90.02852</v>
      </c>
      <c r="BE302">
        <v>92.713700000000003</v>
      </c>
      <c r="BF302">
        <v>93.630790000000005</v>
      </c>
      <c r="BG302">
        <v>93.845399999999998</v>
      </c>
      <c r="BH302">
        <v>92.673490000000001</v>
      </c>
      <c r="BI302">
        <v>90.150589999999994</v>
      </c>
      <c r="BJ302">
        <v>85.640749999999997</v>
      </c>
      <c r="BK302">
        <v>81.194029999999998</v>
      </c>
      <c r="BL302">
        <v>77.269769999999994</v>
      </c>
      <c r="BM302">
        <v>74.728629999999995</v>
      </c>
      <c r="BN302">
        <v>-6.3375000000000003E-3</v>
      </c>
      <c r="BO302">
        <v>-9.0369999999999999E-3</v>
      </c>
      <c r="BP302">
        <v>-5.5367999999999997E-3</v>
      </c>
      <c r="BQ302">
        <v>-4.4142000000000001E-3</v>
      </c>
      <c r="BR302">
        <v>-6.5870000000000002E-4</v>
      </c>
      <c r="BS302">
        <v>-2.4494999999999999E-3</v>
      </c>
      <c r="BT302">
        <v>-3.3806999999999999E-3</v>
      </c>
      <c r="BU302">
        <v>5.8195E-3</v>
      </c>
      <c r="BV302">
        <v>6.8700000000000002E-3</v>
      </c>
      <c r="BW302">
        <v>1.10729E-2</v>
      </c>
      <c r="BX302">
        <v>4.4045999999999998E-3</v>
      </c>
      <c r="BY302">
        <v>7.9230000000000001E-4</v>
      </c>
      <c r="BZ302">
        <v>2.8053000000000002E-3</v>
      </c>
      <c r="CA302">
        <v>1.00923E-2</v>
      </c>
      <c r="CB302">
        <v>3.0488100000000001E-2</v>
      </c>
      <c r="CC302">
        <v>3.7787099999999997E-2</v>
      </c>
      <c r="CD302">
        <v>3.4750299999999998E-2</v>
      </c>
      <c r="CE302">
        <v>2.6545699999999998E-2</v>
      </c>
      <c r="CF302">
        <v>7.2716999999999999E-3</v>
      </c>
      <c r="CG302">
        <v>4.3972000000000004E-3</v>
      </c>
      <c r="CH302">
        <v>-1.8215E-3</v>
      </c>
      <c r="CI302">
        <v>-7.4254999999999998E-3</v>
      </c>
      <c r="CJ302">
        <v>-9.4632999999999991E-3</v>
      </c>
      <c r="CK302">
        <v>-9.1038999999999998E-3</v>
      </c>
      <c r="CL302">
        <v>6.045E-4</v>
      </c>
      <c r="CM302">
        <v>6.1519999999999999E-4</v>
      </c>
      <c r="CN302">
        <v>7.0980000000000001E-4</v>
      </c>
      <c r="CO302">
        <v>6.8119999999999997E-4</v>
      </c>
      <c r="CP302">
        <v>6.0519999999999997E-4</v>
      </c>
      <c r="CQ302">
        <v>5.7839999999999996E-4</v>
      </c>
      <c r="CR302">
        <v>5.0489999999999997E-4</v>
      </c>
      <c r="CS302">
        <v>3.2499999999999999E-4</v>
      </c>
      <c r="CT302">
        <v>1.5909999999999999E-4</v>
      </c>
      <c r="CU302">
        <v>6.6400000000000001E-5</v>
      </c>
      <c r="CV302" s="25">
        <v>1.6099999999999998E-5</v>
      </c>
      <c r="CW302" s="25">
        <v>6.46E-6</v>
      </c>
      <c r="CX302" s="25">
        <v>3.0700000000000001E-5</v>
      </c>
      <c r="CY302">
        <v>2.351E-4</v>
      </c>
      <c r="CZ302">
        <v>4.2959999999999998E-4</v>
      </c>
      <c r="DA302">
        <v>6.3069999999999999E-4</v>
      </c>
      <c r="DB302">
        <v>9.2480000000000004E-4</v>
      </c>
      <c r="DC302">
        <v>1.1245000000000001E-3</v>
      </c>
      <c r="DD302">
        <v>1.1552000000000001E-3</v>
      </c>
      <c r="DE302">
        <v>1.0068E-3</v>
      </c>
      <c r="DF302">
        <v>7.3050000000000003E-4</v>
      </c>
      <c r="DG302">
        <v>7.1989999999999999E-4</v>
      </c>
      <c r="DH302">
        <v>6.4380000000000004E-4</v>
      </c>
      <c r="DI302">
        <v>6.357E-4</v>
      </c>
    </row>
    <row r="303" spans="1:113" x14ac:dyDescent="0.25">
      <c r="A303" t="str">
        <f t="shared" si="5"/>
        <v>Stockton_All_All_All_All_0 to 20 kW_44053</v>
      </c>
      <c r="B303" t="s">
        <v>155</v>
      </c>
      <c r="C303" t="s">
        <v>237</v>
      </c>
      <c r="D303" t="s">
        <v>238</v>
      </c>
      <c r="E303" t="s">
        <v>2</v>
      </c>
      <c r="F303" t="s">
        <v>2</v>
      </c>
      <c r="G303" t="s">
        <v>2</v>
      </c>
      <c r="H303" t="s">
        <v>2</v>
      </c>
      <c r="I303" t="s">
        <v>208</v>
      </c>
      <c r="J303" s="11">
        <v>44053</v>
      </c>
      <c r="K303">
        <v>15</v>
      </c>
      <c r="L303">
        <v>18</v>
      </c>
      <c r="M303">
        <v>8514</v>
      </c>
      <c r="N303">
        <v>0</v>
      </c>
      <c r="O303">
        <v>0</v>
      </c>
      <c r="P303">
        <v>0</v>
      </c>
      <c r="Q303">
        <v>0</v>
      </c>
      <c r="R303">
        <v>1.2814650000000001</v>
      </c>
      <c r="S303">
        <v>1.241479</v>
      </c>
      <c r="T303">
        <v>1.217322</v>
      </c>
      <c r="U303">
        <v>1.1884539999999999</v>
      </c>
      <c r="V303">
        <v>1.1835599999999999</v>
      </c>
      <c r="W303">
        <v>1.2066749999999999</v>
      </c>
      <c r="X303">
        <v>1.1458649999999999</v>
      </c>
      <c r="Y303">
        <v>1.249547</v>
      </c>
      <c r="Z303">
        <v>1.556176</v>
      </c>
      <c r="AA303">
        <v>1.815699</v>
      </c>
      <c r="AB303">
        <v>2.0211250000000001</v>
      </c>
      <c r="AC303">
        <v>2.1346560000000001</v>
      </c>
      <c r="AD303">
        <v>2.196844</v>
      </c>
      <c r="AE303">
        <v>2.2703129999999998</v>
      </c>
      <c r="AF303">
        <v>2.3045239999999998</v>
      </c>
      <c r="AG303">
        <v>2.2953929999999998</v>
      </c>
      <c r="AH303">
        <v>2.1654840000000002</v>
      </c>
      <c r="AI303">
        <v>1.894628</v>
      </c>
      <c r="AJ303">
        <v>1.68302</v>
      </c>
      <c r="AK303">
        <v>1.5498689999999999</v>
      </c>
      <c r="AL303">
        <v>1.5630230000000001</v>
      </c>
      <c r="AM303">
        <v>1.490402</v>
      </c>
      <c r="AN303">
        <v>1.401875</v>
      </c>
      <c r="AO303">
        <v>1.3268610000000001</v>
      </c>
      <c r="AP303">
        <v>74.857839999999996</v>
      </c>
      <c r="AQ303">
        <v>76.118560000000002</v>
      </c>
      <c r="AR303">
        <v>74.376959999999997</v>
      </c>
      <c r="AS303">
        <v>73.411529999999999</v>
      </c>
      <c r="AT303">
        <v>72.296779999999998</v>
      </c>
      <c r="AU303">
        <v>69.893119999999996</v>
      </c>
      <c r="AV303">
        <v>68.666349999999994</v>
      </c>
      <c r="AW303">
        <v>68.799819999999997</v>
      </c>
      <c r="AX303">
        <v>71.763440000000003</v>
      </c>
      <c r="AY303">
        <v>76.594679999999997</v>
      </c>
      <c r="AZ303">
        <v>80.818190000000001</v>
      </c>
      <c r="BA303">
        <v>84.078010000000006</v>
      </c>
      <c r="BB303">
        <v>87.634870000000006</v>
      </c>
      <c r="BC303">
        <v>90.852199999999996</v>
      </c>
      <c r="BD303">
        <v>92.840350000000001</v>
      </c>
      <c r="BE303">
        <v>94.165809999999993</v>
      </c>
      <c r="BF303">
        <v>94.69359</v>
      </c>
      <c r="BG303">
        <v>93.764840000000007</v>
      </c>
      <c r="BH303">
        <v>91.828580000000002</v>
      </c>
      <c r="BI303">
        <v>88.378200000000007</v>
      </c>
      <c r="BJ303">
        <v>84.285089999999997</v>
      </c>
      <c r="BK303">
        <v>79.772300000000001</v>
      </c>
      <c r="BL303">
        <v>76.094999999999999</v>
      </c>
      <c r="BM303">
        <v>74.403980000000004</v>
      </c>
      <c r="BN303">
        <v>-4.0457000000000002E-3</v>
      </c>
      <c r="BO303">
        <v>5.5869999999999997E-4</v>
      </c>
      <c r="BP303">
        <v>-3.9950000000000001E-4</v>
      </c>
      <c r="BQ303">
        <v>5.2660000000000001E-4</v>
      </c>
      <c r="BR303">
        <v>2.8738000000000001E-3</v>
      </c>
      <c r="BS303">
        <v>-8.0935999999999994E-3</v>
      </c>
      <c r="BT303">
        <v>-1.1378E-3</v>
      </c>
      <c r="BU303">
        <v>-3.0802999999999998E-3</v>
      </c>
      <c r="BV303">
        <v>-2.7696999999999999E-3</v>
      </c>
      <c r="BW303">
        <v>-6.0691E-3</v>
      </c>
      <c r="BX303">
        <v>-9.2873999999999995E-3</v>
      </c>
      <c r="BY303">
        <v>3.0295000000000001E-3</v>
      </c>
      <c r="BZ303">
        <v>1.15073E-2</v>
      </c>
      <c r="CA303">
        <v>1.7440600000000001E-2</v>
      </c>
      <c r="CB303">
        <v>4.3234500000000002E-2</v>
      </c>
      <c r="CC303">
        <v>6.3835299999999998E-2</v>
      </c>
      <c r="CD303">
        <v>6.0038399999999999E-2</v>
      </c>
      <c r="CE303">
        <v>4.3770299999999998E-2</v>
      </c>
      <c r="CF303">
        <v>1.42387E-2</v>
      </c>
      <c r="CG303">
        <v>1.48387E-2</v>
      </c>
      <c r="CH303">
        <v>-2.8346000000000001E-3</v>
      </c>
      <c r="CI303">
        <v>-4.1729999999999996E-3</v>
      </c>
      <c r="CJ303">
        <v>-5.6654000000000001E-3</v>
      </c>
      <c r="CK303">
        <v>-6.0311999999999996E-3</v>
      </c>
      <c r="CL303" s="25">
        <v>2.764E-4</v>
      </c>
      <c r="CM303" s="25">
        <v>3.0459999999999998E-4</v>
      </c>
      <c r="CN303" s="25">
        <v>3.5070000000000001E-4</v>
      </c>
      <c r="CO303" s="25">
        <v>3.3369999999999998E-4</v>
      </c>
      <c r="CP303" s="25">
        <v>2.9530000000000002E-4</v>
      </c>
      <c r="CQ303" s="25">
        <v>2.7280000000000002E-4</v>
      </c>
      <c r="CR303" s="25">
        <v>2.4269999999999999E-4</v>
      </c>
      <c r="CS303" s="25">
        <v>1.8009999999999999E-4</v>
      </c>
      <c r="CT303" s="25">
        <v>1.122E-4</v>
      </c>
      <c r="CU303" s="25">
        <v>5.6199999999999997E-5</v>
      </c>
      <c r="CV303" s="25">
        <v>1.84E-5</v>
      </c>
      <c r="CW303" s="25">
        <v>4.78E-6</v>
      </c>
      <c r="CX303" s="25">
        <v>2.4499999999999999E-5</v>
      </c>
      <c r="CY303" s="25">
        <v>1.3579999999999999E-4</v>
      </c>
      <c r="CZ303" s="25">
        <v>2.3489999999999999E-4</v>
      </c>
      <c r="DA303" s="25">
        <v>3.2840000000000001E-4</v>
      </c>
      <c r="DB303" s="25">
        <v>4.5429999999999998E-4</v>
      </c>
      <c r="DC303" s="25">
        <v>5.5199999999999997E-4</v>
      </c>
      <c r="DD303" s="25">
        <v>5.6400000000000005E-4</v>
      </c>
      <c r="DE303" s="25">
        <v>4.6979999999999998E-4</v>
      </c>
      <c r="DF303" s="25">
        <v>3.2840000000000001E-4</v>
      </c>
      <c r="DG303" s="25">
        <v>3.0810000000000001E-4</v>
      </c>
      <c r="DH303" s="25">
        <v>2.7060000000000002E-4</v>
      </c>
      <c r="DI303" s="25">
        <v>2.6729999999999999E-4</v>
      </c>
    </row>
    <row r="304" spans="1:113" x14ac:dyDescent="0.25">
      <c r="A304" t="str">
        <f t="shared" si="5"/>
        <v>Stockton_All_All_All_All_0 to 20 kW_44056</v>
      </c>
      <c r="B304" t="s">
        <v>155</v>
      </c>
      <c r="C304" t="s">
        <v>237</v>
      </c>
      <c r="D304" t="s">
        <v>238</v>
      </c>
      <c r="E304" t="s">
        <v>2</v>
      </c>
      <c r="F304" t="s">
        <v>2</v>
      </c>
      <c r="G304" t="s">
        <v>2</v>
      </c>
      <c r="H304" t="s">
        <v>2</v>
      </c>
      <c r="I304" t="s">
        <v>208</v>
      </c>
      <c r="J304" s="11">
        <v>44056</v>
      </c>
      <c r="K304">
        <v>15</v>
      </c>
      <c r="L304">
        <v>18</v>
      </c>
      <c r="M304">
        <v>8514</v>
      </c>
      <c r="N304">
        <v>0</v>
      </c>
      <c r="O304">
        <v>0</v>
      </c>
      <c r="P304">
        <v>0</v>
      </c>
      <c r="Q304">
        <v>0</v>
      </c>
      <c r="R304">
        <v>1.26596</v>
      </c>
      <c r="S304">
        <v>1.2239390000000001</v>
      </c>
      <c r="T304">
        <v>1.1926639999999999</v>
      </c>
      <c r="U304">
        <v>1.171136</v>
      </c>
      <c r="V304">
        <v>1.1589929999999999</v>
      </c>
      <c r="W304">
        <v>1.184455</v>
      </c>
      <c r="X304">
        <v>1.1547419999999999</v>
      </c>
      <c r="Y304">
        <v>1.2204489999999999</v>
      </c>
      <c r="Z304">
        <v>1.5062390000000001</v>
      </c>
      <c r="AA304">
        <v>1.771873</v>
      </c>
      <c r="AB304">
        <v>2.0033159999999999</v>
      </c>
      <c r="AC304">
        <v>2.1445979999999998</v>
      </c>
      <c r="AD304">
        <v>2.2448070000000002</v>
      </c>
      <c r="AE304">
        <v>2.3228080000000002</v>
      </c>
      <c r="AF304">
        <v>2.3429069999999999</v>
      </c>
      <c r="AG304">
        <v>2.3147099999999998</v>
      </c>
      <c r="AH304">
        <v>2.2258740000000001</v>
      </c>
      <c r="AI304">
        <v>1.944861</v>
      </c>
      <c r="AJ304">
        <v>1.727209</v>
      </c>
      <c r="AK304">
        <v>1.597313</v>
      </c>
      <c r="AL304">
        <v>1.661932</v>
      </c>
      <c r="AM304">
        <v>1.565507</v>
      </c>
      <c r="AN304">
        <v>1.4826699999999999</v>
      </c>
      <c r="AO304">
        <v>1.3879269999999999</v>
      </c>
      <c r="AP304">
        <v>79.666370000000001</v>
      </c>
      <c r="AQ304">
        <v>76.349170000000001</v>
      </c>
      <c r="AR304">
        <v>74.8904</v>
      </c>
      <c r="AS304">
        <v>73.739289999999997</v>
      </c>
      <c r="AT304">
        <v>73.12818</v>
      </c>
      <c r="AU304">
        <v>72.225319999999996</v>
      </c>
      <c r="AV304">
        <v>69.87321</v>
      </c>
      <c r="AW304">
        <v>70.185760000000002</v>
      </c>
      <c r="AX304">
        <v>74.997519999999994</v>
      </c>
      <c r="AY304">
        <v>80.413889999999995</v>
      </c>
      <c r="AZ304">
        <v>84.792199999999994</v>
      </c>
      <c r="BA304">
        <v>88.565910000000002</v>
      </c>
      <c r="BB304">
        <v>92.099369999999993</v>
      </c>
      <c r="BC304">
        <v>95.578519999999997</v>
      </c>
      <c r="BD304">
        <v>97.910250000000005</v>
      </c>
      <c r="BE304">
        <v>99.479849999999999</v>
      </c>
      <c r="BF304">
        <v>99.958770000000001</v>
      </c>
      <c r="BG304">
        <v>99.784019999999998</v>
      </c>
      <c r="BH304">
        <v>99.667540000000002</v>
      </c>
      <c r="BI304">
        <v>97.129019999999997</v>
      </c>
      <c r="BJ304">
        <v>92.783500000000004</v>
      </c>
      <c r="BK304">
        <v>89.201840000000004</v>
      </c>
      <c r="BL304">
        <v>86.45702</v>
      </c>
      <c r="BM304">
        <v>84.135050000000007</v>
      </c>
      <c r="BN304">
        <v>-2.0793999999999999E-3</v>
      </c>
      <c r="BO304">
        <v>1.4919999999999999E-4</v>
      </c>
      <c r="BP304">
        <v>8.9760000000000003E-4</v>
      </c>
      <c r="BQ304">
        <v>2.6373E-3</v>
      </c>
      <c r="BR304">
        <v>4.9011999999999997E-3</v>
      </c>
      <c r="BS304">
        <v>3.6960000000000001E-3</v>
      </c>
      <c r="BT304">
        <v>-2.8140999999999999E-3</v>
      </c>
      <c r="BU304">
        <v>6.3940999999999998E-3</v>
      </c>
      <c r="BV304">
        <v>-6.8212999999999998E-3</v>
      </c>
      <c r="BW304">
        <v>-1.5295599999999999E-2</v>
      </c>
      <c r="BX304">
        <v>-4.4353999999999999E-3</v>
      </c>
      <c r="BY304">
        <v>1.6065999999999999E-3</v>
      </c>
      <c r="BZ304">
        <v>1.22162E-2</v>
      </c>
      <c r="CA304">
        <v>2.0393600000000001E-2</v>
      </c>
      <c r="CB304">
        <v>4.5854499999999999E-2</v>
      </c>
      <c r="CC304">
        <v>5.2446300000000001E-2</v>
      </c>
      <c r="CD304">
        <v>4.9057000000000003E-2</v>
      </c>
      <c r="CE304">
        <v>3.9269900000000003E-2</v>
      </c>
      <c r="CF304">
        <v>1.3628899999999999E-2</v>
      </c>
      <c r="CG304">
        <v>1.3057900000000001E-2</v>
      </c>
      <c r="CH304">
        <v>2.6210000000000001E-3</v>
      </c>
      <c r="CI304">
        <v>1.5667999999999999E-3</v>
      </c>
      <c r="CJ304">
        <v>1.6414999999999999E-3</v>
      </c>
      <c r="CK304">
        <v>3.9252999999999996E-3</v>
      </c>
      <c r="CL304" s="25">
        <v>7.0489999999999995E-4</v>
      </c>
      <c r="CM304" s="25">
        <v>6.7949999999999998E-4</v>
      </c>
      <c r="CN304" s="25">
        <v>7.8249999999999999E-4</v>
      </c>
      <c r="CO304" s="25">
        <v>7.3419999999999996E-4</v>
      </c>
      <c r="CP304" s="25">
        <v>6.3949999999999999E-4</v>
      </c>
      <c r="CQ304" s="25">
        <v>5.9540000000000005E-4</v>
      </c>
      <c r="CR304" s="25">
        <v>4.9549999999999996E-4</v>
      </c>
      <c r="CS304" s="25">
        <v>3.168E-4</v>
      </c>
      <c r="CT304" s="25">
        <v>1.6899999999999999E-4</v>
      </c>
      <c r="CU304" s="25">
        <v>6.9300000000000004E-5</v>
      </c>
      <c r="CV304" s="25">
        <v>1.7200000000000001E-5</v>
      </c>
      <c r="CW304" s="25">
        <v>7.3599999999999998E-6</v>
      </c>
      <c r="CX304" s="25">
        <v>3.1300000000000002E-5</v>
      </c>
      <c r="CY304" s="25">
        <v>2.5389999999999999E-4</v>
      </c>
      <c r="CZ304" s="25">
        <v>4.7810000000000002E-4</v>
      </c>
      <c r="DA304" s="25">
        <v>7.0049999999999995E-4</v>
      </c>
      <c r="DB304" s="25">
        <v>1.0299E-3</v>
      </c>
      <c r="DC304" s="25">
        <v>1.2603E-3</v>
      </c>
      <c r="DD304" s="25">
        <v>1.3215E-3</v>
      </c>
      <c r="DE304" s="25">
        <v>1.1804999999999999E-3</v>
      </c>
      <c r="DF304" s="25">
        <v>8.6209999999999998E-4</v>
      </c>
      <c r="DG304" s="25">
        <v>8.6339999999999995E-4</v>
      </c>
      <c r="DH304" s="25">
        <v>7.9779999999999998E-4</v>
      </c>
      <c r="DI304" s="25">
        <v>7.9790000000000004E-4</v>
      </c>
    </row>
    <row r="305" spans="1:113" x14ac:dyDescent="0.25">
      <c r="A305" t="str">
        <f t="shared" si="5"/>
        <v>Stockton_All_All_All_All_0 to 20 kW_44057</v>
      </c>
      <c r="B305" t="s">
        <v>155</v>
      </c>
      <c r="C305" t="s">
        <v>237</v>
      </c>
      <c r="D305" t="s">
        <v>238</v>
      </c>
      <c r="E305" t="s">
        <v>2</v>
      </c>
      <c r="F305" t="s">
        <v>2</v>
      </c>
      <c r="G305" t="s">
        <v>2</v>
      </c>
      <c r="H305" t="s">
        <v>2</v>
      </c>
      <c r="I305" t="s">
        <v>208</v>
      </c>
      <c r="J305" s="11">
        <v>44057</v>
      </c>
      <c r="K305">
        <v>15</v>
      </c>
      <c r="L305">
        <v>18</v>
      </c>
      <c r="M305">
        <v>8514</v>
      </c>
      <c r="N305">
        <v>0</v>
      </c>
      <c r="O305">
        <v>0</v>
      </c>
      <c r="P305">
        <v>0</v>
      </c>
      <c r="Q305">
        <v>0</v>
      </c>
      <c r="R305">
        <v>1.322516</v>
      </c>
      <c r="S305">
        <v>1.2846409999999999</v>
      </c>
      <c r="T305">
        <v>1.247768</v>
      </c>
      <c r="U305">
        <v>1.235617</v>
      </c>
      <c r="V305">
        <v>1.2365159999999999</v>
      </c>
      <c r="W305">
        <v>1.2673000000000001</v>
      </c>
      <c r="X305">
        <v>1.2705709999999999</v>
      </c>
      <c r="Y305">
        <v>1.3275129999999999</v>
      </c>
      <c r="Z305">
        <v>1.6407290000000001</v>
      </c>
      <c r="AA305">
        <v>1.9266129999999999</v>
      </c>
      <c r="AB305">
        <v>2.147408</v>
      </c>
      <c r="AC305">
        <v>2.2950970000000002</v>
      </c>
      <c r="AD305">
        <v>2.3545379999999998</v>
      </c>
      <c r="AE305">
        <v>2.3823120000000002</v>
      </c>
      <c r="AF305">
        <v>2.4117799999999998</v>
      </c>
      <c r="AG305">
        <v>2.412954</v>
      </c>
      <c r="AH305">
        <v>2.2990050000000002</v>
      </c>
      <c r="AI305">
        <v>2.0462609999999999</v>
      </c>
      <c r="AJ305">
        <v>1.8542529999999999</v>
      </c>
      <c r="AK305">
        <v>1.746802</v>
      </c>
      <c r="AL305">
        <v>1.771763</v>
      </c>
      <c r="AM305">
        <v>1.656579</v>
      </c>
      <c r="AN305">
        <v>1.5464519999999999</v>
      </c>
      <c r="AO305">
        <v>1.4527890000000001</v>
      </c>
      <c r="AP305">
        <v>83.900319999999994</v>
      </c>
      <c r="AQ305">
        <v>80.573729999999998</v>
      </c>
      <c r="AR305">
        <v>80.34836</v>
      </c>
      <c r="AS305">
        <v>80.022689999999997</v>
      </c>
      <c r="AT305">
        <v>79.598320000000001</v>
      </c>
      <c r="AU305">
        <v>78.930670000000006</v>
      </c>
      <c r="AV305">
        <v>77.840549999999993</v>
      </c>
      <c r="AW305">
        <v>78.366550000000004</v>
      </c>
      <c r="AX305">
        <v>80.682339999999996</v>
      </c>
      <c r="AY305">
        <v>84.133949999999999</v>
      </c>
      <c r="AZ305">
        <v>86.967020000000005</v>
      </c>
      <c r="BA305">
        <v>91.386780000000002</v>
      </c>
      <c r="BB305">
        <v>94.518289999999993</v>
      </c>
      <c r="BC305">
        <v>97.522069999999999</v>
      </c>
      <c r="BD305">
        <v>99.311120000000003</v>
      </c>
      <c r="BE305">
        <v>101.7469</v>
      </c>
      <c r="BF305">
        <v>103.3006</v>
      </c>
      <c r="BG305">
        <v>103.9828</v>
      </c>
      <c r="BH305">
        <v>103.8729</v>
      </c>
      <c r="BI305">
        <v>101.9188</v>
      </c>
      <c r="BJ305">
        <v>98.678899999999999</v>
      </c>
      <c r="BK305">
        <v>95.035730000000001</v>
      </c>
      <c r="BL305">
        <v>91.408069999999995</v>
      </c>
      <c r="BM305">
        <v>89.289550000000006</v>
      </c>
      <c r="BN305">
        <v>-7.5500000000000006E-5</v>
      </c>
      <c r="BO305">
        <v>7.0365000000000002E-3</v>
      </c>
      <c r="BP305">
        <v>7.3222000000000001E-3</v>
      </c>
      <c r="BQ305">
        <v>1.2736000000000001E-2</v>
      </c>
      <c r="BR305">
        <v>1.3398999999999999E-2</v>
      </c>
      <c r="BS305">
        <v>1.58091E-2</v>
      </c>
      <c r="BT305">
        <v>-1.2260999999999999E-3</v>
      </c>
      <c r="BU305">
        <v>-1.7658799999999999E-2</v>
      </c>
      <c r="BV305">
        <v>-3.4296599999999997E-2</v>
      </c>
      <c r="BW305">
        <v>-3.0754799999999999E-2</v>
      </c>
      <c r="BX305">
        <v>-6.7508999999999998E-3</v>
      </c>
      <c r="BY305">
        <v>1.8266999999999999E-3</v>
      </c>
      <c r="BZ305">
        <v>1.47595E-2</v>
      </c>
      <c r="CA305">
        <v>2.2583499999999999E-2</v>
      </c>
      <c r="CB305">
        <v>4.8249599999999997E-2</v>
      </c>
      <c r="CC305">
        <v>5.63578E-2</v>
      </c>
      <c r="CD305">
        <v>5.4763300000000001E-2</v>
      </c>
      <c r="CE305">
        <v>4.6019699999999997E-2</v>
      </c>
      <c r="CF305">
        <v>1.64598E-2</v>
      </c>
      <c r="CG305">
        <v>1.7682799999999999E-2</v>
      </c>
      <c r="CH305">
        <v>5.2846999999999998E-3</v>
      </c>
      <c r="CI305">
        <v>7.339E-3</v>
      </c>
      <c r="CJ305">
        <v>7.0762000000000004E-3</v>
      </c>
      <c r="CK305">
        <v>1.0362700000000001E-2</v>
      </c>
      <c r="CL305">
        <v>7.0739999999999996E-4</v>
      </c>
      <c r="CM305">
        <v>6.7500000000000004E-4</v>
      </c>
      <c r="CN305">
        <v>8.1559999999999998E-4</v>
      </c>
      <c r="CO305">
        <v>8.0029999999999999E-4</v>
      </c>
      <c r="CP305">
        <v>6.9990000000000004E-4</v>
      </c>
      <c r="CQ305">
        <v>6.2870000000000005E-4</v>
      </c>
      <c r="CR305">
        <v>5.4710000000000002E-4</v>
      </c>
      <c r="CS305">
        <v>3.8180000000000001E-4</v>
      </c>
      <c r="CT305">
        <v>1.9269999999999999E-4</v>
      </c>
      <c r="CU305">
        <v>7.6600000000000005E-5</v>
      </c>
      <c r="CV305" s="25">
        <v>2.0800000000000001E-5</v>
      </c>
      <c r="CW305" s="25">
        <v>6.9600000000000003E-6</v>
      </c>
      <c r="CX305" s="25">
        <v>3.18E-5</v>
      </c>
      <c r="CY305">
        <v>2.4250000000000001E-4</v>
      </c>
      <c r="CZ305">
        <v>4.526E-4</v>
      </c>
      <c r="DA305">
        <v>6.5669999999999997E-4</v>
      </c>
      <c r="DB305">
        <v>9.412E-4</v>
      </c>
      <c r="DC305">
        <v>1.1982E-3</v>
      </c>
      <c r="DD305">
        <v>1.3174E-3</v>
      </c>
      <c r="DE305">
        <v>1.1746E-3</v>
      </c>
      <c r="DF305">
        <v>8.9380000000000004E-4</v>
      </c>
      <c r="DG305">
        <v>8.9729999999999996E-4</v>
      </c>
      <c r="DH305">
        <v>8.1769999999999998E-4</v>
      </c>
      <c r="DI305">
        <v>8.1899999999999996E-4</v>
      </c>
    </row>
    <row r="306" spans="1:113" x14ac:dyDescent="0.25">
      <c r="A306" t="str">
        <f t="shared" si="5"/>
        <v>Stockton_All_All_All_All_0 to 20 kW_44060</v>
      </c>
      <c r="B306" t="s">
        <v>155</v>
      </c>
      <c r="C306" t="s">
        <v>237</v>
      </c>
      <c r="D306" t="s">
        <v>238</v>
      </c>
      <c r="E306" t="s">
        <v>2</v>
      </c>
      <c r="F306" t="s">
        <v>2</v>
      </c>
      <c r="G306" t="s">
        <v>2</v>
      </c>
      <c r="H306" t="s">
        <v>2</v>
      </c>
      <c r="I306" t="s">
        <v>208</v>
      </c>
      <c r="J306" s="11">
        <v>44060</v>
      </c>
      <c r="K306">
        <v>15</v>
      </c>
      <c r="L306">
        <v>18</v>
      </c>
      <c r="M306">
        <v>8514</v>
      </c>
      <c r="N306">
        <v>0</v>
      </c>
      <c r="O306">
        <v>0</v>
      </c>
      <c r="P306">
        <v>0</v>
      </c>
      <c r="Q306">
        <v>0</v>
      </c>
      <c r="R306">
        <v>1.465228</v>
      </c>
      <c r="S306">
        <v>1.402074</v>
      </c>
      <c r="T306">
        <v>1.375008</v>
      </c>
      <c r="U306">
        <v>1.3475900000000001</v>
      </c>
      <c r="V306">
        <v>1.3588450000000001</v>
      </c>
      <c r="W306">
        <v>1.3892629999999999</v>
      </c>
      <c r="X306">
        <v>1.401843</v>
      </c>
      <c r="Y306">
        <v>1.546411</v>
      </c>
      <c r="Z306">
        <v>1.9123540000000001</v>
      </c>
      <c r="AA306">
        <v>2.2875009999999998</v>
      </c>
      <c r="AB306">
        <v>2.4597709999999999</v>
      </c>
      <c r="AC306">
        <v>2.5941779999999999</v>
      </c>
      <c r="AD306">
        <v>2.5899160000000001</v>
      </c>
      <c r="AE306">
        <v>2.6040079999999999</v>
      </c>
      <c r="AF306">
        <v>2.613667</v>
      </c>
      <c r="AG306">
        <v>2.520788</v>
      </c>
      <c r="AH306">
        <v>2.3371960000000001</v>
      </c>
      <c r="AI306">
        <v>2.021461</v>
      </c>
      <c r="AJ306">
        <v>1.833072</v>
      </c>
      <c r="AK306">
        <v>1.739851</v>
      </c>
      <c r="AL306">
        <v>1.7551399999999999</v>
      </c>
      <c r="AM306">
        <v>1.6677379999999999</v>
      </c>
      <c r="AN306">
        <v>1.576908</v>
      </c>
      <c r="AO306">
        <v>1.490211</v>
      </c>
      <c r="AP306">
        <v>84.655990000000003</v>
      </c>
      <c r="AQ306">
        <v>83.784199999999998</v>
      </c>
      <c r="AR306">
        <v>81.882940000000005</v>
      </c>
      <c r="AS306">
        <v>81.145510000000002</v>
      </c>
      <c r="AT306">
        <v>80.052750000000003</v>
      </c>
      <c r="AU306">
        <v>79.188059999999993</v>
      </c>
      <c r="AV306">
        <v>79.070830000000001</v>
      </c>
      <c r="AW306">
        <v>79.855840000000001</v>
      </c>
      <c r="AX306">
        <v>82.173140000000004</v>
      </c>
      <c r="AY306">
        <v>86.530209999999997</v>
      </c>
      <c r="AZ306">
        <v>91.178929999999994</v>
      </c>
      <c r="BA306">
        <v>93.624840000000006</v>
      </c>
      <c r="BB306">
        <v>96.825190000000006</v>
      </c>
      <c r="BC306">
        <v>99.192139999999995</v>
      </c>
      <c r="BD306">
        <v>101.20140000000001</v>
      </c>
      <c r="BE306">
        <v>103.6718</v>
      </c>
      <c r="BF306">
        <v>102.77800000000001</v>
      </c>
      <c r="BG306">
        <v>100.509</v>
      </c>
      <c r="BH306">
        <v>98.783950000000004</v>
      </c>
      <c r="BI306">
        <v>95.618049999999997</v>
      </c>
      <c r="BJ306">
        <v>92.349310000000003</v>
      </c>
      <c r="BK306">
        <v>89.635549999999995</v>
      </c>
      <c r="BL306">
        <v>87.592309999999998</v>
      </c>
      <c r="BM306">
        <v>85.587639999999993</v>
      </c>
      <c r="BN306">
        <v>6.9050000000000003E-4</v>
      </c>
      <c r="BO306">
        <v>1.37003E-2</v>
      </c>
      <c r="BP306">
        <v>8.2764999999999991E-3</v>
      </c>
      <c r="BQ306">
        <v>1.25451E-2</v>
      </c>
      <c r="BR306">
        <v>1.24951E-2</v>
      </c>
      <c r="BS306">
        <v>8.2875999999999991E-3</v>
      </c>
      <c r="BT306">
        <v>8.5579999999999999E-4</v>
      </c>
      <c r="BU306">
        <v>-3.1924899999999999E-2</v>
      </c>
      <c r="BV306">
        <v>-5.2743999999999999E-2</v>
      </c>
      <c r="BW306">
        <v>-4.4355699999999998E-2</v>
      </c>
      <c r="BX306">
        <v>-1.9510699999999999E-2</v>
      </c>
      <c r="BY306">
        <v>3.8402000000000002E-3</v>
      </c>
      <c r="BZ306">
        <v>2.09477E-2</v>
      </c>
      <c r="CA306">
        <v>2.6977500000000001E-2</v>
      </c>
      <c r="CB306">
        <v>5.8629399999999998E-2</v>
      </c>
      <c r="CC306">
        <v>8.2838200000000001E-2</v>
      </c>
      <c r="CD306">
        <v>7.5356099999999995E-2</v>
      </c>
      <c r="CE306">
        <v>5.52437E-2</v>
      </c>
      <c r="CF306">
        <v>1.8721999999999999E-2</v>
      </c>
      <c r="CG306">
        <v>2.1847700000000001E-2</v>
      </c>
      <c r="CH306">
        <v>6.9399999999999996E-4</v>
      </c>
      <c r="CI306">
        <v>5.6921000000000003E-3</v>
      </c>
      <c r="CJ306">
        <v>7.4079000000000002E-3</v>
      </c>
      <c r="CK306">
        <v>8.3455000000000005E-3</v>
      </c>
      <c r="CL306">
        <v>3.9580000000000003E-4</v>
      </c>
      <c r="CM306">
        <v>3.9980000000000001E-4</v>
      </c>
      <c r="CN306">
        <v>4.4430000000000001E-4</v>
      </c>
      <c r="CO306">
        <v>4.3459999999999999E-4</v>
      </c>
      <c r="CP306">
        <v>3.9330000000000002E-4</v>
      </c>
      <c r="CQ306">
        <v>3.7120000000000002E-4</v>
      </c>
      <c r="CR306">
        <v>3.481E-4</v>
      </c>
      <c r="CS306">
        <v>2.6790000000000001E-4</v>
      </c>
      <c r="CT306">
        <v>1.574E-4</v>
      </c>
      <c r="CU306" s="25">
        <v>7.08E-5</v>
      </c>
      <c r="CV306" s="25">
        <v>2.1500000000000001E-5</v>
      </c>
      <c r="CW306" s="25">
        <v>6.5799999999999997E-6</v>
      </c>
      <c r="CX306" s="25">
        <v>2.5400000000000001E-5</v>
      </c>
      <c r="CY306">
        <v>1.406E-4</v>
      </c>
      <c r="CZ306">
        <v>2.4820000000000002E-4</v>
      </c>
      <c r="DA306">
        <v>3.634E-4</v>
      </c>
      <c r="DB306">
        <v>4.885E-4</v>
      </c>
      <c r="DC306">
        <v>5.9329999999999995E-4</v>
      </c>
      <c r="DD306">
        <v>6.0919999999999995E-4</v>
      </c>
      <c r="DE306">
        <v>5.2610000000000005E-4</v>
      </c>
      <c r="DF306">
        <v>4.0079999999999998E-4</v>
      </c>
      <c r="DG306">
        <v>4.0250000000000003E-4</v>
      </c>
      <c r="DH306">
        <v>3.838E-4</v>
      </c>
      <c r="DI306">
        <v>3.8989999999999999E-4</v>
      </c>
    </row>
    <row r="307" spans="1:113" x14ac:dyDescent="0.25">
      <c r="A307" t="str">
        <f t="shared" si="5"/>
        <v>Stockton_All_All_All_All_0 to 20 kW_44061</v>
      </c>
      <c r="B307" t="s">
        <v>155</v>
      </c>
      <c r="C307" t="s">
        <v>237</v>
      </c>
      <c r="D307" t="s">
        <v>238</v>
      </c>
      <c r="E307" t="s">
        <v>2</v>
      </c>
      <c r="F307" t="s">
        <v>2</v>
      </c>
      <c r="G307" t="s">
        <v>2</v>
      </c>
      <c r="H307" t="s">
        <v>2</v>
      </c>
      <c r="I307" t="s">
        <v>208</v>
      </c>
      <c r="J307" s="11">
        <v>44061</v>
      </c>
      <c r="K307">
        <v>15</v>
      </c>
      <c r="L307">
        <v>18</v>
      </c>
      <c r="M307">
        <v>8514</v>
      </c>
      <c r="N307">
        <v>0</v>
      </c>
      <c r="O307">
        <v>0</v>
      </c>
      <c r="P307">
        <v>0</v>
      </c>
      <c r="Q307">
        <v>0</v>
      </c>
      <c r="R307">
        <v>1.444107</v>
      </c>
      <c r="S307">
        <v>1.391478</v>
      </c>
      <c r="T307">
        <v>1.3612869999999999</v>
      </c>
      <c r="U307">
        <v>1.3518349999999999</v>
      </c>
      <c r="V307">
        <v>1.3495509999999999</v>
      </c>
      <c r="W307">
        <v>1.3868510000000001</v>
      </c>
      <c r="X307">
        <v>1.4070879999999999</v>
      </c>
      <c r="Y307">
        <v>1.4959929999999999</v>
      </c>
      <c r="Z307">
        <v>1.8330649999999999</v>
      </c>
      <c r="AA307">
        <v>2.1726459999999999</v>
      </c>
      <c r="AB307">
        <v>2.4037950000000001</v>
      </c>
      <c r="AC307">
        <v>2.5178389999999999</v>
      </c>
      <c r="AD307">
        <v>2.5542660000000001</v>
      </c>
      <c r="AE307">
        <v>2.6282920000000001</v>
      </c>
      <c r="AF307">
        <v>2.617308</v>
      </c>
      <c r="AG307">
        <v>2.5858439999999998</v>
      </c>
      <c r="AH307">
        <v>2.434272</v>
      </c>
      <c r="AI307">
        <v>2.0996869999999999</v>
      </c>
      <c r="AJ307">
        <v>1.89157</v>
      </c>
      <c r="AK307">
        <v>1.7838769999999999</v>
      </c>
      <c r="AL307">
        <v>1.813574</v>
      </c>
      <c r="AM307">
        <v>1.7024189999999999</v>
      </c>
      <c r="AN307">
        <v>1.5820110000000001</v>
      </c>
      <c r="AO307">
        <v>1.510202</v>
      </c>
      <c r="AP307">
        <v>85.585899999999995</v>
      </c>
      <c r="AQ307">
        <v>83.299539999999993</v>
      </c>
      <c r="AR307">
        <v>81.744110000000006</v>
      </c>
      <c r="AS307">
        <v>81.326840000000004</v>
      </c>
      <c r="AT307">
        <v>80.875240000000005</v>
      </c>
      <c r="AU307">
        <v>79.977099999999993</v>
      </c>
      <c r="AV307">
        <v>78.658249999999995</v>
      </c>
      <c r="AW307">
        <v>78.326030000000003</v>
      </c>
      <c r="AX307">
        <v>80.279769999999999</v>
      </c>
      <c r="AY307">
        <v>85.634960000000007</v>
      </c>
      <c r="AZ307">
        <v>89.967550000000003</v>
      </c>
      <c r="BA307">
        <v>93.122990000000001</v>
      </c>
      <c r="BB307">
        <v>96.357079999999996</v>
      </c>
      <c r="BC307">
        <v>99.345489999999998</v>
      </c>
      <c r="BD307">
        <v>101.5659</v>
      </c>
      <c r="BE307">
        <v>102.8492</v>
      </c>
      <c r="BF307">
        <v>103.09990000000001</v>
      </c>
      <c r="BG307">
        <v>103.00709999999999</v>
      </c>
      <c r="BH307">
        <v>101.4683</v>
      </c>
      <c r="BI307">
        <v>98.966470000000001</v>
      </c>
      <c r="BJ307">
        <v>95.353660000000005</v>
      </c>
      <c r="BK307">
        <v>92.647630000000007</v>
      </c>
      <c r="BL307">
        <v>90.03792</v>
      </c>
      <c r="BM307">
        <v>87.467089999999999</v>
      </c>
      <c r="BN307">
        <v>8.453E-4</v>
      </c>
      <c r="BO307">
        <v>1.1997000000000001E-2</v>
      </c>
      <c r="BP307">
        <v>9.1032999999999999E-3</v>
      </c>
      <c r="BQ307">
        <v>1.5181399999999999E-2</v>
      </c>
      <c r="BR307">
        <v>1.56166E-2</v>
      </c>
      <c r="BS307">
        <v>1.8607200000000001E-2</v>
      </c>
      <c r="BT307" s="25">
        <v>-8.6729999999999999E-4</v>
      </c>
      <c r="BU307">
        <v>-1.7365200000000001E-2</v>
      </c>
      <c r="BV307">
        <v>-3.23547E-2</v>
      </c>
      <c r="BW307">
        <v>-3.6434099999999997E-2</v>
      </c>
      <c r="BX307">
        <v>-9.7234999999999995E-3</v>
      </c>
      <c r="BY307">
        <v>1.9203E-3</v>
      </c>
      <c r="BZ307">
        <v>1.6682700000000002E-2</v>
      </c>
      <c r="CA307">
        <v>2.4668900000000001E-2</v>
      </c>
      <c r="CB307">
        <v>5.2539099999999998E-2</v>
      </c>
      <c r="CC307">
        <v>5.8685800000000003E-2</v>
      </c>
      <c r="CD307">
        <v>5.4364700000000002E-2</v>
      </c>
      <c r="CE307">
        <v>4.4416499999999998E-2</v>
      </c>
      <c r="CF307">
        <v>1.4854900000000001E-2</v>
      </c>
      <c r="CG307">
        <v>1.47025E-2</v>
      </c>
      <c r="CH307">
        <v>3.8852000000000001E-3</v>
      </c>
      <c r="CI307">
        <v>5.0632999999999997E-3</v>
      </c>
      <c r="CJ307">
        <v>5.6357000000000004E-3</v>
      </c>
      <c r="CK307">
        <v>8.0671000000000007E-3</v>
      </c>
      <c r="CL307">
        <v>5.9270000000000004E-4</v>
      </c>
      <c r="CM307">
        <v>5.867E-4</v>
      </c>
      <c r="CN307">
        <v>6.5640000000000002E-4</v>
      </c>
      <c r="CO307">
        <v>6.5099999999999999E-4</v>
      </c>
      <c r="CP307">
        <v>5.9559999999999995E-4</v>
      </c>
      <c r="CQ307">
        <v>5.4489999999999996E-4</v>
      </c>
      <c r="CR307">
        <v>4.8309999999999998E-4</v>
      </c>
      <c r="CS307">
        <v>3.2519999999999999E-4</v>
      </c>
      <c r="CT307">
        <v>1.683E-4</v>
      </c>
      <c r="CU307" s="25">
        <v>7.1899999999999999E-5</v>
      </c>
      <c r="CV307" s="25">
        <v>1.9599999999999999E-5</v>
      </c>
      <c r="CW307" s="25">
        <v>6.3899999999999998E-6</v>
      </c>
      <c r="CX307" s="25">
        <v>2.8200000000000001E-5</v>
      </c>
      <c r="CY307">
        <v>2.018E-4</v>
      </c>
      <c r="CZ307">
        <v>3.701E-4</v>
      </c>
      <c r="DA307">
        <v>5.1829999999999997E-4</v>
      </c>
      <c r="DB307">
        <v>7.4660000000000004E-4</v>
      </c>
      <c r="DC307">
        <v>9.4459999999999998E-4</v>
      </c>
      <c r="DD307">
        <v>1.0016000000000001E-3</v>
      </c>
      <c r="DE307">
        <v>8.7790000000000003E-4</v>
      </c>
      <c r="DF307">
        <v>6.4780000000000003E-4</v>
      </c>
      <c r="DG307">
        <v>6.4360000000000003E-4</v>
      </c>
      <c r="DH307">
        <v>5.9900000000000003E-4</v>
      </c>
      <c r="DI307">
        <v>5.9730000000000004E-4</v>
      </c>
    </row>
    <row r="308" spans="1:113" x14ac:dyDescent="0.25">
      <c r="A308" t="str">
        <f t="shared" si="5"/>
        <v>Stockton_All_All_All_All_0 to 20 kW_44062</v>
      </c>
      <c r="B308" t="s">
        <v>155</v>
      </c>
      <c r="C308" t="s">
        <v>237</v>
      </c>
      <c r="D308" t="s">
        <v>238</v>
      </c>
      <c r="E308" t="s">
        <v>2</v>
      </c>
      <c r="F308" t="s">
        <v>2</v>
      </c>
      <c r="G308" t="s">
        <v>2</v>
      </c>
      <c r="H308" t="s">
        <v>2</v>
      </c>
      <c r="I308" t="s">
        <v>208</v>
      </c>
      <c r="J308" s="11">
        <v>44062</v>
      </c>
      <c r="K308">
        <v>15</v>
      </c>
      <c r="L308">
        <v>18</v>
      </c>
      <c r="M308">
        <v>8515</v>
      </c>
      <c r="N308">
        <v>0</v>
      </c>
      <c r="O308">
        <v>0</v>
      </c>
      <c r="P308">
        <v>0</v>
      </c>
      <c r="Q308">
        <v>0</v>
      </c>
      <c r="R308">
        <v>1.4521869999999999</v>
      </c>
      <c r="S308">
        <v>1.402617</v>
      </c>
      <c r="T308">
        <v>1.3713900000000001</v>
      </c>
      <c r="U308">
        <v>1.3362339999999999</v>
      </c>
      <c r="V308">
        <v>1.3478319999999999</v>
      </c>
      <c r="W308">
        <v>1.3702220000000001</v>
      </c>
      <c r="X308">
        <v>1.4278999999999999</v>
      </c>
      <c r="Y308">
        <v>1.4929539999999999</v>
      </c>
      <c r="Z308">
        <v>1.747827</v>
      </c>
      <c r="AA308">
        <v>2.0202059999999999</v>
      </c>
      <c r="AB308">
        <v>2.16432</v>
      </c>
      <c r="AC308">
        <v>2.268802</v>
      </c>
      <c r="AD308">
        <v>2.2907280000000001</v>
      </c>
      <c r="AE308">
        <v>2.3719769999999998</v>
      </c>
      <c r="AF308">
        <v>2.3580890000000001</v>
      </c>
      <c r="AG308">
        <v>2.3443329999999998</v>
      </c>
      <c r="AH308">
        <v>2.2303419999999998</v>
      </c>
      <c r="AI308">
        <v>1.9073869999999999</v>
      </c>
      <c r="AJ308">
        <v>1.6798979999999999</v>
      </c>
      <c r="AK308">
        <v>1.6160620000000001</v>
      </c>
      <c r="AL308">
        <v>1.6701760000000001</v>
      </c>
      <c r="AM308">
        <v>1.5554049999999999</v>
      </c>
      <c r="AN308">
        <v>1.468143</v>
      </c>
      <c r="AO308">
        <v>1.384943</v>
      </c>
      <c r="AP308">
        <v>83.178550000000001</v>
      </c>
      <c r="AQ308">
        <v>83.738630000000001</v>
      </c>
      <c r="AR308">
        <v>82.500690000000006</v>
      </c>
      <c r="AS308">
        <v>81.106800000000007</v>
      </c>
      <c r="AT308">
        <v>80.186430000000001</v>
      </c>
      <c r="AU308">
        <v>79.704130000000006</v>
      </c>
      <c r="AV308">
        <v>78.459559999999996</v>
      </c>
      <c r="AW308">
        <v>78.785240000000002</v>
      </c>
      <c r="AX308">
        <v>80.234039999999993</v>
      </c>
      <c r="AY308">
        <v>83.393479999999997</v>
      </c>
      <c r="AZ308">
        <v>86.272360000000006</v>
      </c>
      <c r="BA308">
        <v>90.824640000000002</v>
      </c>
      <c r="BB308">
        <v>94.221440000000001</v>
      </c>
      <c r="BC308">
        <v>95.744990000000001</v>
      </c>
      <c r="BD308">
        <v>98.184849999999997</v>
      </c>
      <c r="BE308">
        <v>99.543499999999995</v>
      </c>
      <c r="BF308">
        <v>100.4281</v>
      </c>
      <c r="BG308">
        <v>99.108069999999998</v>
      </c>
      <c r="BH308">
        <v>96.985399999999998</v>
      </c>
      <c r="BI308">
        <v>93.994079999999997</v>
      </c>
      <c r="BJ308">
        <v>90.133210000000005</v>
      </c>
      <c r="BK308">
        <v>87.574489999999997</v>
      </c>
      <c r="BL308">
        <v>85.320769999999996</v>
      </c>
      <c r="BM308">
        <v>82.380399999999995</v>
      </c>
      <c r="BN308">
        <v>-4.6129999999999999E-4</v>
      </c>
      <c r="BO308">
        <v>1.31413E-2</v>
      </c>
      <c r="BP308">
        <v>1.0891700000000001E-2</v>
      </c>
      <c r="BQ308">
        <v>1.6148599999999999E-2</v>
      </c>
      <c r="BR308">
        <v>1.5603199999999999E-2</v>
      </c>
      <c r="BS308">
        <v>1.93312E-2</v>
      </c>
      <c r="BT308">
        <v>-7.5639999999999995E-4</v>
      </c>
      <c r="BU308">
        <v>-2.0924600000000002E-2</v>
      </c>
      <c r="BV308">
        <v>-3.2292800000000003E-2</v>
      </c>
      <c r="BW308">
        <v>-2.8095499999999999E-2</v>
      </c>
      <c r="BX308">
        <v>-6.1563E-3</v>
      </c>
      <c r="BY308">
        <v>1.7057999999999999E-3</v>
      </c>
      <c r="BZ308">
        <v>1.45633E-2</v>
      </c>
      <c r="CA308">
        <v>2.06205E-2</v>
      </c>
      <c r="CB308">
        <v>4.6410199999999999E-2</v>
      </c>
      <c r="CC308">
        <v>5.25365E-2</v>
      </c>
      <c r="CD308">
        <v>4.9914399999999998E-2</v>
      </c>
      <c r="CE308">
        <v>3.8010500000000003E-2</v>
      </c>
      <c r="CF308">
        <v>1.18797E-2</v>
      </c>
      <c r="CG308">
        <v>9.9518000000000002E-3</v>
      </c>
      <c r="CH308">
        <v>1.4806000000000001E-3</v>
      </c>
      <c r="CI308">
        <v>4.6E-5</v>
      </c>
      <c r="CJ308">
        <v>3.7110000000000002E-4</v>
      </c>
      <c r="CK308">
        <v>1.5303999999999999E-3</v>
      </c>
      <c r="CL308">
        <v>5.507E-4</v>
      </c>
      <c r="CM308">
        <v>5.9509999999999999E-4</v>
      </c>
      <c r="CN308">
        <v>7.1199999999999996E-4</v>
      </c>
      <c r="CO308">
        <v>6.8829999999999998E-4</v>
      </c>
      <c r="CP308">
        <v>5.8799999999999998E-4</v>
      </c>
      <c r="CQ308">
        <v>5.3350000000000001E-4</v>
      </c>
      <c r="CR308">
        <v>4.9399999999999997E-4</v>
      </c>
      <c r="CS308">
        <v>3.4150000000000001E-4</v>
      </c>
      <c r="CT308">
        <v>1.684E-4</v>
      </c>
      <c r="CU308" s="25">
        <v>6.4599999999999998E-5</v>
      </c>
      <c r="CV308" s="25">
        <v>1.5099999999999999E-5</v>
      </c>
      <c r="CW308" s="25">
        <v>5.9699999999999996E-6</v>
      </c>
      <c r="CX308" s="25">
        <v>2.2500000000000001E-5</v>
      </c>
      <c r="CY308">
        <v>1.794E-4</v>
      </c>
      <c r="CZ308">
        <v>3.4049999999999998E-4</v>
      </c>
      <c r="DA308">
        <v>4.8970000000000003E-4</v>
      </c>
      <c r="DB308">
        <v>7.1549999999999999E-4</v>
      </c>
      <c r="DC308">
        <v>8.7060000000000002E-4</v>
      </c>
      <c r="DD308">
        <v>8.9090000000000003E-4</v>
      </c>
      <c r="DE308">
        <v>7.7550000000000004E-4</v>
      </c>
      <c r="DF308">
        <v>5.5489999999999999E-4</v>
      </c>
      <c r="DG308">
        <v>5.6510000000000002E-4</v>
      </c>
      <c r="DH308">
        <v>5.2439999999999995E-4</v>
      </c>
      <c r="DI308">
        <v>5.086E-4</v>
      </c>
    </row>
    <row r="309" spans="1:113" x14ac:dyDescent="0.25">
      <c r="A309" t="str">
        <f t="shared" si="5"/>
        <v>Stockton_All_All_All_All_0 to 20 kW_44080</v>
      </c>
      <c r="B309" t="s">
        <v>155</v>
      </c>
      <c r="C309" t="s">
        <v>237</v>
      </c>
      <c r="D309" t="s">
        <v>238</v>
      </c>
      <c r="E309" t="s">
        <v>2</v>
      </c>
      <c r="F309" t="s">
        <v>2</v>
      </c>
      <c r="G309" t="s">
        <v>2</v>
      </c>
      <c r="H309" t="s">
        <v>2</v>
      </c>
      <c r="I309" t="s">
        <v>208</v>
      </c>
      <c r="J309" s="11">
        <v>44080</v>
      </c>
      <c r="K309">
        <v>15</v>
      </c>
      <c r="L309">
        <v>18</v>
      </c>
      <c r="M309">
        <v>8515</v>
      </c>
      <c r="N309">
        <v>0</v>
      </c>
      <c r="O309">
        <v>0</v>
      </c>
      <c r="P309">
        <v>0</v>
      </c>
      <c r="Q309">
        <v>0</v>
      </c>
      <c r="R309">
        <v>1.35802</v>
      </c>
      <c r="S309">
        <v>1.3044929999999999</v>
      </c>
      <c r="T309">
        <v>1.273293</v>
      </c>
      <c r="U309">
        <v>1.2592540000000001</v>
      </c>
      <c r="V309">
        <v>1.2569809999999999</v>
      </c>
      <c r="W309">
        <v>1.265979</v>
      </c>
      <c r="X309">
        <v>1.247036</v>
      </c>
      <c r="Y309">
        <v>1.1033459999999999</v>
      </c>
      <c r="Z309">
        <v>1.1466320000000001</v>
      </c>
      <c r="AA309">
        <v>1.288662</v>
      </c>
      <c r="AB309">
        <v>1.4765060000000001</v>
      </c>
      <c r="AC309">
        <v>1.5799030000000001</v>
      </c>
      <c r="AD309">
        <v>1.6738550000000001</v>
      </c>
      <c r="AE309">
        <v>1.726701</v>
      </c>
      <c r="AF309">
        <v>1.7745150000000001</v>
      </c>
      <c r="AG309">
        <v>1.797779</v>
      </c>
      <c r="AH309">
        <v>1.8112200000000001</v>
      </c>
      <c r="AI309">
        <v>1.785485</v>
      </c>
      <c r="AJ309">
        <v>1.7347649999999999</v>
      </c>
      <c r="AK309">
        <v>1.762672</v>
      </c>
      <c r="AL309">
        <v>1.772969</v>
      </c>
      <c r="AM309">
        <v>1.6717</v>
      </c>
      <c r="AN309">
        <v>1.5636779999999999</v>
      </c>
      <c r="AO309">
        <v>1.495314</v>
      </c>
      <c r="AP309">
        <v>86.323170000000005</v>
      </c>
      <c r="AQ309">
        <v>82.106279999999998</v>
      </c>
      <c r="AR309">
        <v>80.867260000000002</v>
      </c>
      <c r="AS309">
        <v>80.019030000000001</v>
      </c>
      <c r="AT309">
        <v>78.523120000000006</v>
      </c>
      <c r="AU309">
        <v>77.419690000000003</v>
      </c>
      <c r="AV309">
        <v>76.521299999999997</v>
      </c>
      <c r="AW309">
        <v>75.715140000000005</v>
      </c>
      <c r="AX309">
        <v>77.061390000000003</v>
      </c>
      <c r="AY309">
        <v>82.819050000000004</v>
      </c>
      <c r="AZ309">
        <v>85.675030000000007</v>
      </c>
      <c r="BA309">
        <v>90.902000000000001</v>
      </c>
      <c r="BB309">
        <v>94.816580000000002</v>
      </c>
      <c r="BC309">
        <v>98.280659999999997</v>
      </c>
      <c r="BD309">
        <v>101.94670000000001</v>
      </c>
      <c r="BE309">
        <v>104.6949</v>
      </c>
      <c r="BF309">
        <v>106.2411</v>
      </c>
      <c r="BG309">
        <v>106.37609999999999</v>
      </c>
      <c r="BH309">
        <v>105.5314</v>
      </c>
      <c r="BI309">
        <v>102.97</v>
      </c>
      <c r="BJ309">
        <v>98.520489999999995</v>
      </c>
      <c r="BK309">
        <v>95.127549999999999</v>
      </c>
      <c r="BL309">
        <v>92.811120000000003</v>
      </c>
      <c r="BM309">
        <v>90.296850000000006</v>
      </c>
      <c r="BN309">
        <v>1.2072100000000001E-2</v>
      </c>
      <c r="BO309">
        <v>9.8355999999999999E-3</v>
      </c>
      <c r="BP309">
        <v>8.1467999999999992E-3</v>
      </c>
      <c r="BQ309">
        <v>7.4269999999999996E-3</v>
      </c>
      <c r="BR309">
        <v>6.8389999999999996E-3</v>
      </c>
      <c r="BS309">
        <v>9.9569999999999997E-4</v>
      </c>
      <c r="BT309">
        <v>6.6333E-3</v>
      </c>
      <c r="BU309">
        <v>-3.1516000000000001E-3</v>
      </c>
      <c r="BV309">
        <v>-6.4993000000000004E-3</v>
      </c>
      <c r="BW309">
        <v>-2.9440999999999998E-3</v>
      </c>
      <c r="BX309">
        <v>-1.08384E-2</v>
      </c>
      <c r="BY309">
        <v>3.1202000000000001E-3</v>
      </c>
      <c r="BZ309">
        <v>4.7285000000000001E-3</v>
      </c>
      <c r="CA309">
        <v>3.3841000000000001E-3</v>
      </c>
      <c r="CB309">
        <v>1.14368E-2</v>
      </c>
      <c r="CC309">
        <v>2.5467E-2</v>
      </c>
      <c r="CD309">
        <v>3.4765900000000002E-2</v>
      </c>
      <c r="CE309">
        <v>3.34249E-2</v>
      </c>
      <c r="CF309">
        <v>1.9842599999999998E-2</v>
      </c>
      <c r="CG309">
        <v>2.43787E-2</v>
      </c>
      <c r="CH309">
        <v>1.04005E-2</v>
      </c>
      <c r="CI309">
        <v>1.2282700000000001E-2</v>
      </c>
      <c r="CJ309">
        <v>8.5518E-3</v>
      </c>
      <c r="CK309">
        <v>8.3313999999999992E-3</v>
      </c>
      <c r="CL309">
        <v>1.131E-4</v>
      </c>
      <c r="CM309">
        <v>1.091E-4</v>
      </c>
      <c r="CN309">
        <v>1.0399999999999999E-4</v>
      </c>
      <c r="CO309">
        <v>1.037E-4</v>
      </c>
      <c r="CP309">
        <v>1.0739999999999999E-4</v>
      </c>
      <c r="CQ309">
        <v>1.13E-4</v>
      </c>
      <c r="CR309">
        <v>1.3779999999999999E-4</v>
      </c>
      <c r="CS309">
        <v>1.325E-4</v>
      </c>
      <c r="CT309">
        <v>1.6090000000000001E-4</v>
      </c>
      <c r="CU309" s="25">
        <v>1.1849999999999999E-4</v>
      </c>
      <c r="CV309" s="25">
        <v>3.8399999999999998E-5</v>
      </c>
      <c r="CW309" s="25">
        <v>1.4600000000000001E-5</v>
      </c>
      <c r="CX309" s="25">
        <v>4.1699999999999997E-5</v>
      </c>
      <c r="CY309">
        <v>1.0900000000000001E-4</v>
      </c>
      <c r="CZ309">
        <v>1.5770000000000001E-4</v>
      </c>
      <c r="DA309">
        <v>2.0540000000000001E-4</v>
      </c>
      <c r="DB309">
        <v>2.3819999999999999E-4</v>
      </c>
      <c r="DC309">
        <v>2.4420000000000003E-4</v>
      </c>
      <c r="DD309">
        <v>2.7E-4</v>
      </c>
      <c r="DE309">
        <v>2.0589999999999999E-4</v>
      </c>
      <c r="DF309">
        <v>1.7929999999999999E-4</v>
      </c>
      <c r="DG309">
        <v>2.2269999999999999E-4</v>
      </c>
      <c r="DH309">
        <v>1.9100000000000001E-4</v>
      </c>
      <c r="DI309">
        <v>1.8000000000000001E-4</v>
      </c>
    </row>
    <row r="310" spans="1:113" x14ac:dyDescent="0.25">
      <c r="A310" t="str">
        <f t="shared" si="5"/>
        <v>Stockton_All_All_All_All_0 to 20 kW_2958465</v>
      </c>
      <c r="B310" t="s">
        <v>169</v>
      </c>
      <c r="C310" t="s">
        <v>237</v>
      </c>
      <c r="D310" t="s">
        <v>238</v>
      </c>
      <c r="E310" t="s">
        <v>2</v>
      </c>
      <c r="F310" t="s">
        <v>2</v>
      </c>
      <c r="G310" t="s">
        <v>2</v>
      </c>
      <c r="H310" t="s">
        <v>2</v>
      </c>
      <c r="I310" t="s">
        <v>208</v>
      </c>
      <c r="J310" s="11">
        <v>2958465</v>
      </c>
      <c r="K310">
        <v>15</v>
      </c>
      <c r="L310">
        <v>18</v>
      </c>
      <c r="M310">
        <v>8513.7690000000002</v>
      </c>
      <c r="N310">
        <v>0</v>
      </c>
      <c r="O310">
        <v>0</v>
      </c>
      <c r="P310">
        <v>0</v>
      </c>
      <c r="Q310">
        <v>0</v>
      </c>
      <c r="R310">
        <v>1.320975</v>
      </c>
      <c r="S310">
        <v>1.2735399999999999</v>
      </c>
      <c r="T310">
        <v>1.243077</v>
      </c>
      <c r="U310">
        <v>1.2242839999999999</v>
      </c>
      <c r="V310">
        <v>1.2214069999999999</v>
      </c>
      <c r="W310">
        <v>1.237152</v>
      </c>
      <c r="X310">
        <v>1.1911970000000001</v>
      </c>
      <c r="Y310">
        <v>1.2810900000000001</v>
      </c>
      <c r="Z310">
        <v>1.5601419999999999</v>
      </c>
      <c r="AA310">
        <v>1.8357950000000001</v>
      </c>
      <c r="AB310">
        <v>2.0313400000000001</v>
      </c>
      <c r="AC310">
        <v>2.15795</v>
      </c>
      <c r="AD310">
        <v>2.2208580000000002</v>
      </c>
      <c r="AE310">
        <v>2.2887379999999999</v>
      </c>
      <c r="AF310">
        <v>2.3291230000000001</v>
      </c>
      <c r="AG310">
        <v>2.3134679999999999</v>
      </c>
      <c r="AH310">
        <v>2.2035909999999999</v>
      </c>
      <c r="AI310">
        <v>1.9395819999999999</v>
      </c>
      <c r="AJ310">
        <v>1.7447729999999999</v>
      </c>
      <c r="AK310">
        <v>1.6326130000000001</v>
      </c>
      <c r="AL310">
        <v>1.645437</v>
      </c>
      <c r="AM310">
        <v>1.5762910000000001</v>
      </c>
      <c r="AN310">
        <v>1.4754389999999999</v>
      </c>
      <c r="AO310">
        <v>1.3880399999999999</v>
      </c>
      <c r="AP310">
        <v>79.828699999999998</v>
      </c>
      <c r="AQ310">
        <v>77.891710000000003</v>
      </c>
      <c r="AR310">
        <v>76.369339999999994</v>
      </c>
      <c r="AS310">
        <v>75.130309999999994</v>
      </c>
      <c r="AT310">
        <v>74.026629999999997</v>
      </c>
      <c r="AU310">
        <v>72.893600000000006</v>
      </c>
      <c r="AV310">
        <v>71.897919999999999</v>
      </c>
      <c r="AW310">
        <v>72.399810000000002</v>
      </c>
      <c r="AX310">
        <v>74.946179999999998</v>
      </c>
      <c r="AY310">
        <v>79.080089999999998</v>
      </c>
      <c r="AZ310">
        <v>82.988190000000003</v>
      </c>
      <c r="BA310">
        <v>86.807670000000002</v>
      </c>
      <c r="BB310">
        <v>90.343220000000002</v>
      </c>
      <c r="BC310">
        <v>93.383189999999999</v>
      </c>
      <c r="BD310">
        <v>96.041330000000002</v>
      </c>
      <c r="BE310">
        <v>98.077569999999994</v>
      </c>
      <c r="BF310">
        <v>98.977230000000006</v>
      </c>
      <c r="BG310">
        <v>98.620530000000002</v>
      </c>
      <c r="BH310">
        <v>97.314610000000002</v>
      </c>
      <c r="BI310">
        <v>94.692369999999997</v>
      </c>
      <c r="BJ310">
        <v>90.742410000000007</v>
      </c>
      <c r="BK310">
        <v>87.01249</v>
      </c>
      <c r="BL310">
        <v>83.984769999999997</v>
      </c>
      <c r="BM310">
        <v>81.767979999999994</v>
      </c>
      <c r="BN310">
        <v>-1.6329999999999999E-3</v>
      </c>
      <c r="BO310">
        <v>2.6580000000000002E-3</v>
      </c>
      <c r="BP310">
        <v>2.4491000000000001E-3</v>
      </c>
      <c r="BQ310">
        <v>4.6946999999999996E-3</v>
      </c>
      <c r="BR310">
        <v>6.1909E-3</v>
      </c>
      <c r="BS310">
        <v>3.8798000000000001E-3</v>
      </c>
      <c r="BT310">
        <v>-1.3125999999999999E-3</v>
      </c>
      <c r="BU310">
        <v>-6.3803999999999996E-3</v>
      </c>
      <c r="BV310">
        <v>-1.27653E-2</v>
      </c>
      <c r="BW310">
        <v>-1.10873E-2</v>
      </c>
      <c r="BX310">
        <v>-5.058E-3</v>
      </c>
      <c r="BY310">
        <v>1.8845999999999999E-3</v>
      </c>
      <c r="BZ310">
        <v>1.0442099999999999E-2</v>
      </c>
      <c r="CA310">
        <v>1.6794400000000001E-2</v>
      </c>
      <c r="CB310">
        <v>4.0402500000000001E-2</v>
      </c>
      <c r="CC310">
        <v>5.1356400000000003E-2</v>
      </c>
      <c r="CD310">
        <v>4.8887300000000002E-2</v>
      </c>
      <c r="CE310">
        <v>3.8048600000000002E-2</v>
      </c>
      <c r="CF310">
        <v>1.27303E-2</v>
      </c>
      <c r="CG310">
        <v>1.2529800000000001E-2</v>
      </c>
      <c r="CH310">
        <v>1.034E-3</v>
      </c>
      <c r="CI310">
        <v>3.4799999999999999E-5</v>
      </c>
      <c r="CJ310">
        <v>-5.4810000000000004E-4</v>
      </c>
      <c r="CK310">
        <v>6.9830000000000001E-4</v>
      </c>
      <c r="CL310">
        <v>3.6900000000000002E-5</v>
      </c>
      <c r="CM310">
        <v>3.6999999999999998E-5</v>
      </c>
      <c r="CN310">
        <v>4.2500000000000003E-5</v>
      </c>
      <c r="CO310">
        <v>4.07E-5</v>
      </c>
      <c r="CP310">
        <v>3.5899999999999998E-5</v>
      </c>
      <c r="CQ310">
        <v>3.3200000000000001E-5</v>
      </c>
      <c r="CR310">
        <v>2.9499999999999999E-5</v>
      </c>
      <c r="CS310">
        <v>2.0299999999999999E-5</v>
      </c>
      <c r="CT310">
        <v>1.1399999999999999E-5</v>
      </c>
      <c r="CU310" s="25">
        <v>5.1800000000000004E-6</v>
      </c>
      <c r="CV310" s="25">
        <v>1.4300000000000001E-6</v>
      </c>
      <c r="CW310" s="25">
        <v>5.1600000000000001E-7</v>
      </c>
      <c r="CX310" s="25">
        <v>2.0899999999999999E-6</v>
      </c>
      <c r="CY310">
        <v>1.3699999999999999E-5</v>
      </c>
      <c r="CZ310">
        <v>2.4899999999999999E-5</v>
      </c>
      <c r="DA310">
        <v>3.57E-5</v>
      </c>
      <c r="DB310">
        <v>5.13E-5</v>
      </c>
      <c r="DC310">
        <v>6.3600000000000001E-5</v>
      </c>
      <c r="DD310">
        <v>6.6500000000000004E-5</v>
      </c>
      <c r="DE310">
        <v>5.8199999999999998E-5</v>
      </c>
      <c r="DF310">
        <v>4.32E-5</v>
      </c>
      <c r="DG310">
        <v>4.2799999999999997E-5</v>
      </c>
      <c r="DH310">
        <v>3.8999999999999999E-5</v>
      </c>
      <c r="DI310">
        <v>3.8899999999999997E-5</v>
      </c>
    </row>
    <row r="311" spans="1:113" x14ac:dyDescent="0.25">
      <c r="A311" t="str">
        <f t="shared" si="5"/>
        <v>All_1. Agriculture, Mining &amp; Construction_All_All_All_20 to 199.99 kW_43978</v>
      </c>
      <c r="B311" t="s">
        <v>155</v>
      </c>
      <c r="C311" t="s">
        <v>240</v>
      </c>
      <c r="D311" t="s">
        <v>2</v>
      </c>
      <c r="E311" t="s">
        <v>36</v>
      </c>
      <c r="F311" t="s">
        <v>2</v>
      </c>
      <c r="G311" t="s">
        <v>2</v>
      </c>
      <c r="H311" t="s">
        <v>2</v>
      </c>
      <c r="I311" t="s">
        <v>239</v>
      </c>
      <c r="J311" s="11">
        <v>43978</v>
      </c>
      <c r="K311">
        <v>15</v>
      </c>
      <c r="L311">
        <v>18</v>
      </c>
      <c r="M311">
        <v>592</v>
      </c>
      <c r="N311">
        <v>0</v>
      </c>
      <c r="O311">
        <v>0</v>
      </c>
      <c r="P311">
        <v>0</v>
      </c>
      <c r="Q311">
        <v>0</v>
      </c>
      <c r="R311">
        <v>20.021999999999998</v>
      </c>
      <c r="S311">
        <v>18.897449999999999</v>
      </c>
      <c r="T311">
        <v>18.9819</v>
      </c>
      <c r="U311">
        <v>18.850629999999999</v>
      </c>
      <c r="V311">
        <v>19.99699</v>
      </c>
      <c r="W311">
        <v>22.51782</v>
      </c>
      <c r="X311">
        <v>25.517779999999998</v>
      </c>
      <c r="Y311">
        <v>29.266169999999999</v>
      </c>
      <c r="Z311">
        <v>31.317969999999999</v>
      </c>
      <c r="AA311">
        <v>31.759119999999999</v>
      </c>
      <c r="AB311">
        <v>32.553710000000002</v>
      </c>
      <c r="AC311">
        <v>31.53369</v>
      </c>
      <c r="AD311">
        <v>30.171469999999999</v>
      </c>
      <c r="AE311">
        <v>29.72776</v>
      </c>
      <c r="AF311">
        <v>26.848220000000001</v>
      </c>
      <c r="AG311">
        <v>25.7989</v>
      </c>
      <c r="AH311">
        <v>23.408000000000001</v>
      </c>
      <c r="AI311">
        <v>21.727150000000002</v>
      </c>
      <c r="AJ311">
        <v>22.997219999999999</v>
      </c>
      <c r="AK311">
        <v>23.624890000000001</v>
      </c>
      <c r="AL311">
        <v>24.029969999999999</v>
      </c>
      <c r="AM311">
        <v>22.212890000000002</v>
      </c>
      <c r="AN311">
        <v>20.809570000000001</v>
      </c>
      <c r="AO311">
        <v>20.232530000000001</v>
      </c>
      <c r="AP311">
        <v>80.108729999999994</v>
      </c>
      <c r="AQ311">
        <v>79.528630000000007</v>
      </c>
      <c r="AR311">
        <v>77.283349999999999</v>
      </c>
      <c r="AS311">
        <v>75.605360000000005</v>
      </c>
      <c r="AT311">
        <v>74.027929999999998</v>
      </c>
      <c r="AU311">
        <v>72.709620000000001</v>
      </c>
      <c r="AV311">
        <v>72.407390000000007</v>
      </c>
      <c r="AW311">
        <v>74.851969999999994</v>
      </c>
      <c r="AX311">
        <v>79.140090000000001</v>
      </c>
      <c r="AY311">
        <v>83.649990000000003</v>
      </c>
      <c r="AZ311">
        <v>87.091149999999999</v>
      </c>
      <c r="BA311">
        <v>90.222160000000002</v>
      </c>
      <c r="BB311">
        <v>93.621660000000006</v>
      </c>
      <c r="BC311">
        <v>96.034440000000004</v>
      </c>
      <c r="BD311">
        <v>98.058260000000004</v>
      </c>
      <c r="BE311">
        <v>98.691339999999997</v>
      </c>
      <c r="BF311">
        <v>99.388990000000007</v>
      </c>
      <c r="BG311">
        <v>99.492639999999994</v>
      </c>
      <c r="BH311">
        <v>98.568539999999999</v>
      </c>
      <c r="BI311">
        <v>96.311340000000001</v>
      </c>
      <c r="BJ311">
        <v>92.398139999999998</v>
      </c>
      <c r="BK311">
        <v>87.94623</v>
      </c>
      <c r="BL311">
        <v>84.593860000000006</v>
      </c>
      <c r="BM311">
        <v>82.125439999999998</v>
      </c>
      <c r="BN311">
        <v>0.81230440000000004</v>
      </c>
      <c r="BO311">
        <v>1.0759529999999999</v>
      </c>
      <c r="BP311">
        <v>1.129175</v>
      </c>
      <c r="BQ311">
        <v>1.2370019999999999</v>
      </c>
      <c r="BR311">
        <v>1.131445</v>
      </c>
      <c r="BS311">
        <v>0.85032209999999997</v>
      </c>
      <c r="BT311">
        <v>0.90395899999999996</v>
      </c>
      <c r="BU311">
        <v>0.48672159999999998</v>
      </c>
      <c r="BV311">
        <v>0.46661720000000001</v>
      </c>
      <c r="BW311">
        <v>0.18911620000000001</v>
      </c>
      <c r="BX311">
        <v>0.1747061</v>
      </c>
      <c r="BY311">
        <v>3.3786700000000003E-2</v>
      </c>
      <c r="BZ311">
        <v>-0.19261429999999999</v>
      </c>
      <c r="CA311">
        <v>0.74342719999999995</v>
      </c>
      <c r="CB311">
        <v>3.2568239999999999</v>
      </c>
      <c r="CC311">
        <v>2.7308180000000002</v>
      </c>
      <c r="CD311">
        <v>2.6298170000000001</v>
      </c>
      <c r="CE311">
        <v>2.5227580000000001</v>
      </c>
      <c r="CF311">
        <v>1.4782709999999999</v>
      </c>
      <c r="CG311">
        <v>0.45659240000000001</v>
      </c>
      <c r="CH311">
        <v>2.20384E-2</v>
      </c>
      <c r="CI311">
        <v>-9.2825500000000005E-2</v>
      </c>
      <c r="CJ311">
        <v>0.1005819</v>
      </c>
      <c r="CK311">
        <v>0.23257990000000001</v>
      </c>
      <c r="CL311">
        <v>0.1343116</v>
      </c>
      <c r="CM311">
        <v>0.14278150000000001</v>
      </c>
      <c r="CN311">
        <v>0.15123439999999999</v>
      </c>
      <c r="CO311">
        <v>0.14869099999999999</v>
      </c>
      <c r="CP311">
        <v>0.13099769999999999</v>
      </c>
      <c r="CQ311">
        <v>9.9494899999999997E-2</v>
      </c>
      <c r="CR311">
        <v>0.13317370000000001</v>
      </c>
      <c r="CS311">
        <v>0.1134134</v>
      </c>
      <c r="CT311">
        <v>6.3861699999999993E-2</v>
      </c>
      <c r="CU311" s="25">
        <v>3.6173900000000002E-2</v>
      </c>
      <c r="CV311" s="25">
        <v>1.41171E-2</v>
      </c>
      <c r="CW311" s="25">
        <v>5.2830999999999998E-3</v>
      </c>
      <c r="CX311" s="25">
        <v>1.9881200000000002E-2</v>
      </c>
      <c r="CY311">
        <v>3.8343299999999997E-2</v>
      </c>
      <c r="CZ311">
        <v>0.1063506</v>
      </c>
      <c r="DA311">
        <v>0.1065287</v>
      </c>
      <c r="DB311">
        <v>0.1066184</v>
      </c>
      <c r="DC311">
        <v>0.1100821</v>
      </c>
      <c r="DD311">
        <v>5.9014299999999999E-2</v>
      </c>
      <c r="DE311">
        <v>3.5747399999999999E-2</v>
      </c>
      <c r="DF311">
        <v>2.0056999999999998E-2</v>
      </c>
      <c r="DG311">
        <v>2.4069E-3</v>
      </c>
      <c r="DH311">
        <v>2.3423099999999999E-2</v>
      </c>
      <c r="DI311">
        <v>3.3649800000000001E-2</v>
      </c>
    </row>
    <row r="312" spans="1:113" x14ac:dyDescent="0.25">
      <c r="A312" t="str">
        <f t="shared" si="5"/>
        <v>All_1. Agriculture, Mining &amp; Construction_All_All_All_20 to 199.99 kW_44006</v>
      </c>
      <c r="B312" t="s">
        <v>155</v>
      </c>
      <c r="C312" t="s">
        <v>240</v>
      </c>
      <c r="D312" t="s">
        <v>2</v>
      </c>
      <c r="E312" t="s">
        <v>36</v>
      </c>
      <c r="F312" t="s">
        <v>2</v>
      </c>
      <c r="G312" t="s">
        <v>2</v>
      </c>
      <c r="H312" t="s">
        <v>2</v>
      </c>
      <c r="I312" t="s">
        <v>239</v>
      </c>
      <c r="J312" s="11">
        <v>44006</v>
      </c>
      <c r="K312">
        <v>15</v>
      </c>
      <c r="L312">
        <v>18</v>
      </c>
      <c r="M312">
        <v>596</v>
      </c>
      <c r="N312">
        <v>0</v>
      </c>
      <c r="O312">
        <v>0</v>
      </c>
      <c r="P312">
        <v>0</v>
      </c>
      <c r="Q312">
        <v>0</v>
      </c>
      <c r="R312">
        <v>21.983889999999999</v>
      </c>
      <c r="S312">
        <v>21.269400000000001</v>
      </c>
      <c r="T312">
        <v>21.049579999999999</v>
      </c>
      <c r="U312">
        <v>20.53369</v>
      </c>
      <c r="V312">
        <v>21.262499999999999</v>
      </c>
      <c r="W312">
        <v>23.055980000000002</v>
      </c>
      <c r="X312">
        <v>25.386289999999999</v>
      </c>
      <c r="Y312">
        <v>28.168800000000001</v>
      </c>
      <c r="Z312">
        <v>29.499600000000001</v>
      </c>
      <c r="AA312">
        <v>30.24278</v>
      </c>
      <c r="AB312">
        <v>29.724620000000002</v>
      </c>
      <c r="AC312">
        <v>29.20918</v>
      </c>
      <c r="AD312">
        <v>28.528310000000001</v>
      </c>
      <c r="AE312">
        <v>28.779610000000002</v>
      </c>
      <c r="AF312">
        <v>24.458960000000001</v>
      </c>
      <c r="AG312">
        <v>23.011810000000001</v>
      </c>
      <c r="AH312">
        <v>21.290990000000001</v>
      </c>
      <c r="AI312">
        <v>19.362439999999999</v>
      </c>
      <c r="AJ312">
        <v>21.33465</v>
      </c>
      <c r="AK312">
        <v>22.006640000000001</v>
      </c>
      <c r="AL312">
        <v>23.181149999999999</v>
      </c>
      <c r="AM312">
        <v>23.37405</v>
      </c>
      <c r="AN312">
        <v>22.57695</v>
      </c>
      <c r="AO312">
        <v>21.89706</v>
      </c>
      <c r="AP312">
        <v>80.271559999999994</v>
      </c>
      <c r="AQ312">
        <v>78.417829999999995</v>
      </c>
      <c r="AR312">
        <v>75.849879999999999</v>
      </c>
      <c r="AS312">
        <v>73.996409999999997</v>
      </c>
      <c r="AT312">
        <v>72.857309999999998</v>
      </c>
      <c r="AU312">
        <v>71.82199</v>
      </c>
      <c r="AV312">
        <v>71.057130000000001</v>
      </c>
      <c r="AW312">
        <v>71.788439999999994</v>
      </c>
      <c r="AX312">
        <v>75.128</v>
      </c>
      <c r="AY312">
        <v>78.909369999999996</v>
      </c>
      <c r="AZ312">
        <v>81.951710000000006</v>
      </c>
      <c r="BA312">
        <v>86.087249999999997</v>
      </c>
      <c r="BB312">
        <v>89.126410000000007</v>
      </c>
      <c r="BC312">
        <v>92.068610000000007</v>
      </c>
      <c r="BD312">
        <v>94.793719999999993</v>
      </c>
      <c r="BE312">
        <v>96.666089999999997</v>
      </c>
      <c r="BF312">
        <v>97.182320000000004</v>
      </c>
      <c r="BG312">
        <v>97.674859999999995</v>
      </c>
      <c r="BH312">
        <v>96.913269999999997</v>
      </c>
      <c r="BI312">
        <v>95.098749999999995</v>
      </c>
      <c r="BJ312">
        <v>91.988919999999993</v>
      </c>
      <c r="BK312">
        <v>88.381649999999993</v>
      </c>
      <c r="BL312">
        <v>85.338980000000006</v>
      </c>
      <c r="BM312">
        <v>82.695809999999994</v>
      </c>
      <c r="BN312">
        <v>1.0518609999999999</v>
      </c>
      <c r="BO312">
        <v>1.413862</v>
      </c>
      <c r="BP312">
        <v>1.4592890000000001</v>
      </c>
      <c r="BQ312">
        <v>1.7444329999999999</v>
      </c>
      <c r="BR312">
        <v>1.656485</v>
      </c>
      <c r="BS312">
        <v>1.2609159999999999</v>
      </c>
      <c r="BT312">
        <v>1.4182520000000001</v>
      </c>
      <c r="BU312">
        <v>0.8452712</v>
      </c>
      <c r="BV312">
        <v>0.53797229999999996</v>
      </c>
      <c r="BW312">
        <v>0.1320191</v>
      </c>
      <c r="BX312">
        <v>-9.8945000000000005E-3</v>
      </c>
      <c r="BY312">
        <v>-6.8971500000000005E-2</v>
      </c>
      <c r="BZ312">
        <v>9.7258700000000003E-2</v>
      </c>
      <c r="CA312">
        <v>0.79142999999999997</v>
      </c>
      <c r="CB312">
        <v>2.9118580000000001</v>
      </c>
      <c r="CC312">
        <v>2.4858280000000001</v>
      </c>
      <c r="CD312">
        <v>2.184761</v>
      </c>
      <c r="CE312">
        <v>2.377656</v>
      </c>
      <c r="CF312">
        <v>1.089847</v>
      </c>
      <c r="CG312">
        <v>0.26919270000000001</v>
      </c>
      <c r="CH312">
        <v>-8.6867299999999995E-2</v>
      </c>
      <c r="CI312">
        <v>-0.218057</v>
      </c>
      <c r="CJ312">
        <v>0.32098100000000002</v>
      </c>
      <c r="CK312">
        <v>0.39501750000000002</v>
      </c>
      <c r="CL312">
        <v>0.1277954</v>
      </c>
      <c r="CM312">
        <v>0.1381713</v>
      </c>
      <c r="CN312">
        <v>0.13626559999999999</v>
      </c>
      <c r="CO312">
        <v>0.1327924</v>
      </c>
      <c r="CP312">
        <v>0.1239826</v>
      </c>
      <c r="CQ312">
        <v>0.1094638</v>
      </c>
      <c r="CR312">
        <v>0.1022074</v>
      </c>
      <c r="CS312">
        <v>7.4274199999999999E-2</v>
      </c>
      <c r="CT312">
        <v>4.8680800000000003E-2</v>
      </c>
      <c r="CU312">
        <v>2.7331600000000001E-2</v>
      </c>
      <c r="CV312" s="25">
        <v>1.26251E-2</v>
      </c>
      <c r="CW312" s="25">
        <v>6.8002000000000002E-3</v>
      </c>
      <c r="CX312" s="25">
        <v>1.7433799999999999E-2</v>
      </c>
      <c r="CY312">
        <v>2.90335E-2</v>
      </c>
      <c r="CZ312">
        <v>8.3397399999999997E-2</v>
      </c>
      <c r="DA312">
        <v>9.7649700000000006E-2</v>
      </c>
      <c r="DB312">
        <v>9.3021699999999999E-2</v>
      </c>
      <c r="DC312">
        <v>9.0175599999999995E-2</v>
      </c>
      <c r="DD312">
        <v>3.5436299999999997E-2</v>
      </c>
      <c r="DE312">
        <v>1.5943100000000002E-2</v>
      </c>
      <c r="DF312">
        <v>5.0825999999999996E-3</v>
      </c>
      <c r="DG312">
        <v>1.8025999999999999E-3</v>
      </c>
      <c r="DH312">
        <v>7.5395000000000002E-3</v>
      </c>
      <c r="DI312">
        <v>1.43517E-2</v>
      </c>
    </row>
    <row r="313" spans="1:113" x14ac:dyDescent="0.25">
      <c r="A313" t="str">
        <f t="shared" si="5"/>
        <v>All_1. Agriculture, Mining &amp; Construction_All_All_All_20 to 199.99 kW_44007</v>
      </c>
      <c r="B313" t="s">
        <v>155</v>
      </c>
      <c r="C313" t="s">
        <v>240</v>
      </c>
      <c r="D313" t="s">
        <v>2</v>
      </c>
      <c r="E313" t="s">
        <v>36</v>
      </c>
      <c r="F313" t="s">
        <v>2</v>
      </c>
      <c r="G313" t="s">
        <v>2</v>
      </c>
      <c r="H313" t="s">
        <v>2</v>
      </c>
      <c r="I313" t="s">
        <v>239</v>
      </c>
      <c r="J313" s="11">
        <v>44007</v>
      </c>
      <c r="K313">
        <v>15</v>
      </c>
      <c r="L313">
        <v>18</v>
      </c>
      <c r="M313">
        <v>596</v>
      </c>
      <c r="N313">
        <v>0</v>
      </c>
      <c r="O313">
        <v>0</v>
      </c>
      <c r="P313">
        <v>0</v>
      </c>
      <c r="Q313">
        <v>0</v>
      </c>
      <c r="R313">
        <v>21.60033</v>
      </c>
      <c r="S313">
        <v>21.134460000000001</v>
      </c>
      <c r="T313">
        <v>20.789239999999999</v>
      </c>
      <c r="U313">
        <v>20.992709999999999</v>
      </c>
      <c r="V313">
        <v>21.87642</v>
      </c>
      <c r="W313">
        <v>23.519490000000001</v>
      </c>
      <c r="X313">
        <v>26.102129999999999</v>
      </c>
      <c r="Y313">
        <v>29.232710000000001</v>
      </c>
      <c r="Z313">
        <v>30.666409999999999</v>
      </c>
      <c r="AA313">
        <v>30.665800000000001</v>
      </c>
      <c r="AB313">
        <v>30.31231</v>
      </c>
      <c r="AC313">
        <v>30.138770000000001</v>
      </c>
      <c r="AD313">
        <v>29.419029999999999</v>
      </c>
      <c r="AE313">
        <v>28.970839999999999</v>
      </c>
      <c r="AF313">
        <v>24.786860000000001</v>
      </c>
      <c r="AG313">
        <v>23.44481</v>
      </c>
      <c r="AH313">
        <v>21.81889</v>
      </c>
      <c r="AI313">
        <v>19.886089999999999</v>
      </c>
      <c r="AJ313">
        <v>21.895379999999999</v>
      </c>
      <c r="AK313">
        <v>23.142399999999999</v>
      </c>
      <c r="AL313">
        <v>24.58371</v>
      </c>
      <c r="AM313">
        <v>23.968979999999998</v>
      </c>
      <c r="AN313">
        <v>23.225069999999999</v>
      </c>
      <c r="AO313">
        <v>22.667940000000002</v>
      </c>
      <c r="AP313">
        <v>80.198710000000005</v>
      </c>
      <c r="AQ313">
        <v>78.214280000000002</v>
      </c>
      <c r="AR313">
        <v>76.396330000000006</v>
      </c>
      <c r="AS313">
        <v>75.217029999999994</v>
      </c>
      <c r="AT313">
        <v>73.689189999999996</v>
      </c>
      <c r="AU313">
        <v>72.760890000000003</v>
      </c>
      <c r="AV313">
        <v>71.842470000000006</v>
      </c>
      <c r="AW313">
        <v>73.181160000000006</v>
      </c>
      <c r="AX313">
        <v>76.061490000000006</v>
      </c>
      <c r="AY313">
        <v>79.847250000000003</v>
      </c>
      <c r="AZ313">
        <v>83.47654</v>
      </c>
      <c r="BA313">
        <v>86.870559999999998</v>
      </c>
      <c r="BB313">
        <v>90.017439999999993</v>
      </c>
      <c r="BC313">
        <v>92.989270000000005</v>
      </c>
      <c r="BD313">
        <v>95.293390000000002</v>
      </c>
      <c r="BE313">
        <v>97.079220000000007</v>
      </c>
      <c r="BF313">
        <v>98.304990000000004</v>
      </c>
      <c r="BG313">
        <v>98.312889999999996</v>
      </c>
      <c r="BH313">
        <v>97.171049999999994</v>
      </c>
      <c r="BI313">
        <v>94.32244</v>
      </c>
      <c r="BJ313">
        <v>90.969909999999999</v>
      </c>
      <c r="BK313">
        <v>86.94144</v>
      </c>
      <c r="BL313">
        <v>83.779920000000004</v>
      </c>
      <c r="BM313">
        <v>81.690629999999999</v>
      </c>
      <c r="BN313">
        <v>0.75455709999999998</v>
      </c>
      <c r="BO313">
        <v>1.06362</v>
      </c>
      <c r="BP313">
        <v>1.104579</v>
      </c>
      <c r="BQ313">
        <v>1.1821360000000001</v>
      </c>
      <c r="BR313">
        <v>1.0477639999999999</v>
      </c>
      <c r="BS313">
        <v>0.81332800000000005</v>
      </c>
      <c r="BT313">
        <v>0.83008780000000004</v>
      </c>
      <c r="BU313">
        <v>0.52543930000000005</v>
      </c>
      <c r="BV313">
        <v>0.51468760000000002</v>
      </c>
      <c r="BW313">
        <v>0.25968200000000002</v>
      </c>
      <c r="BX313">
        <v>0.17901819999999999</v>
      </c>
      <c r="BY313">
        <v>4.6738799999999997E-2</v>
      </c>
      <c r="BZ313">
        <v>-0.2101624</v>
      </c>
      <c r="CA313">
        <v>0.57377880000000003</v>
      </c>
      <c r="CB313">
        <v>2.7848579999999998</v>
      </c>
      <c r="CC313">
        <v>2.4630299999999998</v>
      </c>
      <c r="CD313">
        <v>2.3931580000000001</v>
      </c>
      <c r="CE313">
        <v>2.3400120000000002</v>
      </c>
      <c r="CF313">
        <v>1.3685080000000001</v>
      </c>
      <c r="CG313">
        <v>0.39235930000000002</v>
      </c>
      <c r="CH313">
        <v>7.7608E-3</v>
      </c>
      <c r="CI313">
        <v>-8.1354599999999999E-2</v>
      </c>
      <c r="CJ313">
        <v>9.8205600000000004E-2</v>
      </c>
      <c r="CK313">
        <v>0.2332755</v>
      </c>
      <c r="CL313" s="25">
        <v>0.1381347</v>
      </c>
      <c r="CM313" s="25">
        <v>0.13799829999999999</v>
      </c>
      <c r="CN313" s="25">
        <v>0.1374166</v>
      </c>
      <c r="CO313" s="25">
        <v>0.14999299999999999</v>
      </c>
      <c r="CP313" s="25">
        <v>0.14632310000000001</v>
      </c>
      <c r="CQ313" s="25">
        <v>0.11982719999999999</v>
      </c>
      <c r="CR313" s="25">
        <v>0.1101086</v>
      </c>
      <c r="CS313" s="25">
        <v>7.5876899999999997E-2</v>
      </c>
      <c r="CT313" s="25">
        <v>4.0242300000000002E-2</v>
      </c>
      <c r="CU313" s="25">
        <v>2.4967E-2</v>
      </c>
      <c r="CV313" s="25">
        <v>1.2472799999999999E-2</v>
      </c>
      <c r="CW313" s="25">
        <v>7.2505E-3</v>
      </c>
      <c r="CX313" s="25">
        <v>1.4536E-2</v>
      </c>
      <c r="CY313" s="25">
        <v>2.8554699999999999E-2</v>
      </c>
      <c r="CZ313" s="25">
        <v>8.6441699999999996E-2</v>
      </c>
      <c r="DA313" s="25">
        <v>9.2300699999999999E-2</v>
      </c>
      <c r="DB313" s="25">
        <v>9.1777499999999998E-2</v>
      </c>
      <c r="DC313" s="25">
        <v>9.1633099999999995E-2</v>
      </c>
      <c r="DD313" s="25">
        <v>3.9701100000000003E-2</v>
      </c>
      <c r="DE313" s="25">
        <v>2.00708E-2</v>
      </c>
      <c r="DF313" s="25">
        <v>4.9756000000000002E-3</v>
      </c>
      <c r="DG313" s="25">
        <v>1.7821E-3</v>
      </c>
      <c r="DH313" s="25">
        <v>6.9538999999999998E-3</v>
      </c>
      <c r="DI313" s="25">
        <v>1.6641599999999999E-2</v>
      </c>
    </row>
    <row r="314" spans="1:113" x14ac:dyDescent="0.25">
      <c r="A314" t="str">
        <f t="shared" si="5"/>
        <v>All_1. Agriculture, Mining &amp; Construction_All_All_All_20 to 199.99 kW_44039</v>
      </c>
      <c r="B314" t="s">
        <v>155</v>
      </c>
      <c r="C314" t="s">
        <v>240</v>
      </c>
      <c r="D314" t="s">
        <v>2</v>
      </c>
      <c r="E314" t="s">
        <v>36</v>
      </c>
      <c r="F314" t="s">
        <v>2</v>
      </c>
      <c r="G314" t="s">
        <v>2</v>
      </c>
      <c r="H314" t="s">
        <v>2</v>
      </c>
      <c r="I314" t="s">
        <v>239</v>
      </c>
      <c r="J314" s="11">
        <v>44039</v>
      </c>
      <c r="K314">
        <v>15</v>
      </c>
      <c r="L314">
        <v>18</v>
      </c>
      <c r="M314">
        <v>596</v>
      </c>
      <c r="N314">
        <v>0</v>
      </c>
      <c r="O314">
        <v>0</v>
      </c>
      <c r="P314">
        <v>0</v>
      </c>
      <c r="Q314">
        <v>0</v>
      </c>
      <c r="R314">
        <v>17.27929</v>
      </c>
      <c r="S314">
        <v>16.976420000000001</v>
      </c>
      <c r="T314">
        <v>16.720490000000002</v>
      </c>
      <c r="U314">
        <v>16.7638</v>
      </c>
      <c r="V314">
        <v>17.375050000000002</v>
      </c>
      <c r="W314">
        <v>19.474879999999999</v>
      </c>
      <c r="X314">
        <v>22.99701</v>
      </c>
      <c r="Y314">
        <v>26.548400000000001</v>
      </c>
      <c r="Z314">
        <v>27.798190000000002</v>
      </c>
      <c r="AA314">
        <v>27.678339999999999</v>
      </c>
      <c r="AB314">
        <v>28.270099999999999</v>
      </c>
      <c r="AC314">
        <v>28.548649999999999</v>
      </c>
      <c r="AD314">
        <v>26.655100000000001</v>
      </c>
      <c r="AE314">
        <v>26.147110000000001</v>
      </c>
      <c r="AF314">
        <v>23.108280000000001</v>
      </c>
      <c r="AG314">
        <v>21.931660000000001</v>
      </c>
      <c r="AH314">
        <v>20.141449999999999</v>
      </c>
      <c r="AI314">
        <v>18.374189999999999</v>
      </c>
      <c r="AJ314">
        <v>20.544650000000001</v>
      </c>
      <c r="AK314">
        <v>21.651900000000001</v>
      </c>
      <c r="AL314">
        <v>20.849689999999999</v>
      </c>
      <c r="AM314">
        <v>20.20636</v>
      </c>
      <c r="AN314">
        <v>19.812940000000001</v>
      </c>
      <c r="AO314">
        <v>19.611619999999998</v>
      </c>
      <c r="AP314">
        <v>77.88082</v>
      </c>
      <c r="AQ314">
        <v>76.445189999999997</v>
      </c>
      <c r="AR314">
        <v>74.865650000000002</v>
      </c>
      <c r="AS314">
        <v>73.548270000000002</v>
      </c>
      <c r="AT314">
        <v>71.07253</v>
      </c>
      <c r="AU314">
        <v>70.170580000000001</v>
      </c>
      <c r="AV314">
        <v>69.18965</v>
      </c>
      <c r="AW314">
        <v>69.928190000000001</v>
      </c>
      <c r="AX314">
        <v>72.830629999999999</v>
      </c>
      <c r="AY314">
        <v>76.184690000000003</v>
      </c>
      <c r="AZ314">
        <v>80.118830000000003</v>
      </c>
      <c r="BA314">
        <v>83.974959999999996</v>
      </c>
      <c r="BB314">
        <v>88.012150000000005</v>
      </c>
      <c r="BC314">
        <v>90.869150000000005</v>
      </c>
      <c r="BD314">
        <v>93.1126</v>
      </c>
      <c r="BE314">
        <v>95.033839999999998</v>
      </c>
      <c r="BF314">
        <v>96.019639999999995</v>
      </c>
      <c r="BG314">
        <v>95.920079999999999</v>
      </c>
      <c r="BH314">
        <v>94.695819999999998</v>
      </c>
      <c r="BI314">
        <v>92.647099999999995</v>
      </c>
      <c r="BJ314">
        <v>88.8703</v>
      </c>
      <c r="BK314">
        <v>85.821219999999997</v>
      </c>
      <c r="BL314">
        <v>82.800489999999996</v>
      </c>
      <c r="BM314">
        <v>79.651129999999995</v>
      </c>
      <c r="BN314">
        <v>-0.81699029999999995</v>
      </c>
      <c r="BO314">
        <v>-0.42044340000000002</v>
      </c>
      <c r="BP314">
        <v>-0.41507349999999998</v>
      </c>
      <c r="BQ314">
        <v>-0.23176530000000001</v>
      </c>
      <c r="BR314">
        <v>-0.26979560000000002</v>
      </c>
      <c r="BS314">
        <v>-0.53262540000000003</v>
      </c>
      <c r="BT314">
        <v>-0.13362640000000001</v>
      </c>
      <c r="BU314">
        <v>-0.23077739999999999</v>
      </c>
      <c r="BV314">
        <v>0.11130520000000001</v>
      </c>
      <c r="BW314">
        <v>0.32413389999999997</v>
      </c>
      <c r="BX314">
        <v>0.21788840000000001</v>
      </c>
      <c r="BY314">
        <v>-0.1706964</v>
      </c>
      <c r="BZ314">
        <v>-3.7434299999999997E-2</v>
      </c>
      <c r="CA314">
        <v>0.33940189999999998</v>
      </c>
      <c r="CB314">
        <v>1.8231630000000001</v>
      </c>
      <c r="CC314">
        <v>1.894782</v>
      </c>
      <c r="CD314">
        <v>1.9827090000000001</v>
      </c>
      <c r="CE314">
        <v>2.0328560000000002</v>
      </c>
      <c r="CF314">
        <v>0.49098170000000002</v>
      </c>
      <c r="CG314">
        <v>-0.17089850000000001</v>
      </c>
      <c r="CH314">
        <v>-3.5189400000000003E-2</v>
      </c>
      <c r="CI314">
        <v>-7.1929400000000004E-2</v>
      </c>
      <c r="CJ314">
        <v>0.1252509</v>
      </c>
      <c r="CK314" s="25">
        <v>7.2671600000000003E-2</v>
      </c>
      <c r="CL314" s="25">
        <v>0.27915770000000001</v>
      </c>
      <c r="CM314" s="25">
        <v>0.27335999999999999</v>
      </c>
      <c r="CN314" s="25">
        <v>0.25485150000000001</v>
      </c>
      <c r="CO314" s="25">
        <v>0.24997900000000001</v>
      </c>
      <c r="CP314" s="25">
        <v>0.23592949999999999</v>
      </c>
      <c r="CQ314" s="25">
        <v>0.18752679999999999</v>
      </c>
      <c r="CR314" s="25">
        <v>0.15350159999999999</v>
      </c>
      <c r="CS314" s="25">
        <v>0.1084754</v>
      </c>
      <c r="CT314" s="25">
        <v>5.8486000000000003E-2</v>
      </c>
      <c r="CU314" s="25">
        <v>3.5900799999999997E-2</v>
      </c>
      <c r="CV314" s="25">
        <v>1.81931E-2</v>
      </c>
      <c r="CW314" s="25">
        <v>7.2532999999999999E-3</v>
      </c>
      <c r="CX314" s="25">
        <v>2.7821599999999998E-2</v>
      </c>
      <c r="CY314" s="25">
        <v>4.6473899999999999E-2</v>
      </c>
      <c r="CZ314" s="25">
        <v>9.2605800000000002E-2</v>
      </c>
      <c r="DA314" s="25">
        <v>9.6548499999999995E-2</v>
      </c>
      <c r="DB314" s="25">
        <v>0.1045478</v>
      </c>
      <c r="DC314" s="25">
        <v>0.1086109</v>
      </c>
      <c r="DD314" s="25">
        <v>4.6187899999999997E-2</v>
      </c>
      <c r="DE314" s="25">
        <v>2.2103399999999999E-2</v>
      </c>
      <c r="DF314" s="25">
        <v>6.1387999999999998E-3</v>
      </c>
      <c r="DG314" s="25">
        <v>1.8693E-3</v>
      </c>
      <c r="DH314" s="25">
        <v>7.3090999999999998E-3</v>
      </c>
      <c r="DI314" s="25">
        <v>1.6705000000000001E-2</v>
      </c>
    </row>
    <row r="315" spans="1:113" x14ac:dyDescent="0.25">
      <c r="A315" t="str">
        <f t="shared" si="5"/>
        <v>All_1. Agriculture, Mining &amp; Construction_All_All_All_20 to 199.99 kW_44040</v>
      </c>
      <c r="B315" t="s">
        <v>155</v>
      </c>
      <c r="C315" t="s">
        <v>240</v>
      </c>
      <c r="D315" t="s">
        <v>2</v>
      </c>
      <c r="E315" t="s">
        <v>36</v>
      </c>
      <c r="F315" t="s">
        <v>2</v>
      </c>
      <c r="G315" t="s">
        <v>2</v>
      </c>
      <c r="H315" t="s">
        <v>2</v>
      </c>
      <c r="I315" t="s">
        <v>239</v>
      </c>
      <c r="J315" s="11">
        <v>44040</v>
      </c>
      <c r="K315">
        <v>15</v>
      </c>
      <c r="L315">
        <v>18</v>
      </c>
      <c r="M315">
        <v>596</v>
      </c>
      <c r="N315">
        <v>0</v>
      </c>
      <c r="O315">
        <v>0</v>
      </c>
      <c r="P315">
        <v>0</v>
      </c>
      <c r="Q315">
        <v>0</v>
      </c>
      <c r="R315">
        <v>19.01615</v>
      </c>
      <c r="S315">
        <v>18.612010000000001</v>
      </c>
      <c r="T315">
        <v>18.297460000000001</v>
      </c>
      <c r="U315">
        <v>18.177869999999999</v>
      </c>
      <c r="V315">
        <v>18.567039999999999</v>
      </c>
      <c r="W315">
        <v>20.596229999999998</v>
      </c>
      <c r="X315">
        <v>23.28781</v>
      </c>
      <c r="Y315">
        <v>25.992619999999999</v>
      </c>
      <c r="Z315">
        <v>27.277930000000001</v>
      </c>
      <c r="AA315">
        <v>28.058160000000001</v>
      </c>
      <c r="AB315">
        <v>28.982030000000002</v>
      </c>
      <c r="AC315">
        <v>28.803360000000001</v>
      </c>
      <c r="AD315">
        <v>27.10249</v>
      </c>
      <c r="AE315">
        <v>26.56015</v>
      </c>
      <c r="AF315">
        <v>24.268039999999999</v>
      </c>
      <c r="AG315">
        <v>22.134709999999998</v>
      </c>
      <c r="AH315">
        <v>20.317589999999999</v>
      </c>
      <c r="AI315">
        <v>18.221039999999999</v>
      </c>
      <c r="AJ315">
        <v>20.32216</v>
      </c>
      <c r="AK315">
        <v>21.37388</v>
      </c>
      <c r="AL315">
        <v>21.653770000000002</v>
      </c>
      <c r="AM315">
        <v>21.022639999999999</v>
      </c>
      <c r="AN315">
        <v>20.51267</v>
      </c>
      <c r="AO315">
        <v>19.532530000000001</v>
      </c>
      <c r="AP315">
        <v>77.579719999999995</v>
      </c>
      <c r="AQ315">
        <v>75.280739999999994</v>
      </c>
      <c r="AR315">
        <v>73.589640000000003</v>
      </c>
      <c r="AS315">
        <v>72.144409999999993</v>
      </c>
      <c r="AT315">
        <v>69.825019999999995</v>
      </c>
      <c r="AU315">
        <v>68.382310000000004</v>
      </c>
      <c r="AV315">
        <v>67.582220000000007</v>
      </c>
      <c r="AW315">
        <v>68.469030000000004</v>
      </c>
      <c r="AX315">
        <v>72.097260000000006</v>
      </c>
      <c r="AY315">
        <v>75.978390000000005</v>
      </c>
      <c r="AZ315">
        <v>80.060760000000002</v>
      </c>
      <c r="BA315">
        <v>84.037400000000005</v>
      </c>
      <c r="BB315">
        <v>87.990539999999996</v>
      </c>
      <c r="BC315">
        <v>91.01267</v>
      </c>
      <c r="BD315">
        <v>93.42944</v>
      </c>
      <c r="BE315">
        <v>95.451480000000004</v>
      </c>
      <c r="BF315">
        <v>96.323499999999996</v>
      </c>
      <c r="BG315">
        <v>96.478089999999995</v>
      </c>
      <c r="BH315">
        <v>95.333410000000001</v>
      </c>
      <c r="BI315">
        <v>93.169200000000004</v>
      </c>
      <c r="BJ315">
        <v>89.016229999999993</v>
      </c>
      <c r="BK315">
        <v>85.111279999999994</v>
      </c>
      <c r="BL315">
        <v>82.364779999999996</v>
      </c>
      <c r="BM315">
        <v>80.157539999999997</v>
      </c>
      <c r="BN315">
        <v>0.8972869</v>
      </c>
      <c r="BO315">
        <v>1.1480779999999999</v>
      </c>
      <c r="BP315">
        <v>1.1752959999999999</v>
      </c>
      <c r="BQ315">
        <v>1.2648459999999999</v>
      </c>
      <c r="BR315">
        <v>1.2122200000000001</v>
      </c>
      <c r="BS315">
        <v>0.83932209999999996</v>
      </c>
      <c r="BT315">
        <v>1.1144309999999999</v>
      </c>
      <c r="BU315">
        <v>0.78800800000000004</v>
      </c>
      <c r="BV315">
        <v>0.58223219999999998</v>
      </c>
      <c r="BW315">
        <v>0.31208619999999998</v>
      </c>
      <c r="BX315">
        <v>0.1728219</v>
      </c>
      <c r="BY315">
        <v>4.9546699999999999E-2</v>
      </c>
      <c r="BZ315">
        <v>-0.2084609</v>
      </c>
      <c r="CA315">
        <v>0.52703509999999998</v>
      </c>
      <c r="CB315">
        <v>2.6365560000000001</v>
      </c>
      <c r="CC315">
        <v>2.3581270000000001</v>
      </c>
      <c r="CD315">
        <v>2.2183380000000001</v>
      </c>
      <c r="CE315">
        <v>2.2123349999999999</v>
      </c>
      <c r="CF315">
        <v>1.2990619999999999</v>
      </c>
      <c r="CG315">
        <v>0.38362049999999998</v>
      </c>
      <c r="CH315">
        <v>-7.9179999999999997E-3</v>
      </c>
      <c r="CI315">
        <v>-7.86139E-2</v>
      </c>
      <c r="CJ315">
        <v>0.107011</v>
      </c>
      <c r="CK315">
        <v>0.25377110000000003</v>
      </c>
      <c r="CL315">
        <v>0.12755150000000001</v>
      </c>
      <c r="CM315">
        <v>0.12754199999999999</v>
      </c>
      <c r="CN315">
        <v>0.13297790000000001</v>
      </c>
      <c r="CO315">
        <v>0.13825589999999999</v>
      </c>
      <c r="CP315">
        <v>0.14773140000000001</v>
      </c>
      <c r="CQ315">
        <v>8.5656200000000002E-2</v>
      </c>
      <c r="CR315">
        <v>7.7649499999999996E-2</v>
      </c>
      <c r="CS315">
        <v>5.6719699999999998E-2</v>
      </c>
      <c r="CT315">
        <v>3.8754400000000001E-2</v>
      </c>
      <c r="CU315" s="25">
        <v>2.4652400000000001E-2</v>
      </c>
      <c r="CV315" s="25">
        <v>1.0326E-2</v>
      </c>
      <c r="CW315" s="25">
        <v>5.6236000000000003E-3</v>
      </c>
      <c r="CX315" s="25">
        <v>1.9083900000000001E-2</v>
      </c>
      <c r="CY315">
        <v>3.5319700000000002E-2</v>
      </c>
      <c r="CZ315">
        <v>8.7784200000000007E-2</v>
      </c>
      <c r="DA315">
        <v>9.8638000000000003E-2</v>
      </c>
      <c r="DB315">
        <v>9.4197000000000003E-2</v>
      </c>
      <c r="DC315">
        <v>9.3145800000000001E-2</v>
      </c>
      <c r="DD315">
        <v>3.9143799999999999E-2</v>
      </c>
      <c r="DE315">
        <v>1.5644700000000001E-2</v>
      </c>
      <c r="DF315">
        <v>6.4444999999999997E-3</v>
      </c>
      <c r="DG315">
        <v>1.8385000000000001E-3</v>
      </c>
      <c r="DH315">
        <v>1.0045E-2</v>
      </c>
      <c r="DI315">
        <v>1.5701900000000001E-2</v>
      </c>
    </row>
    <row r="316" spans="1:113" x14ac:dyDescent="0.25">
      <c r="A316" t="str">
        <f t="shared" si="5"/>
        <v>All_1. Agriculture, Mining &amp; Construction_All_All_All_20 to 199.99 kW_44042</v>
      </c>
      <c r="B316" t="s">
        <v>155</v>
      </c>
      <c r="C316" t="s">
        <v>240</v>
      </c>
      <c r="D316" t="s">
        <v>2</v>
      </c>
      <c r="E316" t="s">
        <v>36</v>
      </c>
      <c r="F316" t="s">
        <v>2</v>
      </c>
      <c r="G316" t="s">
        <v>2</v>
      </c>
      <c r="H316" t="s">
        <v>2</v>
      </c>
      <c r="I316" t="s">
        <v>239</v>
      </c>
      <c r="J316" s="11">
        <v>44042</v>
      </c>
      <c r="K316">
        <v>15</v>
      </c>
      <c r="L316">
        <v>18</v>
      </c>
      <c r="M316">
        <v>596</v>
      </c>
      <c r="N316">
        <v>0</v>
      </c>
      <c r="O316">
        <v>0</v>
      </c>
      <c r="P316">
        <v>0</v>
      </c>
      <c r="Q316">
        <v>0</v>
      </c>
      <c r="R316">
        <v>19.016760000000001</v>
      </c>
      <c r="S316">
        <v>18.323060000000002</v>
      </c>
      <c r="T316">
        <v>18.304600000000001</v>
      </c>
      <c r="U316">
        <v>18.545970000000001</v>
      </c>
      <c r="V316">
        <v>18.78435</v>
      </c>
      <c r="W316">
        <v>21.053270000000001</v>
      </c>
      <c r="X316">
        <v>24.537739999999999</v>
      </c>
      <c r="Y316">
        <v>27.440829999999998</v>
      </c>
      <c r="Z316">
        <v>28.810980000000001</v>
      </c>
      <c r="AA316">
        <v>29.64818</v>
      </c>
      <c r="AB316">
        <v>30.119440000000001</v>
      </c>
      <c r="AC316">
        <v>29.399349999999998</v>
      </c>
      <c r="AD316">
        <v>27.700600000000001</v>
      </c>
      <c r="AE316">
        <v>26.302949999999999</v>
      </c>
      <c r="AF316">
        <v>22.721959999999999</v>
      </c>
      <c r="AG316">
        <v>21.412220000000001</v>
      </c>
      <c r="AH316">
        <v>19.776479999999999</v>
      </c>
      <c r="AI316">
        <v>17.392299999999999</v>
      </c>
      <c r="AJ316">
        <v>20.528110000000002</v>
      </c>
      <c r="AK316">
        <v>21.452529999999999</v>
      </c>
      <c r="AL316">
        <v>21.27664</v>
      </c>
      <c r="AM316">
        <v>20.64789</v>
      </c>
      <c r="AN316">
        <v>19.862929999999999</v>
      </c>
      <c r="AO316">
        <v>19.218820000000001</v>
      </c>
      <c r="AP316">
        <v>76.384910000000005</v>
      </c>
      <c r="AQ316">
        <v>74.559529999999995</v>
      </c>
      <c r="AR316">
        <v>72.274659999999997</v>
      </c>
      <c r="AS316">
        <v>70.401330000000002</v>
      </c>
      <c r="AT316">
        <v>68.783649999999994</v>
      </c>
      <c r="AU316">
        <v>67.853719999999996</v>
      </c>
      <c r="AV316">
        <v>67.135199999999998</v>
      </c>
      <c r="AW316">
        <v>67.954139999999995</v>
      </c>
      <c r="AX316">
        <v>71.051220000000001</v>
      </c>
      <c r="AY316">
        <v>74.588800000000006</v>
      </c>
      <c r="AZ316">
        <v>78.407200000000003</v>
      </c>
      <c r="BA316">
        <v>82.411910000000006</v>
      </c>
      <c r="BB316">
        <v>86.640690000000006</v>
      </c>
      <c r="BC316">
        <v>90.283460000000005</v>
      </c>
      <c r="BD316">
        <v>93.210340000000002</v>
      </c>
      <c r="BE316">
        <v>95.643619999999999</v>
      </c>
      <c r="BF316">
        <v>97.069559999999996</v>
      </c>
      <c r="BG316">
        <v>97.187269999999998</v>
      </c>
      <c r="BH316">
        <v>95.905169999999998</v>
      </c>
      <c r="BI316">
        <v>93.545810000000003</v>
      </c>
      <c r="BJ316">
        <v>89.298760000000001</v>
      </c>
      <c r="BK316">
        <v>84.80395</v>
      </c>
      <c r="BL316">
        <v>81.361249999999998</v>
      </c>
      <c r="BM316">
        <v>78.44726</v>
      </c>
      <c r="BN316">
        <v>1.013171</v>
      </c>
      <c r="BO316">
        <v>1.2191909999999999</v>
      </c>
      <c r="BP316">
        <v>1.272119</v>
      </c>
      <c r="BQ316">
        <v>1.403421</v>
      </c>
      <c r="BR316">
        <v>1.3293980000000001</v>
      </c>
      <c r="BS316">
        <v>0.90066930000000001</v>
      </c>
      <c r="BT316">
        <v>1.228254</v>
      </c>
      <c r="BU316">
        <v>0.83819759999999999</v>
      </c>
      <c r="BV316">
        <v>0.59668350000000003</v>
      </c>
      <c r="BW316">
        <v>0.31422169999999999</v>
      </c>
      <c r="BX316">
        <v>0.1452715</v>
      </c>
      <c r="BY316">
        <v>3.6192500000000002E-2</v>
      </c>
      <c r="BZ316">
        <v>-0.167626</v>
      </c>
      <c r="CA316">
        <v>0.53504739999999995</v>
      </c>
      <c r="CB316">
        <v>2.6364339999999999</v>
      </c>
      <c r="CC316">
        <v>2.3901530000000002</v>
      </c>
      <c r="CD316">
        <v>2.3192590000000002</v>
      </c>
      <c r="CE316">
        <v>2.3087559999999998</v>
      </c>
      <c r="CF316">
        <v>1.2977099999999999</v>
      </c>
      <c r="CG316">
        <v>0.3666587</v>
      </c>
      <c r="CH316">
        <v>-2.1092300000000001E-2</v>
      </c>
      <c r="CI316">
        <v>-9.4159400000000004E-2</v>
      </c>
      <c r="CJ316">
        <v>0.1553679</v>
      </c>
      <c r="CK316">
        <v>0.3311808</v>
      </c>
      <c r="CL316">
        <v>0.1221406</v>
      </c>
      <c r="CM316">
        <v>0.1187521</v>
      </c>
      <c r="CN316">
        <v>0.1309574</v>
      </c>
      <c r="CO316">
        <v>0.1217028</v>
      </c>
      <c r="CP316">
        <v>0.11133319999999999</v>
      </c>
      <c r="CQ316">
        <v>8.5586400000000007E-2</v>
      </c>
      <c r="CR316">
        <v>8.5382799999999995E-2</v>
      </c>
      <c r="CS316">
        <v>5.6238900000000001E-2</v>
      </c>
      <c r="CT316">
        <v>3.4951400000000001E-2</v>
      </c>
      <c r="CU316" s="25">
        <v>2.59916E-2</v>
      </c>
      <c r="CV316" s="25">
        <v>1.0572099999999999E-2</v>
      </c>
      <c r="CW316" s="25">
        <v>4.5167000000000002E-3</v>
      </c>
      <c r="CX316" s="25">
        <v>1.6523800000000002E-2</v>
      </c>
      <c r="CY316">
        <v>2.9646700000000002E-2</v>
      </c>
      <c r="CZ316">
        <v>8.4289500000000003E-2</v>
      </c>
      <c r="DA316">
        <v>9.4171000000000005E-2</v>
      </c>
      <c r="DB316">
        <v>9.2953900000000006E-2</v>
      </c>
      <c r="DC316">
        <v>8.9739700000000006E-2</v>
      </c>
      <c r="DD316">
        <v>3.9773099999999999E-2</v>
      </c>
      <c r="DE316">
        <v>1.69505E-2</v>
      </c>
      <c r="DF316">
        <v>4.287E-3</v>
      </c>
      <c r="DG316">
        <v>1.5743E-3</v>
      </c>
      <c r="DH316">
        <v>5.2989999999999999E-3</v>
      </c>
      <c r="DI316">
        <v>1.26652E-2</v>
      </c>
    </row>
    <row r="317" spans="1:113" x14ac:dyDescent="0.25">
      <c r="A317" t="str">
        <f t="shared" si="5"/>
        <v>All_1. Agriculture, Mining &amp; Construction_All_All_All_20 to 199.99 kW_44053</v>
      </c>
      <c r="B317" t="s">
        <v>155</v>
      </c>
      <c r="C317" t="s">
        <v>240</v>
      </c>
      <c r="D317" t="s">
        <v>2</v>
      </c>
      <c r="E317" t="s">
        <v>36</v>
      </c>
      <c r="F317" t="s">
        <v>2</v>
      </c>
      <c r="G317" t="s">
        <v>2</v>
      </c>
      <c r="H317" t="s">
        <v>2</v>
      </c>
      <c r="I317" t="s">
        <v>239</v>
      </c>
      <c r="J317" s="11">
        <v>44053</v>
      </c>
      <c r="K317">
        <v>15</v>
      </c>
      <c r="L317">
        <v>18</v>
      </c>
      <c r="M317">
        <v>596</v>
      </c>
      <c r="N317">
        <v>0</v>
      </c>
      <c r="O317">
        <v>0</v>
      </c>
      <c r="P317">
        <v>0</v>
      </c>
      <c r="Q317">
        <v>0</v>
      </c>
      <c r="R317">
        <v>17.61252</v>
      </c>
      <c r="S317">
        <v>16.54091</v>
      </c>
      <c r="T317">
        <v>16.477139999999999</v>
      </c>
      <c r="U317">
        <v>16.53519</v>
      </c>
      <c r="V317">
        <v>16.88917</v>
      </c>
      <c r="W317">
        <v>18.725069999999999</v>
      </c>
      <c r="X317">
        <v>22.38175</v>
      </c>
      <c r="Y317">
        <v>26.695709999999998</v>
      </c>
      <c r="Z317">
        <v>28.645209999999999</v>
      </c>
      <c r="AA317">
        <v>28.812550000000002</v>
      </c>
      <c r="AB317">
        <v>28.523700000000002</v>
      </c>
      <c r="AC317">
        <v>28.684809999999999</v>
      </c>
      <c r="AD317">
        <v>26.25479</v>
      </c>
      <c r="AE317">
        <v>27.034289999999999</v>
      </c>
      <c r="AF317">
        <v>24.211310000000001</v>
      </c>
      <c r="AG317">
        <v>22.843</v>
      </c>
      <c r="AH317">
        <v>20.648029999999999</v>
      </c>
      <c r="AI317">
        <v>17.724039999999999</v>
      </c>
      <c r="AJ317">
        <v>20.0686</v>
      </c>
      <c r="AK317">
        <v>21.090070000000001</v>
      </c>
      <c r="AL317">
        <v>21.26352</v>
      </c>
      <c r="AM317">
        <v>20.66619</v>
      </c>
      <c r="AN317">
        <v>19.43723</v>
      </c>
      <c r="AO317">
        <v>18.900539999999999</v>
      </c>
      <c r="AP317">
        <v>78.748159999999999</v>
      </c>
      <c r="AQ317">
        <v>78.665019999999998</v>
      </c>
      <c r="AR317">
        <v>77.102419999999995</v>
      </c>
      <c r="AS317">
        <v>75.510859999999994</v>
      </c>
      <c r="AT317">
        <v>74.244069999999994</v>
      </c>
      <c r="AU317">
        <v>72.005099999999999</v>
      </c>
      <c r="AV317">
        <v>71.128609999999995</v>
      </c>
      <c r="AW317">
        <v>71.711500000000001</v>
      </c>
      <c r="AX317">
        <v>75.259739999999994</v>
      </c>
      <c r="AY317">
        <v>79.067019999999999</v>
      </c>
      <c r="AZ317">
        <v>83.063249999999996</v>
      </c>
      <c r="BA317">
        <v>86.709789999999998</v>
      </c>
      <c r="BB317">
        <v>90.16713</v>
      </c>
      <c r="BC317">
        <v>93.381259999999997</v>
      </c>
      <c r="BD317">
        <v>95.526780000000002</v>
      </c>
      <c r="BE317">
        <v>96.860029999999995</v>
      </c>
      <c r="BF317">
        <v>97.508610000000004</v>
      </c>
      <c r="BG317">
        <v>97.032899999999998</v>
      </c>
      <c r="BH317">
        <v>95.513019999999997</v>
      </c>
      <c r="BI317">
        <v>92.928060000000002</v>
      </c>
      <c r="BJ317">
        <v>89.167140000000003</v>
      </c>
      <c r="BK317">
        <v>85.979650000000007</v>
      </c>
      <c r="BL317">
        <v>82.806079999999994</v>
      </c>
      <c r="BM317">
        <v>80.139189999999999</v>
      </c>
      <c r="BN317">
        <v>-0.82798280000000002</v>
      </c>
      <c r="BO317">
        <v>-0.46716459999999999</v>
      </c>
      <c r="BP317">
        <v>-0.46269359999999998</v>
      </c>
      <c r="BQ317">
        <v>-0.27333299999999999</v>
      </c>
      <c r="BR317">
        <v>-0.40757870000000002</v>
      </c>
      <c r="BS317">
        <v>-0.52427000000000001</v>
      </c>
      <c r="BT317">
        <v>-0.2161913</v>
      </c>
      <c r="BU317" s="25">
        <v>-0.28380139999999998</v>
      </c>
      <c r="BV317">
        <v>7.9389699999999994E-2</v>
      </c>
      <c r="BW317">
        <v>0.27962559999999997</v>
      </c>
      <c r="BX317">
        <v>0.21973770000000001</v>
      </c>
      <c r="BY317">
        <v>-0.1739908</v>
      </c>
      <c r="BZ317">
        <v>-3.48428E-2</v>
      </c>
      <c r="CA317">
        <v>0.42004059999999999</v>
      </c>
      <c r="CB317">
        <v>2.0611299999999999</v>
      </c>
      <c r="CC317">
        <v>2.0400309999999999</v>
      </c>
      <c r="CD317">
        <v>2.1052780000000002</v>
      </c>
      <c r="CE317">
        <v>2.0996950000000001</v>
      </c>
      <c r="CF317">
        <v>0.52437210000000001</v>
      </c>
      <c r="CG317">
        <v>-0.16695740000000001</v>
      </c>
      <c r="CH317">
        <v>-3.7634099999999997E-2</v>
      </c>
      <c r="CI317">
        <v>-7.2821300000000005E-2</v>
      </c>
      <c r="CJ317">
        <v>0.1380422</v>
      </c>
      <c r="CK317">
        <v>7.9068399999999997E-2</v>
      </c>
      <c r="CL317" s="25">
        <v>0.28746369999999999</v>
      </c>
      <c r="CM317" s="25">
        <v>0.28321069999999998</v>
      </c>
      <c r="CN317">
        <v>0.28550419999999999</v>
      </c>
      <c r="CO317" s="25">
        <v>0.2671461</v>
      </c>
      <c r="CP317" s="25">
        <v>0.25618839999999998</v>
      </c>
      <c r="CQ317" s="25">
        <v>0.2155977</v>
      </c>
      <c r="CR317" s="25">
        <v>0.15913160000000001</v>
      </c>
      <c r="CS317" s="25">
        <v>0.1174982</v>
      </c>
      <c r="CT317" s="25">
        <v>6.5990300000000002E-2</v>
      </c>
      <c r="CU317" s="25">
        <v>3.8841899999999999E-2</v>
      </c>
      <c r="CV317" s="25">
        <v>1.8854900000000001E-2</v>
      </c>
      <c r="CW317" s="25">
        <v>7.2947000000000003E-3</v>
      </c>
      <c r="CX317" s="25">
        <v>2.7998800000000001E-2</v>
      </c>
      <c r="CY317" s="25">
        <v>4.6168800000000003E-2</v>
      </c>
      <c r="CZ317" s="25">
        <v>8.9245699999999997E-2</v>
      </c>
      <c r="DA317">
        <v>9.30203E-2</v>
      </c>
      <c r="DB317">
        <v>9.9715899999999996E-2</v>
      </c>
      <c r="DC317">
        <v>0.10764459999999999</v>
      </c>
      <c r="DD317">
        <v>4.5755499999999998E-2</v>
      </c>
      <c r="DE317">
        <v>2.4185999999999999E-2</v>
      </c>
      <c r="DF317">
        <v>7.2103000000000002E-3</v>
      </c>
      <c r="DG317">
        <v>2.0219999999999999E-3</v>
      </c>
      <c r="DH317">
        <v>9.5180999999999998E-3</v>
      </c>
      <c r="DI317" s="25">
        <v>1.8465499999999999E-2</v>
      </c>
    </row>
    <row r="318" spans="1:113" x14ac:dyDescent="0.25">
      <c r="A318" t="str">
        <f t="shared" si="5"/>
        <v>All_1. Agriculture, Mining &amp; Construction_All_All_All_20 to 199.99 kW_44056</v>
      </c>
      <c r="B318" t="s">
        <v>155</v>
      </c>
      <c r="C318" t="s">
        <v>240</v>
      </c>
      <c r="D318" t="s">
        <v>2</v>
      </c>
      <c r="E318" t="s">
        <v>36</v>
      </c>
      <c r="F318" t="s">
        <v>2</v>
      </c>
      <c r="G318" t="s">
        <v>2</v>
      </c>
      <c r="H318" t="s">
        <v>2</v>
      </c>
      <c r="I318" t="s">
        <v>239</v>
      </c>
      <c r="J318" s="11">
        <v>44056</v>
      </c>
      <c r="K318">
        <v>15</v>
      </c>
      <c r="L318">
        <v>18</v>
      </c>
      <c r="M318">
        <v>597</v>
      </c>
      <c r="N318">
        <v>0</v>
      </c>
      <c r="O318">
        <v>0</v>
      </c>
      <c r="P318">
        <v>0</v>
      </c>
      <c r="Q318">
        <v>0</v>
      </c>
      <c r="R318">
        <v>20.03228</v>
      </c>
      <c r="S318">
        <v>19.3385</v>
      </c>
      <c r="T318">
        <v>19.01754</v>
      </c>
      <c r="U318">
        <v>19.091180000000001</v>
      </c>
      <c r="V318">
        <v>19.51427</v>
      </c>
      <c r="W318">
        <v>21.735420000000001</v>
      </c>
      <c r="X318">
        <v>25.503879999999999</v>
      </c>
      <c r="Y318">
        <v>28.492999999999999</v>
      </c>
      <c r="Z318">
        <v>30.45635</v>
      </c>
      <c r="AA318">
        <v>30.490829999999999</v>
      </c>
      <c r="AB318">
        <v>30.475670000000001</v>
      </c>
      <c r="AC318">
        <v>30.917179999999998</v>
      </c>
      <c r="AD318">
        <v>28.379629999999999</v>
      </c>
      <c r="AE318">
        <v>28.671939999999999</v>
      </c>
      <c r="AF318">
        <v>24.003309999999999</v>
      </c>
      <c r="AG318">
        <v>23.14667</v>
      </c>
      <c r="AH318">
        <v>21.407509999999998</v>
      </c>
      <c r="AI318">
        <v>18.770430000000001</v>
      </c>
      <c r="AJ318">
        <v>21.402650000000001</v>
      </c>
      <c r="AK318">
        <v>22.354050000000001</v>
      </c>
      <c r="AL318">
        <v>22.108470000000001</v>
      </c>
      <c r="AM318">
        <v>21.714829999999999</v>
      </c>
      <c r="AN318">
        <v>21.195699999999999</v>
      </c>
      <c r="AO318">
        <v>20.72842</v>
      </c>
      <c r="AP318">
        <v>80.284620000000004</v>
      </c>
      <c r="AQ318">
        <v>77.684299999999993</v>
      </c>
      <c r="AR318">
        <v>75.674660000000003</v>
      </c>
      <c r="AS318">
        <v>73.858469999999997</v>
      </c>
      <c r="AT318">
        <v>72.431950000000001</v>
      </c>
      <c r="AU318">
        <v>71.204740000000001</v>
      </c>
      <c r="AV318">
        <v>70.150530000000003</v>
      </c>
      <c r="AW318">
        <v>70.240600000000001</v>
      </c>
      <c r="AX318">
        <v>73.805970000000002</v>
      </c>
      <c r="AY318">
        <v>78.715810000000005</v>
      </c>
      <c r="AZ318">
        <v>82.400099999999995</v>
      </c>
      <c r="BA318">
        <v>86.257189999999994</v>
      </c>
      <c r="BB318">
        <v>89.633020000000002</v>
      </c>
      <c r="BC318">
        <v>91.75385</v>
      </c>
      <c r="BD318">
        <v>94.341560000000001</v>
      </c>
      <c r="BE318">
        <v>95.464770000000001</v>
      </c>
      <c r="BF318">
        <v>96.457419999999999</v>
      </c>
      <c r="BG318">
        <v>95.740930000000006</v>
      </c>
      <c r="BH318">
        <v>94.941270000000003</v>
      </c>
      <c r="BI318">
        <v>92.869950000000003</v>
      </c>
      <c r="BJ318">
        <v>90.294629999999998</v>
      </c>
      <c r="BK318">
        <v>87.67071</v>
      </c>
      <c r="BL318">
        <v>85.194649999999996</v>
      </c>
      <c r="BM318">
        <v>82.93759</v>
      </c>
      <c r="BN318">
        <v>0.81467009999999995</v>
      </c>
      <c r="BO318">
        <v>1.0958669999999999</v>
      </c>
      <c r="BP318">
        <v>1.1402890000000001</v>
      </c>
      <c r="BQ318">
        <v>1.2530650000000001</v>
      </c>
      <c r="BR318">
        <v>1.1363760000000001</v>
      </c>
      <c r="BS318">
        <v>0.83289429999999998</v>
      </c>
      <c r="BT318">
        <v>0.99531700000000001</v>
      </c>
      <c r="BU318" s="25">
        <v>0.73777570000000003</v>
      </c>
      <c r="BV318">
        <v>0.5767255</v>
      </c>
      <c r="BW318">
        <v>0.28782530000000001</v>
      </c>
      <c r="BX318">
        <v>0.17222309999999999</v>
      </c>
      <c r="BY318">
        <v>4.66185E-2</v>
      </c>
      <c r="BZ318">
        <v>-0.2042543</v>
      </c>
      <c r="CA318">
        <v>0.51654049999999996</v>
      </c>
      <c r="CB318">
        <v>2.588711</v>
      </c>
      <c r="CC318">
        <v>2.1841469999999998</v>
      </c>
      <c r="CD318">
        <v>2.0124019999999998</v>
      </c>
      <c r="CE318">
        <v>1.935521</v>
      </c>
      <c r="CF318">
        <v>1.1408149999999999</v>
      </c>
      <c r="CG318">
        <v>0.30134820000000001</v>
      </c>
      <c r="CH318">
        <v>-2.0349099999999998E-2</v>
      </c>
      <c r="CI318">
        <v>-8.1312999999999996E-2</v>
      </c>
      <c r="CJ318">
        <v>0.1048296</v>
      </c>
      <c r="CK318">
        <v>0.24598320000000001</v>
      </c>
      <c r="CL318">
        <v>0.11196390000000001</v>
      </c>
      <c r="CM318">
        <v>0.1141402</v>
      </c>
      <c r="CN318">
        <v>0.12271749999999999</v>
      </c>
      <c r="CO318">
        <v>0.12221410000000001</v>
      </c>
      <c r="CP318">
        <v>0.11056489999999999</v>
      </c>
      <c r="CQ318">
        <v>8.9896599999999993E-2</v>
      </c>
      <c r="CR318">
        <v>0.1014568</v>
      </c>
      <c r="CS318">
        <v>7.4362499999999998E-2</v>
      </c>
      <c r="CT318">
        <v>3.59634E-2</v>
      </c>
      <c r="CU318">
        <v>2.39504E-2</v>
      </c>
      <c r="CV318">
        <v>9.8168999999999999E-3</v>
      </c>
      <c r="CW318" s="25">
        <v>4.9601999999999997E-3</v>
      </c>
      <c r="CX318">
        <v>1.31144E-2</v>
      </c>
      <c r="CY318">
        <v>2.6203799999999999E-2</v>
      </c>
      <c r="CZ318">
        <v>6.7553000000000002E-2</v>
      </c>
      <c r="DA318">
        <v>7.7349899999999999E-2</v>
      </c>
      <c r="DB318">
        <v>7.1395899999999998E-2</v>
      </c>
      <c r="DC318">
        <v>6.1921299999999999E-2</v>
      </c>
      <c r="DD318">
        <v>3.0398600000000001E-2</v>
      </c>
      <c r="DE318">
        <v>1.53615E-2</v>
      </c>
      <c r="DF318">
        <v>4.6429000000000002E-3</v>
      </c>
      <c r="DG318">
        <v>1.3948000000000001E-3</v>
      </c>
      <c r="DH318">
        <v>6.3191999999999996E-3</v>
      </c>
      <c r="DI318">
        <v>1.6595700000000001E-2</v>
      </c>
    </row>
    <row r="319" spans="1:113" x14ac:dyDescent="0.25">
      <c r="A319" t="str">
        <f t="shared" si="5"/>
        <v>All_1. Agriculture, Mining &amp; Construction_All_All_All_20 to 199.99 kW_44057</v>
      </c>
      <c r="B319" t="s">
        <v>155</v>
      </c>
      <c r="C319" t="s">
        <v>240</v>
      </c>
      <c r="D319" t="s">
        <v>2</v>
      </c>
      <c r="E319" t="s">
        <v>36</v>
      </c>
      <c r="F319" t="s">
        <v>2</v>
      </c>
      <c r="G319" t="s">
        <v>2</v>
      </c>
      <c r="H319" t="s">
        <v>2</v>
      </c>
      <c r="I319" t="s">
        <v>239</v>
      </c>
      <c r="J319" s="11">
        <v>44057</v>
      </c>
      <c r="K319">
        <v>15</v>
      </c>
      <c r="L319">
        <v>18</v>
      </c>
      <c r="M319">
        <v>597</v>
      </c>
      <c r="N319">
        <v>0</v>
      </c>
      <c r="O319">
        <v>0</v>
      </c>
      <c r="P319">
        <v>0</v>
      </c>
      <c r="Q319">
        <v>0</v>
      </c>
      <c r="R319">
        <v>20.46837</v>
      </c>
      <c r="S319">
        <v>20.16808</v>
      </c>
      <c r="T319">
        <v>19.789110000000001</v>
      </c>
      <c r="U319">
        <v>19.4663</v>
      </c>
      <c r="V319">
        <v>19.61251</v>
      </c>
      <c r="W319">
        <v>21.17915</v>
      </c>
      <c r="X319">
        <v>24.18074</v>
      </c>
      <c r="Y319">
        <v>28.003489999999999</v>
      </c>
      <c r="Z319">
        <v>29.380780000000001</v>
      </c>
      <c r="AA319">
        <v>30.336919999999999</v>
      </c>
      <c r="AB319">
        <v>30.688790000000001</v>
      </c>
      <c r="AC319">
        <v>30.68028</v>
      </c>
      <c r="AD319">
        <v>29.207329999999999</v>
      </c>
      <c r="AE319">
        <v>28.765250000000002</v>
      </c>
      <c r="AF319">
        <v>25.41234</v>
      </c>
      <c r="AG319">
        <v>24.057729999999999</v>
      </c>
      <c r="AH319">
        <v>22.360700000000001</v>
      </c>
      <c r="AI319">
        <v>19.995640000000002</v>
      </c>
      <c r="AJ319">
        <v>21.10275</v>
      </c>
      <c r="AK319">
        <v>21.295480000000001</v>
      </c>
      <c r="AL319">
        <v>20.95711</v>
      </c>
      <c r="AM319">
        <v>20.027259999999998</v>
      </c>
      <c r="AN319">
        <v>20.048829999999999</v>
      </c>
      <c r="AO319">
        <v>19.78106</v>
      </c>
      <c r="AP319">
        <v>82.329459999999997</v>
      </c>
      <c r="AQ319">
        <v>79.031660000000002</v>
      </c>
      <c r="AR319">
        <v>77.782529999999994</v>
      </c>
      <c r="AS319">
        <v>76.914929999999998</v>
      </c>
      <c r="AT319">
        <v>75.874880000000005</v>
      </c>
      <c r="AU319">
        <v>75.148809999999997</v>
      </c>
      <c r="AV319">
        <v>74.295410000000004</v>
      </c>
      <c r="AW319">
        <v>74.837280000000007</v>
      </c>
      <c r="AX319">
        <v>78.322329999999994</v>
      </c>
      <c r="AY319">
        <v>82.173770000000005</v>
      </c>
      <c r="AZ319">
        <v>86.227279999999993</v>
      </c>
      <c r="BA319">
        <v>90.587739999999997</v>
      </c>
      <c r="BB319">
        <v>94.604519999999994</v>
      </c>
      <c r="BC319">
        <v>98.093860000000006</v>
      </c>
      <c r="BD319">
        <v>100.0724</v>
      </c>
      <c r="BE319">
        <v>102.0685</v>
      </c>
      <c r="BF319">
        <v>102.8578</v>
      </c>
      <c r="BG319">
        <v>102.7681</v>
      </c>
      <c r="BH319">
        <v>102.0241</v>
      </c>
      <c r="BI319">
        <v>99.876270000000005</v>
      </c>
      <c r="BJ319">
        <v>96.344729999999998</v>
      </c>
      <c r="BK319">
        <v>92.634439999999998</v>
      </c>
      <c r="BL319">
        <v>89.746729999999999</v>
      </c>
      <c r="BM319">
        <v>87.610730000000004</v>
      </c>
      <c r="BN319">
        <v>0.65557900000000002</v>
      </c>
      <c r="BO319">
        <v>1.070594</v>
      </c>
      <c r="BP319">
        <v>1.0862069999999999</v>
      </c>
      <c r="BQ319">
        <v>1.159443</v>
      </c>
      <c r="BR319">
        <v>1.0030110000000001</v>
      </c>
      <c r="BS319">
        <v>0.81792699999999996</v>
      </c>
      <c r="BT319">
        <v>0.72493220000000003</v>
      </c>
      <c r="BU319" s="25">
        <v>0.49573200000000001</v>
      </c>
      <c r="BV319">
        <v>0.49212699999999998</v>
      </c>
      <c r="BW319">
        <v>0.22952910000000001</v>
      </c>
      <c r="BX319">
        <v>0.17734749999999999</v>
      </c>
      <c r="BY319">
        <v>3.6986600000000001E-2</v>
      </c>
      <c r="BZ319">
        <v>-0.2011474</v>
      </c>
      <c r="CA319">
        <v>0.79429309999999997</v>
      </c>
      <c r="CB319">
        <v>3.4782639999999998</v>
      </c>
      <c r="CC319">
        <v>3.0805060000000002</v>
      </c>
      <c r="CD319">
        <v>3.0857800000000002</v>
      </c>
      <c r="CE319">
        <v>2.8498519999999998</v>
      </c>
      <c r="CF319">
        <v>1.718353</v>
      </c>
      <c r="CG319">
        <v>0.57682840000000002</v>
      </c>
      <c r="CH319">
        <v>7.1698600000000001E-2</v>
      </c>
      <c r="CI319">
        <v>-0.1051556</v>
      </c>
      <c r="CJ319">
        <v>2.70035E-2</v>
      </c>
      <c r="CK319">
        <v>8.9730900000000002E-2</v>
      </c>
      <c r="CL319">
        <v>0.13392879999999999</v>
      </c>
      <c r="CM319">
        <v>0.13022400000000001</v>
      </c>
      <c r="CN319">
        <v>0.13312209999999999</v>
      </c>
      <c r="CO319">
        <v>0.15027879999999999</v>
      </c>
      <c r="CP319">
        <v>0.15508659999999999</v>
      </c>
      <c r="CQ319">
        <v>0.19024820000000001</v>
      </c>
      <c r="CR319">
        <v>0.171068</v>
      </c>
      <c r="CS319">
        <v>0.1179963</v>
      </c>
      <c r="CT319">
        <v>6.7024200000000006E-2</v>
      </c>
      <c r="CU319">
        <v>4.2152299999999997E-2</v>
      </c>
      <c r="CV319" s="25">
        <v>1.31982E-2</v>
      </c>
      <c r="CW319" s="25">
        <v>6.6746000000000002E-3</v>
      </c>
      <c r="CX319" s="25">
        <v>2.45551E-2</v>
      </c>
      <c r="CY319">
        <v>4.6922400000000003E-2</v>
      </c>
      <c r="CZ319">
        <v>0.1338387</v>
      </c>
      <c r="DA319">
        <v>0.1319292</v>
      </c>
      <c r="DB319">
        <v>0.1245265</v>
      </c>
      <c r="DC319">
        <v>0.11289299999999999</v>
      </c>
      <c r="DD319">
        <v>6.4701800000000004E-2</v>
      </c>
      <c r="DE319">
        <v>5.7471399999999999E-2</v>
      </c>
      <c r="DF319">
        <v>1.29528E-2</v>
      </c>
      <c r="DG319">
        <v>3.9405000000000004E-3</v>
      </c>
      <c r="DH319">
        <v>1.64084E-2</v>
      </c>
      <c r="DI319">
        <v>3.1808799999999998E-2</v>
      </c>
    </row>
    <row r="320" spans="1:113" x14ac:dyDescent="0.25">
      <c r="A320" t="str">
        <f t="shared" si="5"/>
        <v>All_1. Agriculture, Mining &amp; Construction_All_All_All_20 to 199.99 kW_44060</v>
      </c>
      <c r="B320" t="s">
        <v>155</v>
      </c>
      <c r="C320" t="s">
        <v>240</v>
      </c>
      <c r="D320" t="s">
        <v>2</v>
      </c>
      <c r="E320" t="s">
        <v>36</v>
      </c>
      <c r="F320" t="s">
        <v>2</v>
      </c>
      <c r="G320" t="s">
        <v>2</v>
      </c>
      <c r="H320" t="s">
        <v>2</v>
      </c>
      <c r="I320" t="s">
        <v>239</v>
      </c>
      <c r="J320" s="11">
        <v>44060</v>
      </c>
      <c r="K320">
        <v>15</v>
      </c>
      <c r="L320">
        <v>18</v>
      </c>
      <c r="M320">
        <v>597</v>
      </c>
      <c r="N320">
        <v>0</v>
      </c>
      <c r="O320">
        <v>0</v>
      </c>
      <c r="P320">
        <v>0</v>
      </c>
      <c r="Q320">
        <v>0</v>
      </c>
      <c r="R320">
        <v>17.740189999999998</v>
      </c>
      <c r="S320">
        <v>17.44407</v>
      </c>
      <c r="T320">
        <v>17.407900000000001</v>
      </c>
      <c r="U320">
        <v>17.82273</v>
      </c>
      <c r="V320">
        <v>18.721150000000002</v>
      </c>
      <c r="W320">
        <v>20.912050000000001</v>
      </c>
      <c r="X320">
        <v>25.8994</v>
      </c>
      <c r="Y320">
        <v>29.503340000000001</v>
      </c>
      <c r="Z320">
        <v>30.792459999999998</v>
      </c>
      <c r="AA320">
        <v>30.907820000000001</v>
      </c>
      <c r="AB320">
        <v>31.268689999999999</v>
      </c>
      <c r="AC320">
        <v>31.274290000000001</v>
      </c>
      <c r="AD320">
        <v>29.277370000000001</v>
      </c>
      <c r="AE320">
        <v>29.142759999999999</v>
      </c>
      <c r="AF320">
        <v>26.16412</v>
      </c>
      <c r="AG320">
        <v>23.97062</v>
      </c>
      <c r="AH320">
        <v>22.482189999999999</v>
      </c>
      <c r="AI320">
        <v>20.488790000000002</v>
      </c>
      <c r="AJ320">
        <v>22.00733</v>
      </c>
      <c r="AK320">
        <v>21.834060000000001</v>
      </c>
      <c r="AL320">
        <v>21.479479999999999</v>
      </c>
      <c r="AM320">
        <v>20.8689</v>
      </c>
      <c r="AN320">
        <v>20.72756</v>
      </c>
      <c r="AO320">
        <v>20.247489999999999</v>
      </c>
      <c r="AP320">
        <v>84.921530000000004</v>
      </c>
      <c r="AQ320">
        <v>83.883660000000006</v>
      </c>
      <c r="AR320">
        <v>82.220950000000002</v>
      </c>
      <c r="AS320">
        <v>80.796779999999998</v>
      </c>
      <c r="AT320">
        <v>79.15164</v>
      </c>
      <c r="AU320">
        <v>78.579909999999998</v>
      </c>
      <c r="AV320">
        <v>77.957030000000003</v>
      </c>
      <c r="AW320">
        <v>78.287679999999995</v>
      </c>
      <c r="AX320">
        <v>80.55753</v>
      </c>
      <c r="AY320">
        <v>83.64058</v>
      </c>
      <c r="AZ320">
        <v>88.351740000000007</v>
      </c>
      <c r="BA320">
        <v>91.346559999999997</v>
      </c>
      <c r="BB320">
        <v>94.38767</v>
      </c>
      <c r="BC320">
        <v>95.784099999999995</v>
      </c>
      <c r="BD320">
        <v>97.318359999999998</v>
      </c>
      <c r="BE320">
        <v>99.049800000000005</v>
      </c>
      <c r="BF320">
        <v>99.530749999999998</v>
      </c>
      <c r="BG320">
        <v>98.344499999999996</v>
      </c>
      <c r="BH320">
        <v>97.148030000000006</v>
      </c>
      <c r="BI320">
        <v>94.921120000000002</v>
      </c>
      <c r="BJ320">
        <v>91.886409999999998</v>
      </c>
      <c r="BK320">
        <v>88.928989999999999</v>
      </c>
      <c r="BL320">
        <v>87.105410000000006</v>
      </c>
      <c r="BM320">
        <v>85.575109999999995</v>
      </c>
      <c r="BN320">
        <v>-1.1825399999999999</v>
      </c>
      <c r="BO320">
        <v>-0.52801690000000001</v>
      </c>
      <c r="BP320">
        <v>-0.52744100000000005</v>
      </c>
      <c r="BQ320">
        <v>-0.36914629999999998</v>
      </c>
      <c r="BR320">
        <v>-0.53168040000000005</v>
      </c>
      <c r="BS320">
        <v>-0.464283</v>
      </c>
      <c r="BT320">
        <v>-0.69700510000000004</v>
      </c>
      <c r="BU320" s="25">
        <v>-0.65534539999999997</v>
      </c>
      <c r="BV320">
        <v>-1.66018E-2</v>
      </c>
      <c r="BW320">
        <v>0.16828299999999999</v>
      </c>
      <c r="BX320">
        <v>0.21308940000000001</v>
      </c>
      <c r="BY320">
        <v>-0.18490989999999999</v>
      </c>
      <c r="BZ320">
        <v>-1.5783100000000001E-2</v>
      </c>
      <c r="CA320">
        <v>0.63530489999999995</v>
      </c>
      <c r="CB320">
        <v>2.6330610000000001</v>
      </c>
      <c r="CC320">
        <v>2.5567259999999998</v>
      </c>
      <c r="CD320">
        <v>2.6436350000000002</v>
      </c>
      <c r="CE320">
        <v>2.46557</v>
      </c>
      <c r="CF320">
        <v>0.74986779999999997</v>
      </c>
      <c r="CG320">
        <v>-5.6705100000000001E-2</v>
      </c>
      <c r="CH320">
        <v>-8.0749999999999995E-4</v>
      </c>
      <c r="CI320">
        <v>-9.9612300000000001E-2</v>
      </c>
      <c r="CJ320">
        <v>8.3097599999999994E-2</v>
      </c>
      <c r="CK320">
        <v>-7.6815800000000004E-2</v>
      </c>
      <c r="CL320">
        <v>0.31373640000000003</v>
      </c>
      <c r="CM320">
        <v>0.3210809</v>
      </c>
      <c r="CN320">
        <v>0.31473250000000003</v>
      </c>
      <c r="CO320">
        <v>0.31377759999999999</v>
      </c>
      <c r="CP320">
        <v>0.31869740000000002</v>
      </c>
      <c r="CQ320">
        <v>0.32527529999999999</v>
      </c>
      <c r="CR320">
        <v>0.25949559999999999</v>
      </c>
      <c r="CS320">
        <v>0.18332019999999999</v>
      </c>
      <c r="CT320">
        <v>0.1129197</v>
      </c>
      <c r="CU320">
        <v>6.4252000000000004E-2</v>
      </c>
      <c r="CV320">
        <v>2.4043999999999999E-2</v>
      </c>
      <c r="CW320" s="25">
        <v>9.9714000000000001E-3</v>
      </c>
      <c r="CX320">
        <v>3.8129999999999997E-2</v>
      </c>
      <c r="CY320">
        <v>6.2065500000000003E-2</v>
      </c>
      <c r="CZ320">
        <v>0.13408590000000001</v>
      </c>
      <c r="DA320">
        <v>0.1239825</v>
      </c>
      <c r="DB320">
        <v>0.1265482</v>
      </c>
      <c r="DC320">
        <v>0.126747</v>
      </c>
      <c r="DD320">
        <v>6.9222000000000006E-2</v>
      </c>
      <c r="DE320">
        <v>5.8861200000000002E-2</v>
      </c>
      <c r="DF320">
        <v>1.2778299999999999E-2</v>
      </c>
      <c r="DG320">
        <v>3.8414999999999999E-3</v>
      </c>
      <c r="DH320">
        <v>1.6258600000000002E-2</v>
      </c>
      <c r="DI320">
        <v>2.6207399999999999E-2</v>
      </c>
    </row>
    <row r="321" spans="1:113" x14ac:dyDescent="0.25">
      <c r="A321" t="str">
        <f t="shared" si="5"/>
        <v>All_1. Agriculture, Mining &amp; Construction_All_All_All_20 to 199.99 kW_44061</v>
      </c>
      <c r="B321" t="s">
        <v>155</v>
      </c>
      <c r="C321" t="s">
        <v>240</v>
      </c>
      <c r="D321" t="s">
        <v>2</v>
      </c>
      <c r="E321" t="s">
        <v>36</v>
      </c>
      <c r="F321" t="s">
        <v>2</v>
      </c>
      <c r="G321" t="s">
        <v>2</v>
      </c>
      <c r="H321" t="s">
        <v>2</v>
      </c>
      <c r="I321" t="s">
        <v>239</v>
      </c>
      <c r="J321" s="11">
        <v>44061</v>
      </c>
      <c r="K321">
        <v>15</v>
      </c>
      <c r="L321">
        <v>18</v>
      </c>
      <c r="M321">
        <v>597</v>
      </c>
      <c r="N321">
        <v>0</v>
      </c>
      <c r="O321">
        <v>0</v>
      </c>
      <c r="P321">
        <v>0</v>
      </c>
      <c r="Q321">
        <v>0</v>
      </c>
      <c r="R321">
        <v>19.81729</v>
      </c>
      <c r="S321">
        <v>19.583659999999998</v>
      </c>
      <c r="T321">
        <v>18.98584</v>
      </c>
      <c r="U321">
        <v>19.268439999999998</v>
      </c>
      <c r="V321">
        <v>19.615100000000002</v>
      </c>
      <c r="W321">
        <v>21.844570000000001</v>
      </c>
      <c r="X321">
        <v>26.317270000000001</v>
      </c>
      <c r="Y321">
        <v>29.92625</v>
      </c>
      <c r="Z321">
        <v>31.798179999999999</v>
      </c>
      <c r="AA321">
        <v>32.312629999999999</v>
      </c>
      <c r="AB321">
        <v>32.774700000000003</v>
      </c>
      <c r="AC321">
        <v>31.854150000000001</v>
      </c>
      <c r="AD321">
        <v>31.114270000000001</v>
      </c>
      <c r="AE321">
        <v>30.72644</v>
      </c>
      <c r="AF321">
        <v>27.415800000000001</v>
      </c>
      <c r="AG321">
        <v>25.890239999999999</v>
      </c>
      <c r="AH321">
        <v>24.466729999999998</v>
      </c>
      <c r="AI321">
        <v>21.99126</v>
      </c>
      <c r="AJ321">
        <v>21.828050000000001</v>
      </c>
      <c r="AK321">
        <v>22.240469999999998</v>
      </c>
      <c r="AL321">
        <v>22.92099</v>
      </c>
      <c r="AM321">
        <v>22.524519999999999</v>
      </c>
      <c r="AN321">
        <v>22.324940000000002</v>
      </c>
      <c r="AO321">
        <v>22.001719999999999</v>
      </c>
      <c r="AP321">
        <v>85.30198</v>
      </c>
      <c r="AQ321">
        <v>82.246300000000005</v>
      </c>
      <c r="AR321">
        <v>81.0364</v>
      </c>
      <c r="AS321">
        <v>80.08672</v>
      </c>
      <c r="AT321">
        <v>79.217179999999999</v>
      </c>
      <c r="AU321">
        <v>78.070509999999999</v>
      </c>
      <c r="AV321">
        <v>76.964929999999995</v>
      </c>
      <c r="AW321">
        <v>76.886989999999997</v>
      </c>
      <c r="AX321">
        <v>79.851070000000007</v>
      </c>
      <c r="AY321">
        <v>84.445769999999996</v>
      </c>
      <c r="AZ321">
        <v>88.199910000000003</v>
      </c>
      <c r="BA321">
        <v>91.757289999999998</v>
      </c>
      <c r="BB321">
        <v>94.834519999999998</v>
      </c>
      <c r="BC321">
        <v>97.501850000000005</v>
      </c>
      <c r="BD321">
        <v>99.724299999999999</v>
      </c>
      <c r="BE321">
        <v>101.14149999999999</v>
      </c>
      <c r="BF321">
        <v>102.4588</v>
      </c>
      <c r="BG321">
        <v>101.83880000000001</v>
      </c>
      <c r="BH321">
        <v>100.11060000000001</v>
      </c>
      <c r="BI321">
        <v>97.634889999999999</v>
      </c>
      <c r="BJ321">
        <v>94.113500000000002</v>
      </c>
      <c r="BK321">
        <v>92.257249999999999</v>
      </c>
      <c r="BL321">
        <v>90.298419999999993</v>
      </c>
      <c r="BM321">
        <v>88.112899999999996</v>
      </c>
      <c r="BN321">
        <v>0.43954870000000001</v>
      </c>
      <c r="BO321">
        <v>0.96845139999999996</v>
      </c>
      <c r="BP321">
        <v>0.98824420000000002</v>
      </c>
      <c r="BQ321">
        <v>1.0533760000000001</v>
      </c>
      <c r="BR321">
        <v>0.84642240000000002</v>
      </c>
      <c r="BS321">
        <v>0.83059559999999999</v>
      </c>
      <c r="BT321">
        <v>0.49707950000000001</v>
      </c>
      <c r="BU321" s="25">
        <v>0.33819759999999999</v>
      </c>
      <c r="BV321">
        <v>0.4476059</v>
      </c>
      <c r="BW321">
        <v>0.1631282</v>
      </c>
      <c r="BX321">
        <v>0.16660430000000001</v>
      </c>
      <c r="BY321">
        <v>2.48349E-2</v>
      </c>
      <c r="BZ321" s="25">
        <v>-0.1756537</v>
      </c>
      <c r="CA321">
        <v>0.8013169</v>
      </c>
      <c r="CB321">
        <v>3.4478930000000001</v>
      </c>
      <c r="CC321">
        <v>3.0173730000000001</v>
      </c>
      <c r="CD321">
        <v>3.0418219999999998</v>
      </c>
      <c r="CE321">
        <v>2.7855910000000002</v>
      </c>
      <c r="CF321">
        <v>1.566133</v>
      </c>
      <c r="CG321">
        <v>0.48635729999999999</v>
      </c>
      <c r="CH321">
        <v>3.2626700000000002E-2</v>
      </c>
      <c r="CI321">
        <v>-0.1149534</v>
      </c>
      <c r="CJ321">
        <v>4.0575100000000003E-2</v>
      </c>
      <c r="CK321">
        <v>9.2869599999999997E-2</v>
      </c>
      <c r="CL321">
        <v>0.1870386</v>
      </c>
      <c r="CM321">
        <v>0.18478330000000001</v>
      </c>
      <c r="CN321">
        <v>0.20912449999999999</v>
      </c>
      <c r="CO321">
        <v>0.1965585</v>
      </c>
      <c r="CP321">
        <v>0.21134040000000001</v>
      </c>
      <c r="CQ321">
        <v>0.23244909999999999</v>
      </c>
      <c r="CR321">
        <v>0.1975017</v>
      </c>
      <c r="CS321">
        <v>0.14391319999999999</v>
      </c>
      <c r="CT321">
        <v>8.1546300000000002E-2</v>
      </c>
      <c r="CU321">
        <v>4.5692499999999997E-2</v>
      </c>
      <c r="CV321">
        <v>1.36074E-2</v>
      </c>
      <c r="CW321" s="25">
        <v>7.7492999999999998E-3</v>
      </c>
      <c r="CX321">
        <v>2.4755300000000001E-2</v>
      </c>
      <c r="CY321">
        <v>4.4352200000000001E-2</v>
      </c>
      <c r="CZ321">
        <v>0.1277237</v>
      </c>
      <c r="DA321">
        <v>0.1261795</v>
      </c>
      <c r="DB321">
        <v>0.12100710000000001</v>
      </c>
      <c r="DC321">
        <v>0.1078987</v>
      </c>
      <c r="DD321">
        <v>6.1259800000000003E-2</v>
      </c>
      <c r="DE321">
        <v>5.4242100000000001E-2</v>
      </c>
      <c r="DF321">
        <v>1.089E-2</v>
      </c>
      <c r="DG321">
        <v>3.6246999999999998E-3</v>
      </c>
      <c r="DH321">
        <v>1.60363E-2</v>
      </c>
      <c r="DI321">
        <v>2.61278E-2</v>
      </c>
    </row>
    <row r="322" spans="1:113" x14ac:dyDescent="0.25">
      <c r="A322" t="str">
        <f t="shared" si="5"/>
        <v>All_1. Agriculture, Mining &amp; Construction_All_All_All_20 to 199.99 kW_44062</v>
      </c>
      <c r="B322" t="s">
        <v>155</v>
      </c>
      <c r="C322" t="s">
        <v>240</v>
      </c>
      <c r="D322" t="s">
        <v>2</v>
      </c>
      <c r="E322" t="s">
        <v>36</v>
      </c>
      <c r="F322" t="s">
        <v>2</v>
      </c>
      <c r="G322" t="s">
        <v>2</v>
      </c>
      <c r="H322" t="s">
        <v>2</v>
      </c>
      <c r="I322" t="s">
        <v>239</v>
      </c>
      <c r="J322" s="11">
        <v>44062</v>
      </c>
      <c r="K322">
        <v>15</v>
      </c>
      <c r="L322">
        <v>18</v>
      </c>
      <c r="M322">
        <v>597</v>
      </c>
      <c r="N322">
        <v>0</v>
      </c>
      <c r="O322">
        <v>0</v>
      </c>
      <c r="P322">
        <v>0</v>
      </c>
      <c r="Q322">
        <v>0</v>
      </c>
      <c r="R322">
        <v>21.572030000000002</v>
      </c>
      <c r="S322">
        <v>21.122389999999999</v>
      </c>
      <c r="T322">
        <v>20.526730000000001</v>
      </c>
      <c r="U322">
        <v>20.75657</v>
      </c>
      <c r="V322">
        <v>21.716370000000001</v>
      </c>
      <c r="W322">
        <v>23.72852</v>
      </c>
      <c r="X322">
        <v>27.673100000000002</v>
      </c>
      <c r="Y322">
        <v>31.016770000000001</v>
      </c>
      <c r="Z322">
        <v>32.362859999999998</v>
      </c>
      <c r="AA322">
        <v>32.337710000000001</v>
      </c>
      <c r="AB322">
        <v>32.36157</v>
      </c>
      <c r="AC322">
        <v>32.177810000000001</v>
      </c>
      <c r="AD322">
        <v>30.734570000000001</v>
      </c>
      <c r="AE322">
        <v>29.996200000000002</v>
      </c>
      <c r="AF322">
        <v>27.24417</v>
      </c>
      <c r="AG322">
        <v>25.958839999999999</v>
      </c>
      <c r="AH322">
        <v>23.869129999999998</v>
      </c>
      <c r="AI322">
        <v>21.659939999999999</v>
      </c>
      <c r="AJ322">
        <v>22.26005</v>
      </c>
      <c r="AK322">
        <v>23.437750000000001</v>
      </c>
      <c r="AL322">
        <v>23.196529999999999</v>
      </c>
      <c r="AM322">
        <v>22.528569999999998</v>
      </c>
      <c r="AN322">
        <v>21.923310000000001</v>
      </c>
      <c r="AO322">
        <v>21.05827</v>
      </c>
      <c r="AP322">
        <v>83.649760000000001</v>
      </c>
      <c r="AQ322">
        <v>85.539339999999996</v>
      </c>
      <c r="AR322">
        <v>84.726920000000007</v>
      </c>
      <c r="AS322">
        <v>82.978300000000004</v>
      </c>
      <c r="AT322">
        <v>81.415819999999997</v>
      </c>
      <c r="AU322">
        <v>80.752930000000006</v>
      </c>
      <c r="AV322">
        <v>79.167479999999998</v>
      </c>
      <c r="AW322">
        <v>78.913200000000003</v>
      </c>
      <c r="AX322">
        <v>80.277199999999993</v>
      </c>
      <c r="AY322">
        <v>83.106639999999999</v>
      </c>
      <c r="AZ322">
        <v>86.736739999999998</v>
      </c>
      <c r="BA322">
        <v>90.729749999999996</v>
      </c>
      <c r="BB322">
        <v>93.856489999999994</v>
      </c>
      <c r="BC322">
        <v>95.977549999999994</v>
      </c>
      <c r="BD322">
        <v>97.622479999999996</v>
      </c>
      <c r="BE322">
        <v>98.100120000000004</v>
      </c>
      <c r="BF322">
        <v>98.158510000000007</v>
      </c>
      <c r="BG322">
        <v>96.749930000000006</v>
      </c>
      <c r="BH322">
        <v>94.593999999999994</v>
      </c>
      <c r="BI322">
        <v>91.09178</v>
      </c>
      <c r="BJ322">
        <v>87.822029999999998</v>
      </c>
      <c r="BK322">
        <v>85.381039999999999</v>
      </c>
      <c r="BL322">
        <v>83.834410000000005</v>
      </c>
      <c r="BM322">
        <v>81.858199999999997</v>
      </c>
      <c r="BN322">
        <v>0.59685290000000002</v>
      </c>
      <c r="BO322">
        <v>0.89493409999999995</v>
      </c>
      <c r="BP322">
        <v>0.87781900000000002</v>
      </c>
      <c r="BQ322">
        <v>0.9344536</v>
      </c>
      <c r="BR322">
        <v>0.71709889999999998</v>
      </c>
      <c r="BS322">
        <v>0.80413789999999996</v>
      </c>
      <c r="BT322">
        <v>0.24446409999999999</v>
      </c>
      <c r="BU322" s="25">
        <v>0.1379348</v>
      </c>
      <c r="BV322">
        <v>0.42601539999999999</v>
      </c>
      <c r="BW322">
        <v>0.17191819999999999</v>
      </c>
      <c r="BX322">
        <v>0.16750309999999999</v>
      </c>
      <c r="BY322">
        <v>2.5279900000000001E-2</v>
      </c>
      <c r="BZ322">
        <v>-0.1780188</v>
      </c>
      <c r="CA322">
        <v>0.77288250000000003</v>
      </c>
      <c r="CB322">
        <v>3.2422019999999998</v>
      </c>
      <c r="CC322">
        <v>2.6762809999999999</v>
      </c>
      <c r="CD322">
        <v>2.4705409999999999</v>
      </c>
      <c r="CE322">
        <v>2.2567719999999998</v>
      </c>
      <c r="CF322">
        <v>1.1872510000000001</v>
      </c>
      <c r="CG322">
        <v>0.26665050000000001</v>
      </c>
      <c r="CH322">
        <v>-4.5770400000000003E-2</v>
      </c>
      <c r="CI322">
        <v>-9.07583E-2</v>
      </c>
      <c r="CJ322">
        <v>0.12883839999999999</v>
      </c>
      <c r="CK322">
        <v>0.26021759999999999</v>
      </c>
      <c r="CL322">
        <v>0.12156649999999999</v>
      </c>
      <c r="CM322">
        <v>0.13491880000000001</v>
      </c>
      <c r="CN322">
        <v>0.1968512</v>
      </c>
      <c r="CO322">
        <v>0.19180520000000001</v>
      </c>
      <c r="CP322">
        <v>0.18899730000000001</v>
      </c>
      <c r="CQ322">
        <v>0.18948960000000001</v>
      </c>
      <c r="CR322">
        <v>0.1711182</v>
      </c>
      <c r="CS322">
        <v>0.14740690000000001</v>
      </c>
      <c r="CT322">
        <v>7.0573399999999994E-2</v>
      </c>
      <c r="CU322">
        <v>3.2601400000000003E-2</v>
      </c>
      <c r="CV322">
        <v>1.31795E-2</v>
      </c>
      <c r="CW322" s="25">
        <v>5.6059999999999999E-3</v>
      </c>
      <c r="CX322">
        <v>2.0786200000000001E-2</v>
      </c>
      <c r="CY322">
        <v>3.5173999999999997E-2</v>
      </c>
      <c r="CZ322">
        <v>9.0302800000000003E-2</v>
      </c>
      <c r="DA322">
        <v>9.4054299999999993E-2</v>
      </c>
      <c r="DB322">
        <v>8.4142900000000007E-2</v>
      </c>
      <c r="DC322">
        <v>7.4325100000000005E-2</v>
      </c>
      <c r="DD322">
        <v>2.89711E-2</v>
      </c>
      <c r="DE322">
        <v>1.4738100000000001E-2</v>
      </c>
      <c r="DF322">
        <v>5.8523000000000004E-3</v>
      </c>
      <c r="DG322">
        <v>1.5460000000000001E-3</v>
      </c>
      <c r="DH322">
        <v>7.6423999999999997E-3</v>
      </c>
      <c r="DI322">
        <v>1.68956E-2</v>
      </c>
    </row>
    <row r="323" spans="1:113" x14ac:dyDescent="0.25">
      <c r="A323" t="str">
        <f t="shared" si="5"/>
        <v>All_1. Agriculture, Mining &amp; Construction_All_All_All_20 to 199.99 kW_44080</v>
      </c>
      <c r="B323" t="s">
        <v>155</v>
      </c>
      <c r="C323" t="s">
        <v>240</v>
      </c>
      <c r="D323" t="s">
        <v>2</v>
      </c>
      <c r="E323" t="s">
        <v>36</v>
      </c>
      <c r="F323" t="s">
        <v>2</v>
      </c>
      <c r="G323" t="s">
        <v>2</v>
      </c>
      <c r="H323" t="s">
        <v>2</v>
      </c>
      <c r="I323" t="s">
        <v>239</v>
      </c>
      <c r="J323" s="11">
        <v>44080</v>
      </c>
      <c r="K323">
        <v>15</v>
      </c>
      <c r="L323">
        <v>18</v>
      </c>
      <c r="M323">
        <v>597</v>
      </c>
      <c r="N323">
        <v>0</v>
      </c>
      <c r="O323">
        <v>0</v>
      </c>
      <c r="P323">
        <v>0</v>
      </c>
      <c r="Q323">
        <v>0</v>
      </c>
      <c r="R323">
        <v>21.25376</v>
      </c>
      <c r="S323">
        <v>20.643000000000001</v>
      </c>
      <c r="T323">
        <v>20.531320000000001</v>
      </c>
      <c r="U323">
        <v>19.67305</v>
      </c>
      <c r="V323">
        <v>19.86412</v>
      </c>
      <c r="W323">
        <v>20.217400000000001</v>
      </c>
      <c r="X323">
        <v>19.58128</v>
      </c>
      <c r="Y323">
        <v>20.429200000000002</v>
      </c>
      <c r="Z323">
        <v>20.34788</v>
      </c>
      <c r="AA323">
        <v>19.745039999999999</v>
      </c>
      <c r="AB323">
        <v>20.14818</v>
      </c>
      <c r="AC323">
        <v>20.20356</v>
      </c>
      <c r="AD323">
        <v>19.304040000000001</v>
      </c>
      <c r="AE323">
        <v>18.720749999999999</v>
      </c>
      <c r="AF323">
        <v>17.81634</v>
      </c>
      <c r="AG323">
        <v>17.935369999999999</v>
      </c>
      <c r="AH323">
        <v>18.05115</v>
      </c>
      <c r="AI323">
        <v>17.27018</v>
      </c>
      <c r="AJ323">
        <v>17.22777</v>
      </c>
      <c r="AK323">
        <v>17.199829999999999</v>
      </c>
      <c r="AL323">
        <v>17.230129999999999</v>
      </c>
      <c r="AM323">
        <v>16.305520000000001</v>
      </c>
      <c r="AN323">
        <v>15.866669999999999</v>
      </c>
      <c r="AO323">
        <v>15.23207</v>
      </c>
      <c r="AP323">
        <v>83.071060000000003</v>
      </c>
      <c r="AQ323">
        <v>80.037509999999997</v>
      </c>
      <c r="AR323">
        <v>78.706909999999993</v>
      </c>
      <c r="AS323">
        <v>77.499769999999998</v>
      </c>
      <c r="AT323">
        <v>76.394999999999996</v>
      </c>
      <c r="AU323">
        <v>75.324470000000005</v>
      </c>
      <c r="AV323">
        <v>74.244479999999996</v>
      </c>
      <c r="AW323">
        <v>73.495140000000006</v>
      </c>
      <c r="AX323">
        <v>75.663820000000001</v>
      </c>
      <c r="AY323">
        <v>82.261229999999998</v>
      </c>
      <c r="AZ323">
        <v>85.91386</v>
      </c>
      <c r="BA323">
        <v>91.057609999999997</v>
      </c>
      <c r="BB323">
        <v>95.748589999999993</v>
      </c>
      <c r="BC323">
        <v>99.550129999999996</v>
      </c>
      <c r="BD323">
        <v>102.3064</v>
      </c>
      <c r="BE323">
        <v>104.07980000000001</v>
      </c>
      <c r="BF323">
        <v>105.04470000000001</v>
      </c>
      <c r="BG323">
        <v>104.4738</v>
      </c>
      <c r="BH323">
        <v>101.6507</v>
      </c>
      <c r="BI323">
        <v>98.427130000000005</v>
      </c>
      <c r="BJ323">
        <v>93.934979999999996</v>
      </c>
      <c r="BK323">
        <v>90.851560000000006</v>
      </c>
      <c r="BL323">
        <v>87.869280000000003</v>
      </c>
      <c r="BM323">
        <v>85.225070000000002</v>
      </c>
      <c r="BN323">
        <v>-1.7747459999999999</v>
      </c>
      <c r="BO323">
        <v>-1.3031699999999999</v>
      </c>
      <c r="BP323">
        <v>-0.99278759999999999</v>
      </c>
      <c r="BQ323">
        <v>-0.47180719999999998</v>
      </c>
      <c r="BR323">
        <v>-1.075045</v>
      </c>
      <c r="BS323">
        <v>-1.1500570000000001</v>
      </c>
      <c r="BT323">
        <v>3.3990899999999998E-2</v>
      </c>
      <c r="BU323" s="25">
        <v>-0.51085610000000004</v>
      </c>
      <c r="BV323">
        <v>-0.26601069999999999</v>
      </c>
      <c r="BW323">
        <v>8.5365099999999999E-2</v>
      </c>
      <c r="BX323">
        <v>1.78964E-2</v>
      </c>
      <c r="BY323">
        <v>-0.1648955</v>
      </c>
      <c r="BZ323">
        <v>0.27868140000000002</v>
      </c>
      <c r="CA323">
        <v>1.3852</v>
      </c>
      <c r="CB323">
        <v>1.9313119999999999</v>
      </c>
      <c r="CC323">
        <v>1.7499640000000001</v>
      </c>
      <c r="CD323">
        <v>1.42977</v>
      </c>
      <c r="CE323">
        <v>1.908353</v>
      </c>
      <c r="CF323">
        <v>0.97055800000000003</v>
      </c>
      <c r="CG323">
        <v>0.31363439999999998</v>
      </c>
      <c r="CH323">
        <v>-0.18779680000000001</v>
      </c>
      <c r="CI323">
        <v>-0.14087949999999999</v>
      </c>
      <c r="CJ323">
        <v>0.34675240000000002</v>
      </c>
      <c r="CK323">
        <v>0.89485890000000001</v>
      </c>
      <c r="CL323">
        <v>0.77806390000000003</v>
      </c>
      <c r="CM323">
        <v>0.76078270000000003</v>
      </c>
      <c r="CN323">
        <v>0.82696400000000003</v>
      </c>
      <c r="CO323">
        <v>0.76769860000000001</v>
      </c>
      <c r="CP323">
        <v>0.82997929999999998</v>
      </c>
      <c r="CQ323">
        <v>0.82622980000000001</v>
      </c>
      <c r="CR323">
        <v>0.66433140000000002</v>
      </c>
      <c r="CS323">
        <v>0.54665390000000003</v>
      </c>
      <c r="CT323">
        <v>0.20929249999999999</v>
      </c>
      <c r="CU323">
        <v>8.5413000000000003E-2</v>
      </c>
      <c r="CV323">
        <v>3.2339199999999999E-2</v>
      </c>
      <c r="CW323" s="25">
        <v>1.6647599999999999E-2</v>
      </c>
      <c r="CX323">
        <v>6.9073800000000005E-2</v>
      </c>
      <c r="CY323">
        <v>9.0994099999999994E-2</v>
      </c>
      <c r="CZ323">
        <v>0.1456094</v>
      </c>
      <c r="DA323">
        <v>0.1334284</v>
      </c>
      <c r="DB323">
        <v>0.1452174</v>
      </c>
      <c r="DC323">
        <v>0.13417789999999999</v>
      </c>
      <c r="DD323">
        <v>7.5878799999999996E-2</v>
      </c>
      <c r="DE323">
        <v>6.7753499999999994E-2</v>
      </c>
      <c r="DF323">
        <v>1.3473000000000001E-2</v>
      </c>
      <c r="DG323">
        <v>4.2910999999999999E-3</v>
      </c>
      <c r="DH323">
        <v>1.6773199999999999E-2</v>
      </c>
      <c r="DI323">
        <v>2.7940400000000001E-2</v>
      </c>
    </row>
    <row r="324" spans="1:113" x14ac:dyDescent="0.25">
      <c r="A324" t="str">
        <f t="shared" si="5"/>
        <v>All_1. Agriculture, Mining &amp; Construction_All_All_All_20 to 199.99 kW_2958465</v>
      </c>
      <c r="B324" t="s">
        <v>169</v>
      </c>
      <c r="C324" t="s">
        <v>240</v>
      </c>
      <c r="D324" t="s">
        <v>2</v>
      </c>
      <c r="E324" t="s">
        <v>36</v>
      </c>
      <c r="F324" t="s">
        <v>2</v>
      </c>
      <c r="G324" t="s">
        <v>2</v>
      </c>
      <c r="H324" t="s">
        <v>2</v>
      </c>
      <c r="I324" t="s">
        <v>239</v>
      </c>
      <c r="J324" s="11">
        <v>2958465</v>
      </c>
      <c r="K324">
        <v>15</v>
      </c>
      <c r="L324">
        <v>18</v>
      </c>
      <c r="M324">
        <v>596.15380000000005</v>
      </c>
      <c r="N324">
        <v>0</v>
      </c>
      <c r="O324">
        <v>0</v>
      </c>
      <c r="P324">
        <v>0</v>
      </c>
      <c r="Q324">
        <v>0</v>
      </c>
      <c r="R324">
        <v>19.801300000000001</v>
      </c>
      <c r="S324">
        <v>19.235420000000001</v>
      </c>
      <c r="T324">
        <v>18.99098</v>
      </c>
      <c r="U324">
        <v>18.96021</v>
      </c>
      <c r="V324">
        <v>19.5227</v>
      </c>
      <c r="W324">
        <v>21.427250000000001</v>
      </c>
      <c r="X324">
        <v>24.56636</v>
      </c>
      <c r="Y324">
        <v>27.74682</v>
      </c>
      <c r="Z324">
        <v>29.164660000000001</v>
      </c>
      <c r="AA324">
        <v>29.459949999999999</v>
      </c>
      <c r="AB324">
        <v>29.706420000000001</v>
      </c>
      <c r="AC324">
        <v>29.493200000000002</v>
      </c>
      <c r="AD324">
        <v>27.987269999999999</v>
      </c>
      <c r="AE324">
        <v>27.656330000000001</v>
      </c>
      <c r="AF324">
        <v>24.495830000000002</v>
      </c>
      <c r="AG324">
        <v>23.194009999999999</v>
      </c>
      <c r="AH324">
        <v>21.54092</v>
      </c>
      <c r="AI324">
        <v>19.450310000000002</v>
      </c>
      <c r="AJ324">
        <v>21.038889999999999</v>
      </c>
      <c r="AK324">
        <v>21.74521</v>
      </c>
      <c r="AL324">
        <v>21.900839999999999</v>
      </c>
      <c r="AM324">
        <v>21.235099999999999</v>
      </c>
      <c r="AN324">
        <v>20.64002</v>
      </c>
      <c r="AO324">
        <v>20.085129999999999</v>
      </c>
      <c r="AP324">
        <v>80.825460000000007</v>
      </c>
      <c r="AQ324">
        <v>79.194919999999996</v>
      </c>
      <c r="AR324">
        <v>77.500789999999995</v>
      </c>
      <c r="AS324">
        <v>76.042969999999997</v>
      </c>
      <c r="AT324">
        <v>74.537400000000005</v>
      </c>
      <c r="AU324">
        <v>73.445049999999995</v>
      </c>
      <c r="AV324">
        <v>72.547889999999995</v>
      </c>
      <c r="AW324">
        <v>73.118870000000001</v>
      </c>
      <c r="AX324">
        <v>76.157409999999999</v>
      </c>
      <c r="AY324">
        <v>80.197640000000007</v>
      </c>
      <c r="AZ324">
        <v>83.999930000000006</v>
      </c>
      <c r="BA324">
        <v>87.850009999999997</v>
      </c>
      <c r="BB324">
        <v>91.433909999999997</v>
      </c>
      <c r="BC324">
        <v>94.253860000000003</v>
      </c>
      <c r="BD324">
        <v>96.523849999999996</v>
      </c>
      <c r="BE324">
        <v>98.102310000000003</v>
      </c>
      <c r="BF324">
        <v>98.946579999999997</v>
      </c>
      <c r="BG324">
        <v>98.616519999999994</v>
      </c>
      <c r="BH324">
        <v>97.274529999999999</v>
      </c>
      <c r="BI324">
        <v>94.834140000000005</v>
      </c>
      <c r="BJ324">
        <v>91.238900000000001</v>
      </c>
      <c r="BK324">
        <v>87.900720000000007</v>
      </c>
      <c r="BL324">
        <v>85.161100000000005</v>
      </c>
      <c r="BM324">
        <v>82.786659999999998</v>
      </c>
      <c r="BN324">
        <v>0.18667210000000001</v>
      </c>
      <c r="BO324">
        <v>0.55587359999999997</v>
      </c>
      <c r="BP324">
        <v>0.60228749999999998</v>
      </c>
      <c r="BQ324">
        <v>0.76009550000000004</v>
      </c>
      <c r="BR324">
        <v>0.59923340000000003</v>
      </c>
      <c r="BS324">
        <v>0.40573939999999997</v>
      </c>
      <c r="BT324">
        <v>0.53377739999999996</v>
      </c>
      <c r="BU324" s="25">
        <v>0.2699413</v>
      </c>
      <c r="BV324">
        <v>0.34978680000000001</v>
      </c>
      <c r="BW324">
        <v>0.2243667</v>
      </c>
      <c r="BX324">
        <v>0.15492729999999999</v>
      </c>
      <c r="BY324">
        <v>-3.5688400000000002E-2</v>
      </c>
      <c r="BZ324">
        <v>-9.6098100000000006E-2</v>
      </c>
      <c r="CA324">
        <v>0.67974299999999999</v>
      </c>
      <c r="CB324">
        <v>2.7254100000000001</v>
      </c>
      <c r="CC324">
        <v>2.4328379999999998</v>
      </c>
      <c r="CD324">
        <v>2.3474140000000001</v>
      </c>
      <c r="CE324">
        <v>2.3149890000000002</v>
      </c>
      <c r="CF324">
        <v>1.144636</v>
      </c>
      <c r="CG324">
        <v>0.26291560000000003</v>
      </c>
      <c r="CH324">
        <v>-2.3817000000000001E-2</v>
      </c>
      <c r="CI324">
        <v>-0.10327119999999999</v>
      </c>
      <c r="CJ324">
        <v>0.1366639</v>
      </c>
      <c r="CK324">
        <v>0.23881350000000001</v>
      </c>
      <c r="CL324">
        <v>1.6953300000000001E-2</v>
      </c>
      <c r="CM324">
        <v>1.69815E-2</v>
      </c>
      <c r="CN324">
        <v>1.7959699999999999E-2</v>
      </c>
      <c r="CO324">
        <v>1.7474699999999999E-2</v>
      </c>
      <c r="CP324">
        <v>1.7573700000000001E-2</v>
      </c>
      <c r="CQ324">
        <v>1.6332599999999999E-2</v>
      </c>
      <c r="CR324">
        <v>1.41324E-2</v>
      </c>
      <c r="CS324">
        <v>1.0756E-2</v>
      </c>
      <c r="CT324">
        <v>5.4964000000000002E-3</v>
      </c>
      <c r="CU324">
        <v>3.0068999999999999E-3</v>
      </c>
      <c r="CV324">
        <v>1.2036E-3</v>
      </c>
      <c r="CW324" s="25">
        <v>5.6619999999999999E-4</v>
      </c>
      <c r="CX324">
        <v>1.9756999999999999E-3</v>
      </c>
      <c r="CY324">
        <v>3.3105000000000001E-3</v>
      </c>
      <c r="CZ324">
        <v>7.8667000000000008E-3</v>
      </c>
      <c r="DA324">
        <v>8.0826000000000005E-3</v>
      </c>
      <c r="DB324">
        <v>8.0225000000000001E-3</v>
      </c>
      <c r="DC324">
        <v>7.7451000000000004E-3</v>
      </c>
      <c r="DD324">
        <v>3.7599999999999999E-3</v>
      </c>
      <c r="DE324">
        <v>2.4808999999999999E-3</v>
      </c>
      <c r="DF324">
        <v>6.7849999999999996E-4</v>
      </c>
      <c r="DG324">
        <v>1.8900000000000001E-4</v>
      </c>
      <c r="DH324">
        <v>8.8400000000000002E-4</v>
      </c>
      <c r="DI324">
        <v>1.6192999999999999E-3</v>
      </c>
    </row>
    <row r="325" spans="1:113" x14ac:dyDescent="0.25">
      <c r="A325" t="str">
        <f t="shared" si="5"/>
        <v>All_2. Manufacturing_All_All_All_20 to 199.99 kW_43978</v>
      </c>
      <c r="B325" t="s">
        <v>155</v>
      </c>
      <c r="C325" t="s">
        <v>241</v>
      </c>
      <c r="D325" t="s">
        <v>2</v>
      </c>
      <c r="E325" t="s">
        <v>37</v>
      </c>
      <c r="F325" t="s">
        <v>2</v>
      </c>
      <c r="G325" t="s">
        <v>2</v>
      </c>
      <c r="H325" t="s">
        <v>2</v>
      </c>
      <c r="I325" t="s">
        <v>239</v>
      </c>
      <c r="J325" s="11">
        <v>43978</v>
      </c>
      <c r="K325">
        <v>15</v>
      </c>
      <c r="L325">
        <v>18</v>
      </c>
      <c r="M325">
        <v>931</v>
      </c>
      <c r="N325">
        <v>0</v>
      </c>
      <c r="O325">
        <v>0</v>
      </c>
      <c r="P325">
        <v>0</v>
      </c>
      <c r="Q325">
        <v>0</v>
      </c>
      <c r="R325">
        <v>11.78759</v>
      </c>
      <c r="S325">
        <v>11.334669999999999</v>
      </c>
      <c r="T325">
        <v>11.29433</v>
      </c>
      <c r="U325">
        <v>11.6008</v>
      </c>
      <c r="V325">
        <v>13.158709999999999</v>
      </c>
      <c r="W325">
        <v>17.515360000000001</v>
      </c>
      <c r="X325">
        <v>23.63674</v>
      </c>
      <c r="Y325">
        <v>28.416599999999999</v>
      </c>
      <c r="Z325">
        <v>30.502510000000001</v>
      </c>
      <c r="AA325">
        <v>31.458919999999999</v>
      </c>
      <c r="AB325">
        <v>32.699689999999997</v>
      </c>
      <c r="AC325">
        <v>32.132680000000001</v>
      </c>
      <c r="AD325">
        <v>32.003300000000003</v>
      </c>
      <c r="AE325">
        <v>32.100670000000001</v>
      </c>
      <c r="AF325">
        <v>29.122160000000001</v>
      </c>
      <c r="AG325">
        <v>25.161770000000001</v>
      </c>
      <c r="AH325">
        <v>20.264890000000001</v>
      </c>
      <c r="AI325">
        <v>16.78107</v>
      </c>
      <c r="AJ325">
        <v>15.88965</v>
      </c>
      <c r="AK325">
        <v>15.206619999999999</v>
      </c>
      <c r="AL325">
        <v>14.749169999999999</v>
      </c>
      <c r="AM325">
        <v>14.20918</v>
      </c>
      <c r="AN325">
        <v>13.643219999999999</v>
      </c>
      <c r="AO325">
        <v>12.752929999999999</v>
      </c>
      <c r="AP325">
        <v>76.141850000000005</v>
      </c>
      <c r="AQ325">
        <v>76.024370000000005</v>
      </c>
      <c r="AR325">
        <v>74.124690000000001</v>
      </c>
      <c r="AS325">
        <v>72.391419999999997</v>
      </c>
      <c r="AT325">
        <v>70.966030000000003</v>
      </c>
      <c r="AU325">
        <v>69.688090000000003</v>
      </c>
      <c r="AV325">
        <v>69.114729999999994</v>
      </c>
      <c r="AW325">
        <v>71.827830000000006</v>
      </c>
      <c r="AX325">
        <v>76.21669</v>
      </c>
      <c r="AY325">
        <v>80.770309999999995</v>
      </c>
      <c r="AZ325">
        <v>84.510289999999998</v>
      </c>
      <c r="BA325">
        <v>87.680949999999996</v>
      </c>
      <c r="BB325">
        <v>91.022919999999999</v>
      </c>
      <c r="BC325">
        <v>93.491929999999996</v>
      </c>
      <c r="BD325">
        <v>95.394480000000001</v>
      </c>
      <c r="BE325">
        <v>95.7714</v>
      </c>
      <c r="BF325">
        <v>95.847269999999995</v>
      </c>
      <c r="BG325">
        <v>95.430580000000006</v>
      </c>
      <c r="BH325">
        <v>94.121669999999995</v>
      </c>
      <c r="BI325">
        <v>91.341880000000003</v>
      </c>
      <c r="BJ325">
        <v>86.883290000000002</v>
      </c>
      <c r="BK325">
        <v>82.644059999999996</v>
      </c>
      <c r="BL325">
        <v>79.225669999999994</v>
      </c>
      <c r="BM325">
        <v>76.965829999999997</v>
      </c>
      <c r="BN325">
        <v>-0.751892</v>
      </c>
      <c r="BO325">
        <v>-0.65112820000000005</v>
      </c>
      <c r="BP325">
        <v>-0.57913910000000002</v>
      </c>
      <c r="BQ325">
        <v>-0.53524439999999995</v>
      </c>
      <c r="BR325">
        <v>-0.63591880000000001</v>
      </c>
      <c r="BS325">
        <v>-0.65631159999999999</v>
      </c>
      <c r="BT325">
        <v>-0.68235789999999996</v>
      </c>
      <c r="BU325" s="25">
        <v>-0.48750880000000002</v>
      </c>
      <c r="BV325">
        <v>-0.55553620000000004</v>
      </c>
      <c r="BW325">
        <v>-0.30672359999999999</v>
      </c>
      <c r="BX325">
        <v>-2.0512E-3</v>
      </c>
      <c r="BY325">
        <v>-1.5293299999999999E-2</v>
      </c>
      <c r="BZ325">
        <v>-4.4227799999999998E-2</v>
      </c>
      <c r="CA325">
        <v>2.8091499999999998E-2</v>
      </c>
      <c r="CB325">
        <v>0.59622799999999998</v>
      </c>
      <c r="CC325">
        <v>5.3643400000000001E-2</v>
      </c>
      <c r="CD325">
        <v>-0.31593139999999997</v>
      </c>
      <c r="CE325">
        <v>-0.34494799999999998</v>
      </c>
      <c r="CF325">
        <v>-0.43554359999999998</v>
      </c>
      <c r="CG325">
        <v>-0.37163049999999997</v>
      </c>
      <c r="CH325">
        <v>-0.47802119999999998</v>
      </c>
      <c r="CI325">
        <v>-0.52678639999999999</v>
      </c>
      <c r="CJ325">
        <v>-0.50200690000000003</v>
      </c>
      <c r="CK325">
        <v>-0.45680019999999999</v>
      </c>
      <c r="CL325">
        <v>1.17369E-2</v>
      </c>
      <c r="CM325">
        <v>1.1249E-2</v>
      </c>
      <c r="CN325">
        <v>1.0311000000000001E-2</v>
      </c>
      <c r="CO325">
        <v>1.03032E-2</v>
      </c>
      <c r="CP325">
        <v>1.17403E-2</v>
      </c>
      <c r="CQ325">
        <v>1.4307E-2</v>
      </c>
      <c r="CR325">
        <v>1.46929E-2</v>
      </c>
      <c r="CS325">
        <v>8.9364000000000006E-3</v>
      </c>
      <c r="CT325">
        <v>5.8951000000000003E-3</v>
      </c>
      <c r="CU325">
        <v>3.0823999999999999E-3</v>
      </c>
      <c r="CV325">
        <v>1.3607000000000001E-3</v>
      </c>
      <c r="CW325" s="25">
        <v>7.3789999999999999E-4</v>
      </c>
      <c r="CX325">
        <v>1.7676E-3</v>
      </c>
      <c r="CY325">
        <v>4.4231000000000001E-3</v>
      </c>
      <c r="CZ325">
        <v>1.2496200000000001E-2</v>
      </c>
      <c r="DA325">
        <v>1.5391500000000001E-2</v>
      </c>
      <c r="DB325">
        <v>1.6794699999999999E-2</v>
      </c>
      <c r="DC325">
        <v>1.7031500000000001E-2</v>
      </c>
      <c r="DD325">
        <v>1.47128E-2</v>
      </c>
      <c r="DE325">
        <v>1.28291E-2</v>
      </c>
      <c r="DF325">
        <v>1.23438E-2</v>
      </c>
      <c r="DG325">
        <v>1.2773100000000001E-2</v>
      </c>
      <c r="DH325">
        <v>1.38248E-2</v>
      </c>
      <c r="DI325">
        <v>1.16677E-2</v>
      </c>
    </row>
    <row r="326" spans="1:113" x14ac:dyDescent="0.25">
      <c r="A326" t="str">
        <f t="shared" si="5"/>
        <v>All_2. Manufacturing_All_All_All_20 to 199.99 kW_44006</v>
      </c>
      <c r="B326" t="s">
        <v>155</v>
      </c>
      <c r="C326" t="s">
        <v>241</v>
      </c>
      <c r="D326" t="s">
        <v>2</v>
      </c>
      <c r="E326" t="s">
        <v>37</v>
      </c>
      <c r="F326" t="s">
        <v>2</v>
      </c>
      <c r="G326" t="s">
        <v>2</v>
      </c>
      <c r="H326" t="s">
        <v>2</v>
      </c>
      <c r="I326" t="s">
        <v>239</v>
      </c>
      <c r="J326" s="11">
        <v>44006</v>
      </c>
      <c r="K326">
        <v>15</v>
      </c>
      <c r="L326">
        <v>18</v>
      </c>
      <c r="M326">
        <v>933</v>
      </c>
      <c r="N326">
        <v>0</v>
      </c>
      <c r="O326">
        <v>0</v>
      </c>
      <c r="P326">
        <v>0</v>
      </c>
      <c r="Q326">
        <v>0</v>
      </c>
      <c r="R326">
        <v>12.496549999999999</v>
      </c>
      <c r="S326">
        <v>11.98879</v>
      </c>
      <c r="T326">
        <v>11.603210000000001</v>
      </c>
      <c r="U326">
        <v>11.652509999999999</v>
      </c>
      <c r="V326">
        <v>13.49949</v>
      </c>
      <c r="W326">
        <v>18.338809999999999</v>
      </c>
      <c r="X326">
        <v>24.312390000000001</v>
      </c>
      <c r="Y326">
        <v>28.76681</v>
      </c>
      <c r="Z326">
        <v>31.180219999999998</v>
      </c>
      <c r="AA326">
        <v>31.358250000000002</v>
      </c>
      <c r="AB326">
        <v>31.538540000000001</v>
      </c>
      <c r="AC326">
        <v>32.053890000000003</v>
      </c>
      <c r="AD326">
        <v>31.818919999999999</v>
      </c>
      <c r="AE326">
        <v>31.64321</v>
      </c>
      <c r="AF326">
        <v>28.78782</v>
      </c>
      <c r="AG326">
        <v>24.933</v>
      </c>
      <c r="AH326">
        <v>20.292259999999999</v>
      </c>
      <c r="AI326">
        <v>17.0322</v>
      </c>
      <c r="AJ326">
        <v>16.005659999999999</v>
      </c>
      <c r="AK326">
        <v>15.66611</v>
      </c>
      <c r="AL326">
        <v>15.07677</v>
      </c>
      <c r="AM326">
        <v>14.841200000000001</v>
      </c>
      <c r="AN326">
        <v>14.12402</v>
      </c>
      <c r="AO326">
        <v>13.281169999999999</v>
      </c>
      <c r="AP326">
        <v>74.483180000000004</v>
      </c>
      <c r="AQ326">
        <v>72.008290000000002</v>
      </c>
      <c r="AR326">
        <v>70.286209999999997</v>
      </c>
      <c r="AS326">
        <v>68.829030000000003</v>
      </c>
      <c r="AT326">
        <v>67.794870000000003</v>
      </c>
      <c r="AU326">
        <v>66.834770000000006</v>
      </c>
      <c r="AV326">
        <v>66.401510000000002</v>
      </c>
      <c r="AW326">
        <v>67.21208</v>
      </c>
      <c r="AX326">
        <v>70.379170000000002</v>
      </c>
      <c r="AY326">
        <v>74.109049999999996</v>
      </c>
      <c r="AZ326">
        <v>77.835899999999995</v>
      </c>
      <c r="BA326">
        <v>82.232910000000004</v>
      </c>
      <c r="BB326">
        <v>85.427769999999995</v>
      </c>
      <c r="BC326">
        <v>88.384929999999997</v>
      </c>
      <c r="BD326">
        <v>90.557659999999998</v>
      </c>
      <c r="BE326">
        <v>91.923900000000003</v>
      </c>
      <c r="BF326">
        <v>92.353650000000002</v>
      </c>
      <c r="BG326">
        <v>92.304910000000007</v>
      </c>
      <c r="BH326">
        <v>91.347679999999997</v>
      </c>
      <c r="BI326">
        <v>89.204440000000005</v>
      </c>
      <c r="BJ326">
        <v>85.845249999999993</v>
      </c>
      <c r="BK326">
        <v>82.003929999999997</v>
      </c>
      <c r="BL326">
        <v>78.988990000000001</v>
      </c>
      <c r="BM326">
        <v>76.880549999999999</v>
      </c>
      <c r="BN326">
        <v>-0.47115370000000001</v>
      </c>
      <c r="BO326">
        <v>-0.41651290000000002</v>
      </c>
      <c r="BP326">
        <v>-0.33904909999999999</v>
      </c>
      <c r="BQ326">
        <v>-0.33355020000000002</v>
      </c>
      <c r="BR326">
        <v>-0.58966980000000002</v>
      </c>
      <c r="BS326">
        <v>-0.55291599999999996</v>
      </c>
      <c r="BT326">
        <v>-0.3229747</v>
      </c>
      <c r="BU326" s="25">
        <v>-0.14848890000000001</v>
      </c>
      <c r="BV326">
        <v>-0.3428852</v>
      </c>
      <c r="BW326">
        <v>-0.16150429999999999</v>
      </c>
      <c r="BX326">
        <v>9.1398E-3</v>
      </c>
      <c r="BY326">
        <v>-1.09649E-2</v>
      </c>
      <c r="BZ326">
        <v>2.24193E-2</v>
      </c>
      <c r="CA326">
        <v>0.1388404</v>
      </c>
      <c r="CB326">
        <v>0.34747070000000002</v>
      </c>
      <c r="CC326">
        <v>-6.9112999999999994E-2</v>
      </c>
      <c r="CD326">
        <v>-0.26320070000000001</v>
      </c>
      <c r="CE326">
        <v>-0.2484616</v>
      </c>
      <c r="CF326">
        <v>-0.3438446</v>
      </c>
      <c r="CG326">
        <v>-0.35382999999999998</v>
      </c>
      <c r="CH326">
        <v>-0.37330089999999999</v>
      </c>
      <c r="CI326">
        <v>-0.34554459999999998</v>
      </c>
      <c r="CJ326">
        <v>-0.32336199999999998</v>
      </c>
      <c r="CK326">
        <v>-0.318185</v>
      </c>
      <c r="CL326">
        <v>1.026E-2</v>
      </c>
      <c r="CM326">
        <v>9.8542999999999999E-3</v>
      </c>
      <c r="CN326">
        <v>8.8515E-3</v>
      </c>
      <c r="CO326">
        <v>8.2681000000000004E-3</v>
      </c>
      <c r="CP326">
        <v>1.16527E-2</v>
      </c>
      <c r="CQ326">
        <v>1.3584000000000001E-2</v>
      </c>
      <c r="CR326">
        <v>1.18269E-2</v>
      </c>
      <c r="CS326">
        <v>7.6969999999999998E-3</v>
      </c>
      <c r="CT326">
        <v>4.7061000000000004E-3</v>
      </c>
      <c r="CU326">
        <v>3.0723999999999999E-3</v>
      </c>
      <c r="CV326">
        <v>1.1222999999999999E-3</v>
      </c>
      <c r="CW326" s="25">
        <v>9.3579999999999998E-4</v>
      </c>
      <c r="CX326">
        <v>1.5424E-3</v>
      </c>
      <c r="CY326">
        <v>5.7048000000000003E-3</v>
      </c>
      <c r="CZ326">
        <v>8.6017000000000003E-3</v>
      </c>
      <c r="DA326">
        <v>1.31322E-2</v>
      </c>
      <c r="DB326">
        <v>1.49324E-2</v>
      </c>
      <c r="DC326">
        <v>1.54488E-2</v>
      </c>
      <c r="DD326">
        <v>1.34713E-2</v>
      </c>
      <c r="DE326">
        <v>1.26287E-2</v>
      </c>
      <c r="DF326">
        <v>1.1910799999999999E-2</v>
      </c>
      <c r="DG326">
        <v>1.10393E-2</v>
      </c>
      <c r="DH326">
        <v>1.0888699999999999E-2</v>
      </c>
      <c r="DI326">
        <v>1.00251E-2</v>
      </c>
    </row>
    <row r="327" spans="1:113" x14ac:dyDescent="0.25">
      <c r="A327" t="str">
        <f t="shared" si="5"/>
        <v>All_2. Manufacturing_All_All_All_20 to 199.99 kW_44007</v>
      </c>
      <c r="B327" t="s">
        <v>155</v>
      </c>
      <c r="C327" t="s">
        <v>241</v>
      </c>
      <c r="D327" t="s">
        <v>2</v>
      </c>
      <c r="E327" t="s">
        <v>37</v>
      </c>
      <c r="F327" t="s">
        <v>2</v>
      </c>
      <c r="G327" t="s">
        <v>2</v>
      </c>
      <c r="H327" t="s">
        <v>2</v>
      </c>
      <c r="I327" t="s">
        <v>239</v>
      </c>
      <c r="J327" s="11">
        <v>44007</v>
      </c>
      <c r="K327">
        <v>15</v>
      </c>
      <c r="L327">
        <v>18</v>
      </c>
      <c r="M327">
        <v>933</v>
      </c>
      <c r="N327">
        <v>0</v>
      </c>
      <c r="O327">
        <v>0</v>
      </c>
      <c r="P327">
        <v>0</v>
      </c>
      <c r="Q327">
        <v>0</v>
      </c>
      <c r="R327">
        <v>12.75225</v>
      </c>
      <c r="S327">
        <v>12.33217</v>
      </c>
      <c r="T327">
        <v>11.778040000000001</v>
      </c>
      <c r="U327">
        <v>12.111969999999999</v>
      </c>
      <c r="V327">
        <v>14.056089999999999</v>
      </c>
      <c r="W327">
        <v>18.778860000000002</v>
      </c>
      <c r="X327">
        <v>24.911819999999999</v>
      </c>
      <c r="Y327">
        <v>29.430879999999998</v>
      </c>
      <c r="Z327">
        <v>31.55584</v>
      </c>
      <c r="AA327">
        <v>31.694510000000001</v>
      </c>
      <c r="AB327">
        <v>31.647290000000002</v>
      </c>
      <c r="AC327">
        <v>31.900110000000002</v>
      </c>
      <c r="AD327">
        <v>31.853729999999999</v>
      </c>
      <c r="AE327">
        <v>31.879359999999998</v>
      </c>
      <c r="AF327">
        <v>28.738029999999998</v>
      </c>
      <c r="AG327">
        <v>24.501830000000002</v>
      </c>
      <c r="AH327">
        <v>19.816109999999998</v>
      </c>
      <c r="AI327">
        <v>16.513629999999999</v>
      </c>
      <c r="AJ327">
        <v>15.28885</v>
      </c>
      <c r="AK327">
        <v>15.05442</v>
      </c>
      <c r="AL327">
        <v>14.51108</v>
      </c>
      <c r="AM327">
        <v>14.11877</v>
      </c>
      <c r="AN327">
        <v>13.406359999999999</v>
      </c>
      <c r="AO327">
        <v>12.49249</v>
      </c>
      <c r="AP327">
        <v>75.885940000000005</v>
      </c>
      <c r="AQ327">
        <v>74.089449999999999</v>
      </c>
      <c r="AR327">
        <v>72.445009999999996</v>
      </c>
      <c r="AS327">
        <v>71.183269999999993</v>
      </c>
      <c r="AT327">
        <v>69.803749999999994</v>
      </c>
      <c r="AU327">
        <v>68.747169999999997</v>
      </c>
      <c r="AV327">
        <v>67.919799999999995</v>
      </c>
      <c r="AW327">
        <v>69.403080000000003</v>
      </c>
      <c r="AX327">
        <v>72.266859999999994</v>
      </c>
      <c r="AY327">
        <v>76.177549999999997</v>
      </c>
      <c r="AZ327">
        <v>80.064400000000006</v>
      </c>
      <c r="BA327">
        <v>83.580749999999995</v>
      </c>
      <c r="BB327">
        <v>86.908439999999999</v>
      </c>
      <c r="BC327">
        <v>90.011049999999997</v>
      </c>
      <c r="BD327">
        <v>92.441050000000004</v>
      </c>
      <c r="BE327">
        <v>93.738640000000004</v>
      </c>
      <c r="BF327">
        <v>94.557789999999997</v>
      </c>
      <c r="BG327">
        <v>94.144829999999999</v>
      </c>
      <c r="BH327">
        <v>92.779049999999998</v>
      </c>
      <c r="BI327">
        <v>89.986149999999995</v>
      </c>
      <c r="BJ327">
        <v>86.330489999999998</v>
      </c>
      <c r="BK327">
        <v>82.340059999999994</v>
      </c>
      <c r="BL327">
        <v>79.269800000000004</v>
      </c>
      <c r="BM327">
        <v>77.145949999999999</v>
      </c>
      <c r="BN327">
        <v>-0.77151250000000005</v>
      </c>
      <c r="BO327">
        <v>-0.62476330000000002</v>
      </c>
      <c r="BP327">
        <v>-0.55131730000000001</v>
      </c>
      <c r="BQ327">
        <v>-0.51378199999999996</v>
      </c>
      <c r="BR327">
        <v>-0.61355649999999995</v>
      </c>
      <c r="BS327">
        <v>-0.63663510000000001</v>
      </c>
      <c r="BT327">
        <v>-0.65547619999999995</v>
      </c>
      <c r="BU327" s="25">
        <v>-0.35062290000000002</v>
      </c>
      <c r="BV327">
        <v>-0.30645650000000002</v>
      </c>
      <c r="BW327" s="25">
        <v>-0.1468613</v>
      </c>
      <c r="BX327">
        <v>2.6778099999999999E-2</v>
      </c>
      <c r="BY327">
        <v>5.6150000000000004E-4</v>
      </c>
      <c r="BZ327">
        <v>-2.3186999999999999E-2</v>
      </c>
      <c r="CA327">
        <v>-3.3081E-3</v>
      </c>
      <c r="CB327">
        <v>0.40910239999999998</v>
      </c>
      <c r="CC327">
        <v>-3.9343900000000001E-2</v>
      </c>
      <c r="CD327">
        <v>-0.30845929999999999</v>
      </c>
      <c r="CE327">
        <v>-0.29291200000000001</v>
      </c>
      <c r="CF327">
        <v>-0.38782319999999998</v>
      </c>
      <c r="CG327">
        <v>-0.34455750000000002</v>
      </c>
      <c r="CH327">
        <v>-0.45971060000000002</v>
      </c>
      <c r="CI327">
        <v>-0.53050070000000005</v>
      </c>
      <c r="CJ327">
        <v>-0.50937600000000005</v>
      </c>
      <c r="CK327">
        <v>-0.4649817</v>
      </c>
      <c r="CL327">
        <v>9.5048000000000007E-3</v>
      </c>
      <c r="CM327">
        <v>8.5109999999999995E-3</v>
      </c>
      <c r="CN327">
        <v>7.1135E-3</v>
      </c>
      <c r="CO327">
        <v>7.4409999999999997E-3</v>
      </c>
      <c r="CP327">
        <v>9.8604000000000001E-3</v>
      </c>
      <c r="CQ327">
        <v>1.2756699999999999E-2</v>
      </c>
      <c r="CR327">
        <v>1.3453100000000001E-2</v>
      </c>
      <c r="CS327">
        <v>8.2395000000000003E-3</v>
      </c>
      <c r="CT327">
        <v>5.1633E-3</v>
      </c>
      <c r="CU327">
        <v>2.8379E-3</v>
      </c>
      <c r="CV327">
        <v>1.0074000000000001E-3</v>
      </c>
      <c r="CW327" s="25">
        <v>7.7939999999999997E-4</v>
      </c>
      <c r="CX327">
        <v>1.2834000000000001E-3</v>
      </c>
      <c r="CY327">
        <v>3.3915E-3</v>
      </c>
      <c r="CZ327">
        <v>8.9408999999999999E-3</v>
      </c>
      <c r="DA327">
        <v>1.23865E-2</v>
      </c>
      <c r="DB327">
        <v>1.3100799999999999E-2</v>
      </c>
      <c r="DC327">
        <v>1.30841E-2</v>
      </c>
      <c r="DD327">
        <v>1.1866099999999999E-2</v>
      </c>
      <c r="DE327">
        <v>1.14985E-2</v>
      </c>
      <c r="DF327">
        <v>1.13779E-2</v>
      </c>
      <c r="DG327">
        <v>1.11856E-2</v>
      </c>
      <c r="DH327">
        <v>1.23556E-2</v>
      </c>
      <c r="DI327">
        <v>1.02028E-2</v>
      </c>
    </row>
    <row r="328" spans="1:113" x14ac:dyDescent="0.25">
      <c r="A328" t="str">
        <f t="shared" si="5"/>
        <v>All_2. Manufacturing_All_All_All_20 to 199.99 kW_44039</v>
      </c>
      <c r="B328" t="s">
        <v>155</v>
      </c>
      <c r="C328" t="s">
        <v>241</v>
      </c>
      <c r="D328" t="s">
        <v>2</v>
      </c>
      <c r="E328" t="s">
        <v>37</v>
      </c>
      <c r="F328" t="s">
        <v>2</v>
      </c>
      <c r="G328" t="s">
        <v>2</v>
      </c>
      <c r="H328" t="s">
        <v>2</v>
      </c>
      <c r="I328" t="s">
        <v>239</v>
      </c>
      <c r="J328" s="11">
        <v>44039</v>
      </c>
      <c r="K328">
        <v>15</v>
      </c>
      <c r="L328">
        <v>18</v>
      </c>
      <c r="M328">
        <v>934</v>
      </c>
      <c r="N328">
        <v>0</v>
      </c>
      <c r="O328">
        <v>0</v>
      </c>
      <c r="P328">
        <v>0</v>
      </c>
      <c r="Q328">
        <v>0</v>
      </c>
      <c r="R328">
        <v>9.8066370000000003</v>
      </c>
      <c r="S328">
        <v>9.7600610000000003</v>
      </c>
      <c r="T328">
        <v>9.8476769999999991</v>
      </c>
      <c r="U328">
        <v>10.236330000000001</v>
      </c>
      <c r="V328">
        <v>11.860279999999999</v>
      </c>
      <c r="W328">
        <v>16.175940000000001</v>
      </c>
      <c r="X328">
        <v>22.921700000000001</v>
      </c>
      <c r="Y328">
        <v>27.504069999999999</v>
      </c>
      <c r="Z328">
        <v>29.184000000000001</v>
      </c>
      <c r="AA328">
        <v>29.750260000000001</v>
      </c>
      <c r="AB328">
        <v>30.062439999999999</v>
      </c>
      <c r="AC328">
        <v>30.60999</v>
      </c>
      <c r="AD328">
        <v>30.317350000000001</v>
      </c>
      <c r="AE328">
        <v>30.852350000000001</v>
      </c>
      <c r="AF328">
        <v>27.928170000000001</v>
      </c>
      <c r="AG328">
        <v>23.769179999999999</v>
      </c>
      <c r="AH328">
        <v>19.17015</v>
      </c>
      <c r="AI328">
        <v>15.750249999999999</v>
      </c>
      <c r="AJ328">
        <v>14.735749999999999</v>
      </c>
      <c r="AK328">
        <v>14.489509999999999</v>
      </c>
      <c r="AL328">
        <v>13.812099999999999</v>
      </c>
      <c r="AM328">
        <v>13.412850000000001</v>
      </c>
      <c r="AN328">
        <v>12.974080000000001</v>
      </c>
      <c r="AO328">
        <v>12.229810000000001</v>
      </c>
      <c r="AP328">
        <v>73.206130000000002</v>
      </c>
      <c r="AQ328">
        <v>71.683419999999998</v>
      </c>
      <c r="AR328">
        <v>70.180660000000003</v>
      </c>
      <c r="AS328">
        <v>69.186400000000006</v>
      </c>
      <c r="AT328">
        <v>67.618250000000003</v>
      </c>
      <c r="AU328">
        <v>66.676850000000002</v>
      </c>
      <c r="AV328">
        <v>65.591769999999997</v>
      </c>
      <c r="AW328">
        <v>66.434309999999996</v>
      </c>
      <c r="AX328">
        <v>69.453620000000001</v>
      </c>
      <c r="AY328">
        <v>72.956810000000004</v>
      </c>
      <c r="AZ328">
        <v>77.14667</v>
      </c>
      <c r="BA328">
        <v>81.239930000000001</v>
      </c>
      <c r="BB328">
        <v>85.392070000000004</v>
      </c>
      <c r="BC328">
        <v>88.538240000000002</v>
      </c>
      <c r="BD328">
        <v>90.666589999999999</v>
      </c>
      <c r="BE328">
        <v>92.337220000000002</v>
      </c>
      <c r="BF328">
        <v>93.097849999999994</v>
      </c>
      <c r="BG328">
        <v>92.344800000000006</v>
      </c>
      <c r="BH328">
        <v>90.778139999999993</v>
      </c>
      <c r="BI328">
        <v>88.096350000000001</v>
      </c>
      <c r="BJ328">
        <v>84.06841</v>
      </c>
      <c r="BK328">
        <v>80.584500000000006</v>
      </c>
      <c r="BL328">
        <v>77.472369999999998</v>
      </c>
      <c r="BM328">
        <v>74.791849999999997</v>
      </c>
      <c r="BN328">
        <v>1.3689960000000001</v>
      </c>
      <c r="BO328">
        <v>1.2107159999999999</v>
      </c>
      <c r="BP328">
        <v>0.99923530000000005</v>
      </c>
      <c r="BQ328">
        <v>0.89964770000000005</v>
      </c>
      <c r="BR328">
        <v>0.77501140000000002</v>
      </c>
      <c r="BS328">
        <v>0.90334720000000002</v>
      </c>
      <c r="BT328">
        <v>0.71529220000000004</v>
      </c>
      <c r="BU328" s="25">
        <v>0.42870649999999999</v>
      </c>
      <c r="BV328">
        <v>0.3293102</v>
      </c>
      <c r="BW328">
        <v>0.2169431</v>
      </c>
      <c r="BX328">
        <v>0.28451599999999999</v>
      </c>
      <c r="BY328">
        <v>-7.6770400000000003E-2</v>
      </c>
      <c r="BZ328">
        <v>-0.16223460000000001</v>
      </c>
      <c r="CA328">
        <v>-0.2076452</v>
      </c>
      <c r="CB328">
        <v>0.13070180000000001</v>
      </c>
      <c r="CC328">
        <v>9.0196399999999996E-2</v>
      </c>
      <c r="CD328">
        <v>-3.3033699999999999E-2</v>
      </c>
      <c r="CE328">
        <v>7.4052199999999999E-2</v>
      </c>
      <c r="CF328">
        <v>-3.71878E-2</v>
      </c>
      <c r="CG328">
        <v>-0.13189119999999999</v>
      </c>
      <c r="CH328">
        <v>-0.13241910000000001</v>
      </c>
      <c r="CI328">
        <v>-0.1371626</v>
      </c>
      <c r="CJ328">
        <v>-0.2257565</v>
      </c>
      <c r="CK328">
        <v>-0.19725609999999999</v>
      </c>
      <c r="CL328">
        <v>1.1454199999999999E-2</v>
      </c>
      <c r="CM328">
        <v>1.13007E-2</v>
      </c>
      <c r="CN328">
        <v>9.5814999999999997E-3</v>
      </c>
      <c r="CO328">
        <v>1.0482999999999999E-2</v>
      </c>
      <c r="CP328">
        <v>1.1009400000000001E-2</v>
      </c>
      <c r="CQ328">
        <v>1.45609E-2</v>
      </c>
      <c r="CR328">
        <v>1.5103699999999999E-2</v>
      </c>
      <c r="CS328">
        <v>1.2334299999999999E-2</v>
      </c>
      <c r="CT328">
        <v>9.4485999999999997E-3</v>
      </c>
      <c r="CU328">
        <v>5.4416000000000004E-3</v>
      </c>
      <c r="CV328">
        <v>1.7520999999999999E-3</v>
      </c>
      <c r="CW328" s="25">
        <v>9.4030000000000003E-4</v>
      </c>
      <c r="CX328">
        <v>1.8546999999999999E-3</v>
      </c>
      <c r="CY328">
        <v>5.3384000000000001E-3</v>
      </c>
      <c r="CZ328">
        <v>1.1769399999999999E-2</v>
      </c>
      <c r="DA328">
        <v>1.50881E-2</v>
      </c>
      <c r="DB328">
        <v>1.4657999999999999E-2</v>
      </c>
      <c r="DC328">
        <v>1.5914299999999999E-2</v>
      </c>
      <c r="DD328">
        <v>1.3526399999999999E-2</v>
      </c>
      <c r="DE328">
        <v>1.1655E-2</v>
      </c>
      <c r="DF328">
        <v>9.5922999999999998E-3</v>
      </c>
      <c r="DG328">
        <v>9.4596000000000003E-3</v>
      </c>
      <c r="DH328">
        <v>1.04907E-2</v>
      </c>
      <c r="DI328">
        <v>1.21428E-2</v>
      </c>
    </row>
    <row r="329" spans="1:113" x14ac:dyDescent="0.25">
      <c r="A329" t="str">
        <f t="shared" si="5"/>
        <v>All_2. Manufacturing_All_All_All_20 to 199.99 kW_44040</v>
      </c>
      <c r="B329" t="s">
        <v>155</v>
      </c>
      <c r="C329" t="s">
        <v>241</v>
      </c>
      <c r="D329" t="s">
        <v>2</v>
      </c>
      <c r="E329" t="s">
        <v>37</v>
      </c>
      <c r="F329" t="s">
        <v>2</v>
      </c>
      <c r="G329" t="s">
        <v>2</v>
      </c>
      <c r="H329" t="s">
        <v>2</v>
      </c>
      <c r="I329" t="s">
        <v>239</v>
      </c>
      <c r="J329" s="11">
        <v>44040</v>
      </c>
      <c r="K329">
        <v>15</v>
      </c>
      <c r="L329">
        <v>18</v>
      </c>
      <c r="M329">
        <v>934</v>
      </c>
      <c r="N329">
        <v>0</v>
      </c>
      <c r="O329">
        <v>0</v>
      </c>
      <c r="P329">
        <v>0</v>
      </c>
      <c r="Q329">
        <v>0</v>
      </c>
      <c r="R329">
        <v>11.79853</v>
      </c>
      <c r="S329">
        <v>11.366820000000001</v>
      </c>
      <c r="T329">
        <v>11.03571</v>
      </c>
      <c r="U329">
        <v>11.21602</v>
      </c>
      <c r="V329">
        <v>12.540559999999999</v>
      </c>
      <c r="W329">
        <v>17.196120000000001</v>
      </c>
      <c r="X329">
        <v>23.91732</v>
      </c>
      <c r="Y329">
        <v>28.25</v>
      </c>
      <c r="Z329">
        <v>30.092110000000002</v>
      </c>
      <c r="AA329">
        <v>30.395440000000001</v>
      </c>
      <c r="AB329">
        <v>30.34629</v>
      </c>
      <c r="AC329">
        <v>30.80452</v>
      </c>
      <c r="AD329">
        <v>30.533359999999998</v>
      </c>
      <c r="AE329">
        <v>30.987300000000001</v>
      </c>
      <c r="AF329">
        <v>28.35885</v>
      </c>
      <c r="AG329">
        <v>24.366119999999999</v>
      </c>
      <c r="AH329">
        <v>19.41093</v>
      </c>
      <c r="AI329">
        <v>15.88791</v>
      </c>
      <c r="AJ329">
        <v>14.88123</v>
      </c>
      <c r="AK329">
        <v>14.44098</v>
      </c>
      <c r="AL329">
        <v>13.94237</v>
      </c>
      <c r="AM329">
        <v>13.604369999999999</v>
      </c>
      <c r="AN329">
        <v>13.015129999999999</v>
      </c>
      <c r="AO329">
        <v>12.365869999999999</v>
      </c>
      <c r="AP329">
        <v>73.084689999999995</v>
      </c>
      <c r="AQ329">
        <v>71.121229999999997</v>
      </c>
      <c r="AR329">
        <v>69.393780000000007</v>
      </c>
      <c r="AS329">
        <v>67.964560000000006</v>
      </c>
      <c r="AT329">
        <v>66.233170000000001</v>
      </c>
      <c r="AU329">
        <v>64.93038</v>
      </c>
      <c r="AV329">
        <v>64.150720000000007</v>
      </c>
      <c r="AW329">
        <v>65.12079</v>
      </c>
      <c r="AX329">
        <v>68.546589999999995</v>
      </c>
      <c r="AY329">
        <v>72.422070000000005</v>
      </c>
      <c r="AZ329">
        <v>76.708250000000007</v>
      </c>
      <c r="BA329">
        <v>80.958789999999993</v>
      </c>
      <c r="BB329">
        <v>85.079440000000005</v>
      </c>
      <c r="BC329">
        <v>88.385360000000006</v>
      </c>
      <c r="BD329">
        <v>90.893929999999997</v>
      </c>
      <c r="BE329">
        <v>92.733680000000007</v>
      </c>
      <c r="BF329">
        <v>93.423659999999998</v>
      </c>
      <c r="BG329">
        <v>93.192769999999996</v>
      </c>
      <c r="BH329">
        <v>91.52055</v>
      </c>
      <c r="BI329">
        <v>88.927239999999998</v>
      </c>
      <c r="BJ329">
        <v>84.495919999999998</v>
      </c>
      <c r="BK329">
        <v>80.229089999999999</v>
      </c>
      <c r="BL329">
        <v>77.42</v>
      </c>
      <c r="BM329">
        <v>75.314700000000002</v>
      </c>
      <c r="BN329">
        <v>-0.6957951</v>
      </c>
      <c r="BO329">
        <v>-0.55100859999999996</v>
      </c>
      <c r="BP329">
        <v>-0.47313909999999998</v>
      </c>
      <c r="BQ329">
        <v>-0.44083919999999999</v>
      </c>
      <c r="BR329">
        <v>-0.45243410000000001</v>
      </c>
      <c r="BS329">
        <v>-0.36890050000000002</v>
      </c>
      <c r="BT329">
        <v>-0.38432480000000002</v>
      </c>
      <c r="BU329" s="25">
        <v>-9.1874300000000006E-2</v>
      </c>
      <c r="BV329">
        <v>-0.12682289999999999</v>
      </c>
      <c r="BW329">
        <v>-5.7424700000000002E-2</v>
      </c>
      <c r="BX329">
        <v>4.0605700000000002E-2</v>
      </c>
      <c r="BY329">
        <v>6.8570000000000002E-3</v>
      </c>
      <c r="BZ329">
        <v>-1.80523E-2</v>
      </c>
      <c r="CA329">
        <v>-1.05919E-2</v>
      </c>
      <c r="CB329">
        <v>0.36024129999999999</v>
      </c>
      <c r="CC329">
        <v>-6.10669E-2</v>
      </c>
      <c r="CD329">
        <v>-0.30550369999999999</v>
      </c>
      <c r="CE329">
        <v>-0.27855659999999999</v>
      </c>
      <c r="CF329">
        <v>-0.37545849999999997</v>
      </c>
      <c r="CG329">
        <v>-0.34149570000000001</v>
      </c>
      <c r="CH329">
        <v>-0.43459799999999998</v>
      </c>
      <c r="CI329">
        <v>-0.49342900000000001</v>
      </c>
      <c r="CJ329">
        <v>-0.48260500000000001</v>
      </c>
      <c r="CK329">
        <v>-0.43878640000000002</v>
      </c>
      <c r="CL329">
        <v>8.8255999999999994E-3</v>
      </c>
      <c r="CM329">
        <v>7.7007000000000004E-3</v>
      </c>
      <c r="CN329">
        <v>6.6290000000000003E-3</v>
      </c>
      <c r="CO329">
        <v>6.8937E-3</v>
      </c>
      <c r="CP329">
        <v>7.7416999999999998E-3</v>
      </c>
      <c r="CQ329">
        <v>1.00693E-2</v>
      </c>
      <c r="CR329">
        <v>1.0551100000000001E-2</v>
      </c>
      <c r="CS329">
        <v>5.8437000000000003E-3</v>
      </c>
      <c r="CT329">
        <v>4.2519000000000003E-3</v>
      </c>
      <c r="CU329">
        <v>2.7344000000000001E-3</v>
      </c>
      <c r="CV329">
        <v>1.1188999999999999E-3</v>
      </c>
      <c r="CW329" s="25">
        <v>6.29E-4</v>
      </c>
      <c r="CX329">
        <v>1.1923999999999999E-3</v>
      </c>
      <c r="CY329">
        <v>3.3249E-3</v>
      </c>
      <c r="CZ329">
        <v>9.0542000000000001E-3</v>
      </c>
      <c r="DA329">
        <v>1.0304199999999999E-2</v>
      </c>
      <c r="DB329">
        <v>1.02798E-2</v>
      </c>
      <c r="DC329">
        <v>1.11979E-2</v>
      </c>
      <c r="DD329">
        <v>1.12637E-2</v>
      </c>
      <c r="DE329">
        <v>9.6819999999999996E-3</v>
      </c>
      <c r="DF329">
        <v>8.6239999999999997E-3</v>
      </c>
      <c r="DG329">
        <v>8.5927999999999994E-3</v>
      </c>
      <c r="DH329">
        <v>9.4082999999999996E-3</v>
      </c>
      <c r="DI329">
        <v>8.6467999999999996E-3</v>
      </c>
    </row>
    <row r="330" spans="1:113" x14ac:dyDescent="0.25">
      <c r="A330" t="str">
        <f t="shared" si="5"/>
        <v>All_2. Manufacturing_All_All_All_20 to 199.99 kW_44042</v>
      </c>
      <c r="B330" t="s">
        <v>155</v>
      </c>
      <c r="C330" t="s">
        <v>241</v>
      </c>
      <c r="D330" t="s">
        <v>2</v>
      </c>
      <c r="E330" t="s">
        <v>37</v>
      </c>
      <c r="F330" t="s">
        <v>2</v>
      </c>
      <c r="G330" t="s">
        <v>2</v>
      </c>
      <c r="H330" t="s">
        <v>2</v>
      </c>
      <c r="I330" t="s">
        <v>239</v>
      </c>
      <c r="J330" s="11">
        <v>44042</v>
      </c>
      <c r="K330">
        <v>15</v>
      </c>
      <c r="L330">
        <v>18</v>
      </c>
      <c r="M330">
        <v>934</v>
      </c>
      <c r="N330">
        <v>0</v>
      </c>
      <c r="O330">
        <v>0</v>
      </c>
      <c r="P330">
        <v>0</v>
      </c>
      <c r="Q330">
        <v>0</v>
      </c>
      <c r="R330">
        <v>11.828290000000001</v>
      </c>
      <c r="S330">
        <v>11.584339999999999</v>
      </c>
      <c r="T330">
        <v>11.260730000000001</v>
      </c>
      <c r="U330">
        <v>11.45307</v>
      </c>
      <c r="V330">
        <v>12.949680000000001</v>
      </c>
      <c r="W330">
        <v>17.72551</v>
      </c>
      <c r="X330">
        <v>24.010819999999999</v>
      </c>
      <c r="Y330">
        <v>28.239830000000001</v>
      </c>
      <c r="Z330">
        <v>29.629950000000001</v>
      </c>
      <c r="AA330">
        <v>30.07741</v>
      </c>
      <c r="AB330">
        <v>30.429960000000001</v>
      </c>
      <c r="AC330">
        <v>30.72587</v>
      </c>
      <c r="AD330">
        <v>30.101510000000001</v>
      </c>
      <c r="AE330">
        <v>30.382989999999999</v>
      </c>
      <c r="AF330">
        <v>27.630379999999999</v>
      </c>
      <c r="AG330">
        <v>23.995909999999999</v>
      </c>
      <c r="AH330">
        <v>19.57281</v>
      </c>
      <c r="AI330">
        <v>15.878310000000001</v>
      </c>
      <c r="AJ330">
        <v>14.97739</v>
      </c>
      <c r="AK330">
        <v>14.680300000000001</v>
      </c>
      <c r="AL330">
        <v>14.09815</v>
      </c>
      <c r="AM330">
        <v>13.70299</v>
      </c>
      <c r="AN330">
        <v>12.79049</v>
      </c>
      <c r="AO330">
        <v>12.201549999999999</v>
      </c>
      <c r="AP330">
        <v>71.484039999999993</v>
      </c>
      <c r="AQ330">
        <v>70.347909999999999</v>
      </c>
      <c r="AR330">
        <v>68.629679999999993</v>
      </c>
      <c r="AS330">
        <v>66.770399999999995</v>
      </c>
      <c r="AT330">
        <v>65.400270000000006</v>
      </c>
      <c r="AU330">
        <v>64.658079999999998</v>
      </c>
      <c r="AV330">
        <v>64.082819999999998</v>
      </c>
      <c r="AW330">
        <v>65.091350000000006</v>
      </c>
      <c r="AX330">
        <v>67.6233</v>
      </c>
      <c r="AY330">
        <v>70.879800000000003</v>
      </c>
      <c r="AZ330">
        <v>74.64725</v>
      </c>
      <c r="BA330">
        <v>78.798460000000006</v>
      </c>
      <c r="BB330">
        <v>82.980670000000003</v>
      </c>
      <c r="BC330">
        <v>86.702910000000003</v>
      </c>
      <c r="BD330">
        <v>89.677850000000007</v>
      </c>
      <c r="BE330">
        <v>91.824299999999994</v>
      </c>
      <c r="BF330">
        <v>92.721599999999995</v>
      </c>
      <c r="BG330">
        <v>92.609229999999997</v>
      </c>
      <c r="BH330">
        <v>90.950710000000001</v>
      </c>
      <c r="BI330">
        <v>88.328950000000006</v>
      </c>
      <c r="BJ330">
        <v>83.862049999999996</v>
      </c>
      <c r="BK330">
        <v>79.500829999999993</v>
      </c>
      <c r="BL330">
        <v>76.090059999999994</v>
      </c>
      <c r="BM330">
        <v>73.26737</v>
      </c>
      <c r="BN330">
        <v>-0.62117929999999999</v>
      </c>
      <c r="BO330">
        <v>-0.50302369999999996</v>
      </c>
      <c r="BP330">
        <v>-0.41163169999999999</v>
      </c>
      <c r="BQ330">
        <v>-0.35974050000000002</v>
      </c>
      <c r="BR330">
        <v>-0.3883894</v>
      </c>
      <c r="BS330">
        <v>-0.30105270000000001</v>
      </c>
      <c r="BT330">
        <v>-0.2855105</v>
      </c>
      <c r="BU330" s="25">
        <v>-4.1915000000000001E-2</v>
      </c>
      <c r="BV330">
        <v>-9.2999499999999999E-2</v>
      </c>
      <c r="BW330">
        <v>-2.87566E-2</v>
      </c>
      <c r="BX330">
        <v>4.5399000000000002E-2</v>
      </c>
      <c r="BY330">
        <v>9.2536000000000007E-3</v>
      </c>
      <c r="BZ330">
        <v>-7.2217000000000002E-3</v>
      </c>
      <c r="CA330">
        <v>2.2453E-3</v>
      </c>
      <c r="CB330">
        <v>0.3377037</v>
      </c>
      <c r="CC330">
        <v>-6.8168099999999995E-2</v>
      </c>
      <c r="CD330">
        <v>-0.30094710000000002</v>
      </c>
      <c r="CE330">
        <v>-0.27654420000000002</v>
      </c>
      <c r="CF330">
        <v>-0.36859389999999997</v>
      </c>
      <c r="CG330">
        <v>-0.33823049999999999</v>
      </c>
      <c r="CH330">
        <v>-0.41940430000000001</v>
      </c>
      <c r="CI330">
        <v>-0.45997860000000002</v>
      </c>
      <c r="CJ330">
        <v>-0.43451840000000003</v>
      </c>
      <c r="CK330">
        <v>-0.38519949999999997</v>
      </c>
      <c r="CL330">
        <v>8.6791000000000004E-3</v>
      </c>
      <c r="CM330">
        <v>7.7324999999999998E-3</v>
      </c>
      <c r="CN330">
        <v>6.5602000000000004E-3</v>
      </c>
      <c r="CO330">
        <v>6.7196000000000001E-3</v>
      </c>
      <c r="CP330">
        <v>7.7605E-3</v>
      </c>
      <c r="CQ330">
        <v>9.7853000000000002E-3</v>
      </c>
      <c r="CR330">
        <v>9.9475999999999992E-3</v>
      </c>
      <c r="CS330">
        <v>5.5954999999999998E-3</v>
      </c>
      <c r="CT330">
        <v>3.9858999999999997E-3</v>
      </c>
      <c r="CU330">
        <v>2.5815E-3</v>
      </c>
      <c r="CV330">
        <v>1.0471E-3</v>
      </c>
      <c r="CW330" s="25">
        <v>5.953E-4</v>
      </c>
      <c r="CX330">
        <v>1.1291000000000001E-3</v>
      </c>
      <c r="CY330">
        <v>3.2491E-3</v>
      </c>
      <c r="CZ330">
        <v>8.6078000000000005E-3</v>
      </c>
      <c r="DA330">
        <v>1.0300999999999999E-2</v>
      </c>
      <c r="DB330">
        <v>1.0716E-2</v>
      </c>
      <c r="DC330">
        <v>1.1771999999999999E-2</v>
      </c>
      <c r="DD330">
        <v>1.1529299999999999E-2</v>
      </c>
      <c r="DE330">
        <v>9.8259999999999997E-3</v>
      </c>
      <c r="DF330">
        <v>8.7901999999999997E-3</v>
      </c>
      <c r="DG330">
        <v>8.6015999999999992E-3</v>
      </c>
      <c r="DH330">
        <v>9.0396000000000001E-3</v>
      </c>
      <c r="DI330">
        <v>8.2561000000000006E-3</v>
      </c>
    </row>
    <row r="331" spans="1:113" x14ac:dyDescent="0.25">
      <c r="A331" t="str">
        <f t="shared" si="5"/>
        <v>All_2. Manufacturing_All_All_All_20 to 199.99 kW_44053</v>
      </c>
      <c r="B331" t="s">
        <v>155</v>
      </c>
      <c r="C331" t="s">
        <v>241</v>
      </c>
      <c r="D331" t="s">
        <v>2</v>
      </c>
      <c r="E331" t="s">
        <v>37</v>
      </c>
      <c r="F331" t="s">
        <v>2</v>
      </c>
      <c r="G331" t="s">
        <v>2</v>
      </c>
      <c r="H331" t="s">
        <v>2</v>
      </c>
      <c r="I331" t="s">
        <v>239</v>
      </c>
      <c r="J331" s="11">
        <v>44053</v>
      </c>
      <c r="K331">
        <v>15</v>
      </c>
      <c r="L331">
        <v>18</v>
      </c>
      <c r="M331">
        <v>934</v>
      </c>
      <c r="N331">
        <v>0</v>
      </c>
      <c r="O331">
        <v>0</v>
      </c>
      <c r="P331">
        <v>0</v>
      </c>
      <c r="Q331">
        <v>0</v>
      </c>
      <c r="R331">
        <v>10.38463</v>
      </c>
      <c r="S331">
        <v>10.342140000000001</v>
      </c>
      <c r="T331">
        <v>10.23935</v>
      </c>
      <c r="U331">
        <v>10.529339999999999</v>
      </c>
      <c r="V331">
        <v>12.26435</v>
      </c>
      <c r="W331">
        <v>16.88935</v>
      </c>
      <c r="X331">
        <v>23.902850000000001</v>
      </c>
      <c r="Y331">
        <v>28.909009999999999</v>
      </c>
      <c r="Z331">
        <v>30.680530000000001</v>
      </c>
      <c r="AA331">
        <v>31.08381</v>
      </c>
      <c r="AB331">
        <v>31.402629999999998</v>
      </c>
      <c r="AC331">
        <v>31.909510000000001</v>
      </c>
      <c r="AD331">
        <v>31.702179999999998</v>
      </c>
      <c r="AE331">
        <v>32.00356</v>
      </c>
      <c r="AF331">
        <v>28.974</v>
      </c>
      <c r="AG331">
        <v>24.74596</v>
      </c>
      <c r="AH331">
        <v>20.118449999999999</v>
      </c>
      <c r="AI331">
        <v>16.6173</v>
      </c>
      <c r="AJ331">
        <v>15.523809999999999</v>
      </c>
      <c r="AK331">
        <v>15.04059</v>
      </c>
      <c r="AL331">
        <v>14.52155</v>
      </c>
      <c r="AM331">
        <v>14.031079999999999</v>
      </c>
      <c r="AN331">
        <v>13.44172</v>
      </c>
      <c r="AO331">
        <v>12.57005</v>
      </c>
      <c r="AP331">
        <v>73.851669999999999</v>
      </c>
      <c r="AQ331">
        <v>73.973470000000006</v>
      </c>
      <c r="AR331">
        <v>72.582170000000005</v>
      </c>
      <c r="AS331">
        <v>71.561440000000005</v>
      </c>
      <c r="AT331">
        <v>70.59263</v>
      </c>
      <c r="AU331">
        <v>68.702690000000004</v>
      </c>
      <c r="AV331">
        <v>67.753829999999994</v>
      </c>
      <c r="AW331">
        <v>68.206339999999997</v>
      </c>
      <c r="AX331">
        <v>71.865780000000001</v>
      </c>
      <c r="AY331">
        <v>75.985100000000003</v>
      </c>
      <c r="AZ331">
        <v>80.0197</v>
      </c>
      <c r="BA331">
        <v>83.85575</v>
      </c>
      <c r="BB331">
        <v>87.476799999999997</v>
      </c>
      <c r="BC331">
        <v>90.212850000000003</v>
      </c>
      <c r="BD331">
        <v>92.310419999999993</v>
      </c>
      <c r="BE331">
        <v>93.395529999999994</v>
      </c>
      <c r="BF331">
        <v>93.642759999999996</v>
      </c>
      <c r="BG331">
        <v>92.750370000000004</v>
      </c>
      <c r="BH331">
        <v>91.00909</v>
      </c>
      <c r="BI331">
        <v>88.06183</v>
      </c>
      <c r="BJ331">
        <v>83.972239999999999</v>
      </c>
      <c r="BK331">
        <v>80.232309999999998</v>
      </c>
      <c r="BL331">
        <v>77.060580000000002</v>
      </c>
      <c r="BM331">
        <v>74.745919999999998</v>
      </c>
      <c r="BN331">
        <v>1.3473839999999999</v>
      </c>
      <c r="BO331">
        <v>1.1422399999999999</v>
      </c>
      <c r="BP331">
        <v>0.91998740000000001</v>
      </c>
      <c r="BQ331">
        <v>0.81471199999999999</v>
      </c>
      <c r="BR331">
        <v>0.57577789999999995</v>
      </c>
      <c r="BS331">
        <v>0.77408790000000005</v>
      </c>
      <c r="BT331">
        <v>0.62374629999999998</v>
      </c>
      <c r="BU331">
        <v>0.3723629</v>
      </c>
      <c r="BV331">
        <v>0.2243955</v>
      </c>
      <c r="BW331">
        <v>0.13051070000000001</v>
      </c>
      <c r="BX331">
        <v>0.26963239999999999</v>
      </c>
      <c r="BY331">
        <v>-8.3719399999999999E-2</v>
      </c>
      <c r="BZ331">
        <v>-0.16866059999999999</v>
      </c>
      <c r="CA331">
        <v>-0.1966213</v>
      </c>
      <c r="CB331">
        <v>0.1894362</v>
      </c>
      <c r="CC331">
        <v>0.1126779</v>
      </c>
      <c r="CD331">
        <v>-3.5531500000000001E-2</v>
      </c>
      <c r="CE331">
        <v>6.59806E-2</v>
      </c>
      <c r="CF331">
        <v>-4.0577000000000002E-2</v>
      </c>
      <c r="CG331">
        <v>-0.13280149999999999</v>
      </c>
      <c r="CH331">
        <v>-0.12935949999999999</v>
      </c>
      <c r="CI331">
        <v>-0.128638</v>
      </c>
      <c r="CJ331">
        <v>-0.21262249999999999</v>
      </c>
      <c r="CK331">
        <v>-0.195825</v>
      </c>
      <c r="CL331">
        <v>1.58008E-2</v>
      </c>
      <c r="CM331">
        <v>1.4497299999999999E-2</v>
      </c>
      <c r="CN331">
        <v>1.2223899999999999E-2</v>
      </c>
      <c r="CO331">
        <v>1.235E-2</v>
      </c>
      <c r="CP331">
        <v>1.3074499999999999E-2</v>
      </c>
      <c r="CQ331">
        <v>1.4980200000000001E-2</v>
      </c>
      <c r="CR331">
        <v>1.4681700000000001E-2</v>
      </c>
      <c r="CS331">
        <v>1.19486E-2</v>
      </c>
      <c r="CT331">
        <v>7.5154000000000002E-3</v>
      </c>
      <c r="CU331">
        <v>4.6604000000000003E-3</v>
      </c>
      <c r="CV331">
        <v>1.7275999999999999E-3</v>
      </c>
      <c r="CW331">
        <v>9.3229999999999995E-4</v>
      </c>
      <c r="CX331">
        <v>2.0596999999999998E-3</v>
      </c>
      <c r="CY331">
        <v>5.7219000000000002E-3</v>
      </c>
      <c r="CZ331">
        <v>1.23289E-2</v>
      </c>
      <c r="DA331">
        <v>1.8041600000000001E-2</v>
      </c>
      <c r="DB331">
        <v>1.87429E-2</v>
      </c>
      <c r="DC331">
        <v>1.9796000000000001E-2</v>
      </c>
      <c r="DD331">
        <v>2.0227599999999998E-2</v>
      </c>
      <c r="DE331">
        <v>2.0159699999999999E-2</v>
      </c>
      <c r="DF331">
        <v>1.87856E-2</v>
      </c>
      <c r="DG331">
        <v>1.8421400000000001E-2</v>
      </c>
      <c r="DH331">
        <v>1.73232E-2</v>
      </c>
      <c r="DI331">
        <v>1.6465899999999999E-2</v>
      </c>
    </row>
    <row r="332" spans="1:113" x14ac:dyDescent="0.25">
      <c r="A332" t="str">
        <f t="shared" si="5"/>
        <v>All_2. Manufacturing_All_All_All_20 to 199.99 kW_44056</v>
      </c>
      <c r="B332" t="s">
        <v>155</v>
      </c>
      <c r="C332" t="s">
        <v>241</v>
      </c>
      <c r="D332" t="s">
        <v>2</v>
      </c>
      <c r="E332" t="s">
        <v>37</v>
      </c>
      <c r="F332" t="s">
        <v>2</v>
      </c>
      <c r="G332" t="s">
        <v>2</v>
      </c>
      <c r="H332" t="s">
        <v>2</v>
      </c>
      <c r="I332" t="s">
        <v>239</v>
      </c>
      <c r="J332" s="11">
        <v>44056</v>
      </c>
      <c r="K332">
        <v>15</v>
      </c>
      <c r="L332">
        <v>18</v>
      </c>
      <c r="M332">
        <v>934</v>
      </c>
      <c r="N332">
        <v>0</v>
      </c>
      <c r="O332">
        <v>0</v>
      </c>
      <c r="P332">
        <v>0</v>
      </c>
      <c r="Q332">
        <v>0</v>
      </c>
      <c r="R332">
        <v>12.35547</v>
      </c>
      <c r="S332">
        <v>12.056839999999999</v>
      </c>
      <c r="T332">
        <v>11.73166</v>
      </c>
      <c r="U332">
        <v>12.13297</v>
      </c>
      <c r="V332">
        <v>13.857060000000001</v>
      </c>
      <c r="W332">
        <v>18.41893</v>
      </c>
      <c r="X332">
        <v>25.08483</v>
      </c>
      <c r="Y332">
        <v>29.46782</v>
      </c>
      <c r="Z332">
        <v>31.5397</v>
      </c>
      <c r="AA332">
        <v>32.075989999999997</v>
      </c>
      <c r="AB332">
        <v>32.81456</v>
      </c>
      <c r="AC332">
        <v>33.208390000000001</v>
      </c>
      <c r="AD332">
        <v>32.455730000000003</v>
      </c>
      <c r="AE332">
        <v>33.00197</v>
      </c>
      <c r="AF332">
        <v>29.82057</v>
      </c>
      <c r="AG332">
        <v>25.66264</v>
      </c>
      <c r="AH332">
        <v>20.967099999999999</v>
      </c>
      <c r="AI332">
        <v>17.265650000000001</v>
      </c>
      <c r="AJ332">
        <v>16.021249999999998</v>
      </c>
      <c r="AK332">
        <v>15.587249999999999</v>
      </c>
      <c r="AL332">
        <v>15.461970000000001</v>
      </c>
      <c r="AM332">
        <v>15.00385</v>
      </c>
      <c r="AN332">
        <v>14.377459999999999</v>
      </c>
      <c r="AO332">
        <v>13.61711</v>
      </c>
      <c r="AP332">
        <v>75.934259999999995</v>
      </c>
      <c r="AQ332">
        <v>72.413709999999995</v>
      </c>
      <c r="AR332">
        <v>70.914469999999994</v>
      </c>
      <c r="AS332">
        <v>69.456980000000001</v>
      </c>
      <c r="AT332">
        <v>68.359219999999993</v>
      </c>
      <c r="AU332">
        <v>67.326599999999999</v>
      </c>
      <c r="AV332">
        <v>66.139629999999997</v>
      </c>
      <c r="AW332">
        <v>66.595579999999998</v>
      </c>
      <c r="AX332">
        <v>70.619460000000004</v>
      </c>
      <c r="AY332">
        <v>75.541420000000002</v>
      </c>
      <c r="AZ332">
        <v>79.951920000000001</v>
      </c>
      <c r="BA332">
        <v>84.475560000000002</v>
      </c>
      <c r="BB332">
        <v>88.210560000000001</v>
      </c>
      <c r="BC332">
        <v>90.775909999999996</v>
      </c>
      <c r="BD332">
        <v>93.215220000000002</v>
      </c>
      <c r="BE332">
        <v>94.832459999999998</v>
      </c>
      <c r="BF332">
        <v>95.961650000000006</v>
      </c>
      <c r="BG332">
        <v>95.019540000000006</v>
      </c>
      <c r="BH332">
        <v>93.635509999999996</v>
      </c>
      <c r="BI332">
        <v>91.350639999999999</v>
      </c>
      <c r="BJ332">
        <v>87.69811</v>
      </c>
      <c r="BK332">
        <v>84.443960000000004</v>
      </c>
      <c r="BL332">
        <v>81.924570000000003</v>
      </c>
      <c r="BM332">
        <v>79.730339999999998</v>
      </c>
      <c r="BN332">
        <v>-0.75651780000000002</v>
      </c>
      <c r="BO332">
        <v>-0.60159189999999996</v>
      </c>
      <c r="BP332">
        <v>-0.52603829999999996</v>
      </c>
      <c r="BQ332">
        <v>-0.47398210000000002</v>
      </c>
      <c r="BR332">
        <v>-0.54970929999999996</v>
      </c>
      <c r="BS332">
        <v>-0.53352820000000001</v>
      </c>
      <c r="BT332">
        <v>-0.47253020000000001</v>
      </c>
      <c r="BU332">
        <v>-0.1166662</v>
      </c>
      <c r="BV332">
        <v>-0.1834392</v>
      </c>
      <c r="BW332">
        <v>-0.1442466</v>
      </c>
      <c r="BX332">
        <v>2.33948E-2</v>
      </c>
      <c r="BY332">
        <v>-4.2767999999999999E-3</v>
      </c>
      <c r="BZ332">
        <v>-3.2011900000000003E-2</v>
      </c>
      <c r="CA332">
        <v>8.5820000000000004E-4</v>
      </c>
      <c r="CB332">
        <v>0.45613759999999998</v>
      </c>
      <c r="CC332">
        <v>-7.4637000000000002E-3</v>
      </c>
      <c r="CD332">
        <v>-0.31376769999999998</v>
      </c>
      <c r="CE332">
        <v>-0.30650769999999999</v>
      </c>
      <c r="CF332">
        <v>-0.4018468</v>
      </c>
      <c r="CG332">
        <v>-0.3561532</v>
      </c>
      <c r="CH332">
        <v>-0.47491159999999999</v>
      </c>
      <c r="CI332">
        <v>-0.55172030000000005</v>
      </c>
      <c r="CJ332">
        <v>-0.53362710000000002</v>
      </c>
      <c r="CK332">
        <v>-0.4806395</v>
      </c>
      <c r="CL332" s="25">
        <v>1.81072E-2</v>
      </c>
      <c r="CM332" s="25">
        <v>1.7124199999999999E-2</v>
      </c>
      <c r="CN332" s="25">
        <v>1.4809900000000001E-2</v>
      </c>
      <c r="CO332" s="25">
        <v>1.3729699999999999E-2</v>
      </c>
      <c r="CP332" s="25">
        <v>1.4254299999999999E-2</v>
      </c>
      <c r="CQ332" s="25">
        <v>1.40941E-2</v>
      </c>
      <c r="CR332" s="25">
        <v>1.34013E-2</v>
      </c>
      <c r="CS332" s="25">
        <v>1.0126E-2</v>
      </c>
      <c r="CT332" s="25">
        <v>5.8285000000000003E-3</v>
      </c>
      <c r="CU332" s="25">
        <v>3.5063999999999998E-3</v>
      </c>
      <c r="CV332" s="25">
        <v>1.0551E-3</v>
      </c>
      <c r="CW332" s="25">
        <v>6.7659999999999997E-4</v>
      </c>
      <c r="CX332" s="25">
        <v>1.3632E-3</v>
      </c>
      <c r="CY332" s="25">
        <v>3.6679E-3</v>
      </c>
      <c r="CZ332" s="25">
        <v>1.09899E-2</v>
      </c>
      <c r="DA332" s="25">
        <v>1.6364900000000002E-2</v>
      </c>
      <c r="DB332" s="25">
        <v>1.8641000000000001E-2</v>
      </c>
      <c r="DC332" s="25">
        <v>2.1200400000000001E-2</v>
      </c>
      <c r="DD332" s="25">
        <v>2.0410600000000001E-2</v>
      </c>
      <c r="DE332" s="25">
        <v>1.9246800000000001E-2</v>
      </c>
      <c r="DF332" s="25">
        <v>1.90063E-2</v>
      </c>
      <c r="DG332" s="25">
        <v>1.90016E-2</v>
      </c>
      <c r="DH332" s="25">
        <v>1.96875E-2</v>
      </c>
      <c r="DI332" s="25">
        <v>1.8133099999999999E-2</v>
      </c>
    </row>
    <row r="333" spans="1:113" x14ac:dyDescent="0.25">
      <c r="A333" t="str">
        <f t="shared" si="5"/>
        <v>All_2. Manufacturing_All_All_All_20 to 199.99 kW_44057</v>
      </c>
      <c r="B333" t="s">
        <v>155</v>
      </c>
      <c r="C333" t="s">
        <v>241</v>
      </c>
      <c r="D333" t="s">
        <v>2</v>
      </c>
      <c r="E333" t="s">
        <v>37</v>
      </c>
      <c r="F333" t="s">
        <v>2</v>
      </c>
      <c r="G333" t="s">
        <v>2</v>
      </c>
      <c r="H333" t="s">
        <v>2</v>
      </c>
      <c r="I333" t="s">
        <v>239</v>
      </c>
      <c r="J333" s="11">
        <v>44057</v>
      </c>
      <c r="K333">
        <v>15</v>
      </c>
      <c r="L333">
        <v>18</v>
      </c>
      <c r="M333">
        <v>934</v>
      </c>
      <c r="N333">
        <v>0</v>
      </c>
      <c r="O333">
        <v>0</v>
      </c>
      <c r="P333">
        <v>0</v>
      </c>
      <c r="Q333">
        <v>0</v>
      </c>
      <c r="R333">
        <v>13.03562</v>
      </c>
      <c r="S333">
        <v>12.5564</v>
      </c>
      <c r="T333">
        <v>12.201840000000001</v>
      </c>
      <c r="U333">
        <v>12.420260000000001</v>
      </c>
      <c r="V333">
        <v>14.24272</v>
      </c>
      <c r="W333">
        <v>18.47625</v>
      </c>
      <c r="X333">
        <v>24.615839999999999</v>
      </c>
      <c r="Y333">
        <v>28.55857</v>
      </c>
      <c r="Z333">
        <v>30.22946</v>
      </c>
      <c r="AA333">
        <v>30.59</v>
      </c>
      <c r="AB333">
        <v>30.63738</v>
      </c>
      <c r="AC333">
        <v>30.831779999999998</v>
      </c>
      <c r="AD333">
        <v>30.27739</v>
      </c>
      <c r="AE333">
        <v>29.66422</v>
      </c>
      <c r="AF333">
        <v>26.58371</v>
      </c>
      <c r="AG333">
        <v>23.411529999999999</v>
      </c>
      <c r="AH333">
        <v>19.6267</v>
      </c>
      <c r="AI333">
        <v>17.36713</v>
      </c>
      <c r="AJ333">
        <v>16.596810000000001</v>
      </c>
      <c r="AK333">
        <v>15.921720000000001</v>
      </c>
      <c r="AL333">
        <v>15.25873</v>
      </c>
      <c r="AM333">
        <v>14.878920000000001</v>
      </c>
      <c r="AN333">
        <v>14.11815</v>
      </c>
      <c r="AO333">
        <v>13.355919999999999</v>
      </c>
      <c r="AP333">
        <v>79.912540000000007</v>
      </c>
      <c r="AQ333">
        <v>76.248450000000005</v>
      </c>
      <c r="AR333">
        <v>75.278009999999995</v>
      </c>
      <c r="AS333">
        <v>74.514319999999998</v>
      </c>
      <c r="AT333">
        <v>73.763350000000003</v>
      </c>
      <c r="AU333">
        <v>73.171520000000001</v>
      </c>
      <c r="AV333">
        <v>72.402839999999998</v>
      </c>
      <c r="AW333">
        <v>73.252899999999997</v>
      </c>
      <c r="AX333">
        <v>76.507059999999996</v>
      </c>
      <c r="AY333">
        <v>80.729529999999997</v>
      </c>
      <c r="AZ333">
        <v>84.95581</v>
      </c>
      <c r="BA333">
        <v>89.340609999999998</v>
      </c>
      <c r="BB333">
        <v>93.523470000000003</v>
      </c>
      <c r="BC333">
        <v>97.257530000000003</v>
      </c>
      <c r="BD333">
        <v>99.324119999999994</v>
      </c>
      <c r="BE333">
        <v>101.1215</v>
      </c>
      <c r="BF333">
        <v>102.03230000000001</v>
      </c>
      <c r="BG333">
        <v>101.64579999999999</v>
      </c>
      <c r="BH333">
        <v>100.6801</v>
      </c>
      <c r="BI333">
        <v>98.275109999999998</v>
      </c>
      <c r="BJ333">
        <v>94.382990000000007</v>
      </c>
      <c r="BK333">
        <v>90.549120000000002</v>
      </c>
      <c r="BL333">
        <v>87.255960000000002</v>
      </c>
      <c r="BM333">
        <v>85.021129999999999</v>
      </c>
      <c r="BN333">
        <v>-0.84890109999999996</v>
      </c>
      <c r="BO333">
        <v>-0.65747509999999998</v>
      </c>
      <c r="BP333">
        <v>-0.6123923</v>
      </c>
      <c r="BQ333">
        <v>-0.604908</v>
      </c>
      <c r="BR333">
        <v>-0.79876780000000003</v>
      </c>
      <c r="BS333">
        <v>-0.97353040000000002</v>
      </c>
      <c r="BT333">
        <v>-0.98708229999999997</v>
      </c>
      <c r="BU333">
        <v>-0.56161879999999997</v>
      </c>
      <c r="BV333">
        <v>-0.54893539999999996</v>
      </c>
      <c r="BW333">
        <v>-0.2961588</v>
      </c>
      <c r="BX333">
        <v>-2.1088000000000001E-3</v>
      </c>
      <c r="BY333">
        <v>-1.9468099999999999E-2</v>
      </c>
      <c r="BZ333">
        <v>-5.5436399999999997E-2</v>
      </c>
      <c r="CA333">
        <v>3.8346699999999997E-2</v>
      </c>
      <c r="CB333">
        <v>0.73331429999999997</v>
      </c>
      <c r="CC333">
        <v>0.1861739</v>
      </c>
      <c r="CD333">
        <v>-0.33426109999999998</v>
      </c>
      <c r="CE333">
        <v>-0.45180480000000001</v>
      </c>
      <c r="CF333">
        <v>-0.54240200000000005</v>
      </c>
      <c r="CG333">
        <v>-0.43570500000000001</v>
      </c>
      <c r="CH333">
        <v>-0.58804020000000001</v>
      </c>
      <c r="CI333">
        <v>-0.66668510000000003</v>
      </c>
      <c r="CJ333">
        <v>-0.63458829999999999</v>
      </c>
      <c r="CK333">
        <v>-0.57640599999999997</v>
      </c>
      <c r="CL333" s="25">
        <v>1.2131899999999999E-2</v>
      </c>
      <c r="CM333" s="25">
        <v>1.07166E-2</v>
      </c>
      <c r="CN333" s="25">
        <v>9.0452999999999992E-3</v>
      </c>
      <c r="CO333" s="25">
        <v>8.6890999999999999E-3</v>
      </c>
      <c r="CP333" s="25">
        <v>9.8057999999999999E-3</v>
      </c>
      <c r="CQ333" s="25">
        <v>1.2142E-2</v>
      </c>
      <c r="CR333" s="25">
        <v>1.3371299999999999E-2</v>
      </c>
      <c r="CS333" s="25">
        <v>9.8147000000000009E-3</v>
      </c>
      <c r="CT333" s="25">
        <v>6.0315000000000004E-3</v>
      </c>
      <c r="CU333" s="25">
        <v>3.3381000000000001E-3</v>
      </c>
      <c r="CV333" s="25">
        <v>1.1245000000000001E-3</v>
      </c>
      <c r="CW333" s="25">
        <v>7.4850000000000003E-4</v>
      </c>
      <c r="CX333" s="25">
        <v>1.4287E-3</v>
      </c>
      <c r="CY333" s="25">
        <v>4.3064000000000002E-3</v>
      </c>
      <c r="CZ333" s="25">
        <v>1.2489500000000001E-2</v>
      </c>
      <c r="DA333" s="25">
        <v>1.3631600000000001E-2</v>
      </c>
      <c r="DB333" s="25">
        <v>1.35129E-2</v>
      </c>
      <c r="DC333" s="25">
        <v>1.3707199999999999E-2</v>
      </c>
      <c r="DD333" s="25">
        <v>1.37638E-2</v>
      </c>
      <c r="DE333" s="25">
        <v>1.3603499999999999E-2</v>
      </c>
      <c r="DF333" s="25">
        <v>1.3676000000000001E-2</v>
      </c>
      <c r="DG333" s="25">
        <v>1.40687E-2</v>
      </c>
      <c r="DH333" s="25">
        <v>1.5894800000000001E-2</v>
      </c>
      <c r="DI333" s="25">
        <v>1.3683000000000001E-2</v>
      </c>
    </row>
    <row r="334" spans="1:113" x14ac:dyDescent="0.25">
      <c r="A334" t="str">
        <f t="shared" si="5"/>
        <v>All_2. Manufacturing_All_All_All_20 to 199.99 kW_44060</v>
      </c>
      <c r="B334" t="s">
        <v>155</v>
      </c>
      <c r="C334" t="s">
        <v>241</v>
      </c>
      <c r="D334" t="s">
        <v>2</v>
      </c>
      <c r="E334" t="s">
        <v>37</v>
      </c>
      <c r="F334" t="s">
        <v>2</v>
      </c>
      <c r="G334" t="s">
        <v>2</v>
      </c>
      <c r="H334" t="s">
        <v>2</v>
      </c>
      <c r="I334" t="s">
        <v>239</v>
      </c>
      <c r="J334" s="11">
        <v>44060</v>
      </c>
      <c r="K334">
        <v>15</v>
      </c>
      <c r="L334">
        <v>18</v>
      </c>
      <c r="M334">
        <v>934</v>
      </c>
      <c r="N334">
        <v>0</v>
      </c>
      <c r="O334">
        <v>0</v>
      </c>
      <c r="P334">
        <v>0</v>
      </c>
      <c r="Q334">
        <v>0</v>
      </c>
      <c r="R334">
        <v>12.207560000000001</v>
      </c>
      <c r="S334">
        <v>11.96782</v>
      </c>
      <c r="T334">
        <v>11.9335</v>
      </c>
      <c r="U334">
        <v>12.287089999999999</v>
      </c>
      <c r="V334">
        <v>14.476940000000001</v>
      </c>
      <c r="W334">
        <v>19.58117</v>
      </c>
      <c r="X334">
        <v>26.38663</v>
      </c>
      <c r="Y334">
        <v>30.868829999999999</v>
      </c>
      <c r="Z334">
        <v>33.262030000000003</v>
      </c>
      <c r="AA334">
        <v>33.986890000000002</v>
      </c>
      <c r="AB334">
        <v>34.021369999999997</v>
      </c>
      <c r="AC334">
        <v>34.601199999999999</v>
      </c>
      <c r="AD334">
        <v>34.043379999999999</v>
      </c>
      <c r="AE334">
        <v>33.524059999999999</v>
      </c>
      <c r="AF334">
        <v>30.294779999999999</v>
      </c>
      <c r="AG334">
        <v>26.058800000000002</v>
      </c>
      <c r="AH334">
        <v>21.829540000000001</v>
      </c>
      <c r="AI334">
        <v>18.448270000000001</v>
      </c>
      <c r="AJ334">
        <v>17.458159999999999</v>
      </c>
      <c r="AK334">
        <v>17.012799999999999</v>
      </c>
      <c r="AL334">
        <v>16.581949999999999</v>
      </c>
      <c r="AM334">
        <v>15.974209999999999</v>
      </c>
      <c r="AN334">
        <v>15.13578</v>
      </c>
      <c r="AO334">
        <v>14.5862</v>
      </c>
      <c r="AP334">
        <v>81.282870000000003</v>
      </c>
      <c r="AQ334">
        <v>80.177400000000006</v>
      </c>
      <c r="AR334">
        <v>78.767750000000007</v>
      </c>
      <c r="AS334">
        <v>77.777479999999997</v>
      </c>
      <c r="AT334">
        <v>76.390469999999993</v>
      </c>
      <c r="AU334">
        <v>75.899000000000001</v>
      </c>
      <c r="AV334">
        <v>75.451220000000006</v>
      </c>
      <c r="AW334">
        <v>76.0535</v>
      </c>
      <c r="AX334">
        <v>78.473249999999993</v>
      </c>
      <c r="AY334">
        <v>81.781329999999997</v>
      </c>
      <c r="AZ334">
        <v>86.527600000000007</v>
      </c>
      <c r="BA334">
        <v>89.235650000000007</v>
      </c>
      <c r="BB334">
        <v>91.735460000000003</v>
      </c>
      <c r="BC334">
        <v>93.054159999999996</v>
      </c>
      <c r="BD334">
        <v>94.59599</v>
      </c>
      <c r="BE334">
        <v>96.050539999999998</v>
      </c>
      <c r="BF334">
        <v>96.013869999999997</v>
      </c>
      <c r="BG334">
        <v>94.408100000000005</v>
      </c>
      <c r="BH334">
        <v>92.922730000000001</v>
      </c>
      <c r="BI334">
        <v>90.672370000000001</v>
      </c>
      <c r="BJ334">
        <v>87.376459999999994</v>
      </c>
      <c r="BK334">
        <v>85.062349999999995</v>
      </c>
      <c r="BL334">
        <v>83.567430000000002</v>
      </c>
      <c r="BM334">
        <v>82.246399999999994</v>
      </c>
      <c r="BN334">
        <v>1.138266</v>
      </c>
      <c r="BO334">
        <v>0.9920793</v>
      </c>
      <c r="BP334">
        <v>0.74627699999999997</v>
      </c>
      <c r="BQ334">
        <v>0.59657749999999998</v>
      </c>
      <c r="BR334">
        <v>0.2307352</v>
      </c>
      <c r="BS334">
        <v>1.8401799999999999E-2</v>
      </c>
      <c r="BT334">
        <v>-0.2138283</v>
      </c>
      <c r="BU334">
        <v>-0.29199350000000002</v>
      </c>
      <c r="BV334">
        <v>-0.27772200000000002</v>
      </c>
      <c r="BW334">
        <v>-9.8465899999999995E-2</v>
      </c>
      <c r="BX334">
        <v>0.2241985</v>
      </c>
      <c r="BY334">
        <v>-0.1075025</v>
      </c>
      <c r="BZ334">
        <v>-0.19895209999999999</v>
      </c>
      <c r="CA334">
        <v>-0.16592409999999999</v>
      </c>
      <c r="CB334">
        <v>0.39535749999999997</v>
      </c>
      <c r="CC334">
        <v>0.26937470000000002</v>
      </c>
      <c r="CD334">
        <v>-5.24021E-2</v>
      </c>
      <c r="CE334">
        <v>-2.27434E-2</v>
      </c>
      <c r="CF334">
        <v>-0.1160592</v>
      </c>
      <c r="CG334">
        <v>-0.17796519999999999</v>
      </c>
      <c r="CH334">
        <v>-0.2075042</v>
      </c>
      <c r="CI334">
        <v>-0.23304730000000001</v>
      </c>
      <c r="CJ334">
        <v>-0.33862009999999998</v>
      </c>
      <c r="CK334">
        <v>-0.3265612</v>
      </c>
      <c r="CL334" s="25">
        <v>2.4412799999999998E-2</v>
      </c>
      <c r="CM334" s="25">
        <v>2.28947E-2</v>
      </c>
      <c r="CN334" s="25">
        <v>2.0073400000000002E-2</v>
      </c>
      <c r="CO334" s="25">
        <v>1.9885199999999999E-2</v>
      </c>
      <c r="CP334" s="25">
        <v>2.0847000000000001E-2</v>
      </c>
      <c r="CQ334" s="25">
        <v>2.30671E-2</v>
      </c>
      <c r="CR334" s="25">
        <v>2.1581300000000001E-2</v>
      </c>
      <c r="CS334" s="25">
        <v>1.6145099999999999E-2</v>
      </c>
      <c r="CT334" s="25">
        <v>9.3510999999999993E-3</v>
      </c>
      <c r="CU334" s="25">
        <v>5.5485999999999999E-3</v>
      </c>
      <c r="CV334" s="25">
        <v>2.0964999999999998E-3</v>
      </c>
      <c r="CW334" s="25">
        <v>1.191E-3</v>
      </c>
      <c r="CX334" s="25">
        <v>2.6128000000000002E-3</v>
      </c>
      <c r="CY334" s="25">
        <v>6.9308E-3</v>
      </c>
      <c r="CZ334" s="25">
        <v>1.7373099999999999E-2</v>
      </c>
      <c r="DA334" s="25">
        <v>2.56615E-2</v>
      </c>
      <c r="DB334" s="25">
        <v>2.7327000000000001E-2</v>
      </c>
      <c r="DC334" s="25">
        <v>3.0175299999999999E-2</v>
      </c>
      <c r="DD334" s="25">
        <v>2.9751099999999999E-2</v>
      </c>
      <c r="DE334" s="25">
        <v>2.8632999999999999E-2</v>
      </c>
      <c r="DF334" s="25">
        <v>2.72797E-2</v>
      </c>
      <c r="DG334" s="25">
        <v>2.68679E-2</v>
      </c>
      <c r="DH334" s="25">
        <v>2.60745E-2</v>
      </c>
      <c r="DI334" s="25">
        <v>2.5699E-2</v>
      </c>
    </row>
    <row r="335" spans="1:113" x14ac:dyDescent="0.25">
      <c r="A335" t="str">
        <f t="shared" si="5"/>
        <v>All_2. Manufacturing_All_All_All_20 to 199.99 kW_44061</v>
      </c>
      <c r="B335" t="s">
        <v>155</v>
      </c>
      <c r="C335" t="s">
        <v>241</v>
      </c>
      <c r="D335" t="s">
        <v>2</v>
      </c>
      <c r="E335" t="s">
        <v>37</v>
      </c>
      <c r="F335" t="s">
        <v>2</v>
      </c>
      <c r="G335" t="s">
        <v>2</v>
      </c>
      <c r="H335" t="s">
        <v>2</v>
      </c>
      <c r="I335" t="s">
        <v>239</v>
      </c>
      <c r="J335" s="11">
        <v>44061</v>
      </c>
      <c r="K335">
        <v>15</v>
      </c>
      <c r="L335">
        <v>18</v>
      </c>
      <c r="M335">
        <v>934</v>
      </c>
      <c r="N335">
        <v>0</v>
      </c>
      <c r="O335">
        <v>0</v>
      </c>
      <c r="P335">
        <v>0</v>
      </c>
      <c r="Q335">
        <v>0</v>
      </c>
      <c r="R335">
        <v>14.26989</v>
      </c>
      <c r="S335">
        <v>13.781359999999999</v>
      </c>
      <c r="T335">
        <v>13.52272</v>
      </c>
      <c r="U335">
        <v>13.87796</v>
      </c>
      <c r="V335">
        <v>15.944229999999999</v>
      </c>
      <c r="W335">
        <v>21.169319999999999</v>
      </c>
      <c r="X335">
        <v>28.553820000000002</v>
      </c>
      <c r="Y335">
        <v>32.582700000000003</v>
      </c>
      <c r="Z335">
        <v>34.216560000000001</v>
      </c>
      <c r="AA335">
        <v>34.40381</v>
      </c>
      <c r="AB335">
        <v>34.344059999999999</v>
      </c>
      <c r="AC335">
        <v>34.73124</v>
      </c>
      <c r="AD335">
        <v>34.103000000000002</v>
      </c>
      <c r="AE335">
        <v>34.12941</v>
      </c>
      <c r="AF335">
        <v>30.347090000000001</v>
      </c>
      <c r="AG335">
        <v>26.388449999999999</v>
      </c>
      <c r="AH335">
        <v>22.241710000000001</v>
      </c>
      <c r="AI335">
        <v>18.76681</v>
      </c>
      <c r="AJ335">
        <v>17.75891</v>
      </c>
      <c r="AK335">
        <v>17.176079999999999</v>
      </c>
      <c r="AL335">
        <v>16.970649999999999</v>
      </c>
      <c r="AM335">
        <v>16.543530000000001</v>
      </c>
      <c r="AN335">
        <v>15.78675</v>
      </c>
      <c r="AO335">
        <v>15.033609999999999</v>
      </c>
      <c r="AP335">
        <v>81.693619999999996</v>
      </c>
      <c r="AQ335">
        <v>79.338800000000006</v>
      </c>
      <c r="AR335">
        <v>77.989940000000004</v>
      </c>
      <c r="AS335">
        <v>77.284019999999998</v>
      </c>
      <c r="AT335">
        <v>76.589550000000003</v>
      </c>
      <c r="AU335">
        <v>75.600930000000005</v>
      </c>
      <c r="AV335">
        <v>74.70017</v>
      </c>
      <c r="AW335">
        <v>74.635909999999996</v>
      </c>
      <c r="AX335">
        <v>77.418880000000001</v>
      </c>
      <c r="AY335">
        <v>82.105059999999995</v>
      </c>
      <c r="AZ335">
        <v>86.413060000000002</v>
      </c>
      <c r="BA335">
        <v>90.481549999999999</v>
      </c>
      <c r="BB335">
        <v>93.853380000000001</v>
      </c>
      <c r="BC335">
        <v>96.825680000000006</v>
      </c>
      <c r="BD335">
        <v>99.062020000000004</v>
      </c>
      <c r="BE335">
        <v>100.1927</v>
      </c>
      <c r="BF335">
        <v>100.64530000000001</v>
      </c>
      <c r="BG335">
        <v>100.0701</v>
      </c>
      <c r="BH335">
        <v>98.292460000000005</v>
      </c>
      <c r="BI335">
        <v>95.525130000000004</v>
      </c>
      <c r="BJ335">
        <v>91.517030000000005</v>
      </c>
      <c r="BK335">
        <v>89.10342</v>
      </c>
      <c r="BL335">
        <v>86.684939999999997</v>
      </c>
      <c r="BM335">
        <v>84.110600000000005</v>
      </c>
      <c r="BN335">
        <v>-0.92662529999999999</v>
      </c>
      <c r="BO335">
        <v>-0.74810080000000001</v>
      </c>
      <c r="BP335">
        <v>-0.70338900000000004</v>
      </c>
      <c r="BQ335">
        <v>-0.72124449999999996</v>
      </c>
      <c r="BR335">
        <v>-1.0134399999999999</v>
      </c>
      <c r="BS335">
        <v>-1.2795650000000001</v>
      </c>
      <c r="BT335">
        <v>-1.2899240000000001</v>
      </c>
      <c r="BU335">
        <v>-0.7483514</v>
      </c>
      <c r="BV335">
        <v>-0.64147279999999995</v>
      </c>
      <c r="BW335">
        <v>-0.36695030000000001</v>
      </c>
      <c r="BX335">
        <v>-1.3575200000000001E-2</v>
      </c>
      <c r="BY335">
        <v>-2.4179200000000001E-2</v>
      </c>
      <c r="BZ335">
        <v>-5.7591000000000003E-2</v>
      </c>
      <c r="CA335">
        <v>3.7340600000000002E-2</v>
      </c>
      <c r="CB335">
        <v>0.71083390000000002</v>
      </c>
      <c r="CC335">
        <v>0.15806149999999999</v>
      </c>
      <c r="CD335">
        <v>-0.33166909999999999</v>
      </c>
      <c r="CE335">
        <v>-0.42914259999999999</v>
      </c>
      <c r="CF335">
        <v>-0.50025560000000002</v>
      </c>
      <c r="CG335">
        <v>-0.40660940000000001</v>
      </c>
      <c r="CH335">
        <v>-0.54399019999999998</v>
      </c>
      <c r="CI335">
        <v>-0.64646130000000002</v>
      </c>
      <c r="CJ335">
        <v>-0.63188889999999998</v>
      </c>
      <c r="CK335">
        <v>-0.57042179999999998</v>
      </c>
      <c r="CL335" s="25">
        <v>2.6561600000000001E-2</v>
      </c>
      <c r="CM335" s="25">
        <v>2.47186E-2</v>
      </c>
      <c r="CN335" s="25">
        <v>2.21605E-2</v>
      </c>
      <c r="CO335" s="25">
        <v>2.1000899999999999E-2</v>
      </c>
      <c r="CP335" s="25">
        <v>2.1592900000000002E-2</v>
      </c>
      <c r="CQ335" s="25">
        <v>2.0696800000000001E-2</v>
      </c>
      <c r="CR335" s="25">
        <v>1.9021199999999999E-2</v>
      </c>
      <c r="CS335" s="25">
        <v>1.21929E-2</v>
      </c>
      <c r="CT335" s="25">
        <v>7.2106000000000002E-3</v>
      </c>
      <c r="CU335" s="25">
        <v>4.2608999999999998E-3</v>
      </c>
      <c r="CV335" s="25">
        <v>1.4473000000000001E-3</v>
      </c>
      <c r="CW335" s="25">
        <v>9.3650000000000005E-4</v>
      </c>
      <c r="CX335" s="25">
        <v>1.9183E-3</v>
      </c>
      <c r="CY335" s="25">
        <v>5.4669000000000002E-3</v>
      </c>
      <c r="CZ335" s="25">
        <v>1.74022E-2</v>
      </c>
      <c r="DA335" s="25">
        <v>2.48886E-2</v>
      </c>
      <c r="DB335" s="25">
        <v>2.7655599999999999E-2</v>
      </c>
      <c r="DC335" s="25">
        <v>3.1705400000000002E-2</v>
      </c>
      <c r="DD335" s="25">
        <v>2.9167100000000001E-2</v>
      </c>
      <c r="DE335" s="25">
        <v>2.65968E-2</v>
      </c>
      <c r="DF335" s="25">
        <v>2.6403699999999999E-2</v>
      </c>
      <c r="DG335" s="25">
        <v>2.6818700000000001E-2</v>
      </c>
      <c r="DH335" s="25">
        <v>2.8487599999999998E-2</v>
      </c>
      <c r="DI335" s="25">
        <v>2.6897399999999998E-2</v>
      </c>
    </row>
    <row r="336" spans="1:113" x14ac:dyDescent="0.25">
      <c r="A336" t="str">
        <f t="shared" si="5"/>
        <v>All_2. Manufacturing_All_All_All_20 to 199.99 kW_44062</v>
      </c>
      <c r="B336" t="s">
        <v>155</v>
      </c>
      <c r="C336" t="s">
        <v>241</v>
      </c>
      <c r="D336" t="s">
        <v>2</v>
      </c>
      <c r="E336" t="s">
        <v>37</v>
      </c>
      <c r="F336" t="s">
        <v>2</v>
      </c>
      <c r="G336" t="s">
        <v>2</v>
      </c>
      <c r="H336" t="s">
        <v>2</v>
      </c>
      <c r="I336" t="s">
        <v>239</v>
      </c>
      <c r="J336" s="11">
        <v>44062</v>
      </c>
      <c r="K336">
        <v>15</v>
      </c>
      <c r="L336">
        <v>18</v>
      </c>
      <c r="M336">
        <v>934</v>
      </c>
      <c r="N336">
        <v>0</v>
      </c>
      <c r="O336">
        <v>0</v>
      </c>
      <c r="P336">
        <v>0</v>
      </c>
      <c r="Q336">
        <v>0</v>
      </c>
      <c r="R336">
        <v>14.795059999999999</v>
      </c>
      <c r="S336">
        <v>14.294499999999999</v>
      </c>
      <c r="T336">
        <v>13.95468</v>
      </c>
      <c r="U336">
        <v>14.06066</v>
      </c>
      <c r="V336">
        <v>16.0518</v>
      </c>
      <c r="W336">
        <v>21.33982</v>
      </c>
      <c r="X336">
        <v>28.392579999999999</v>
      </c>
      <c r="Y336">
        <v>31.994199999999999</v>
      </c>
      <c r="Z336">
        <v>34.195959999999999</v>
      </c>
      <c r="AA336">
        <v>34.69623</v>
      </c>
      <c r="AB336">
        <v>34.263750000000002</v>
      </c>
      <c r="AC336">
        <v>34.412610000000001</v>
      </c>
      <c r="AD336">
        <v>33.936190000000003</v>
      </c>
      <c r="AE336">
        <v>33.310479999999998</v>
      </c>
      <c r="AF336">
        <v>29.865659999999998</v>
      </c>
      <c r="AG336">
        <v>25.632079999999998</v>
      </c>
      <c r="AH336">
        <v>21.494910000000001</v>
      </c>
      <c r="AI336">
        <v>18.175439999999998</v>
      </c>
      <c r="AJ336">
        <v>16.729620000000001</v>
      </c>
      <c r="AK336">
        <v>15.790290000000001</v>
      </c>
      <c r="AL336">
        <v>15.41605</v>
      </c>
      <c r="AM336">
        <v>15.021100000000001</v>
      </c>
      <c r="AN336">
        <v>14.264760000000001</v>
      </c>
      <c r="AO336">
        <v>13.5747</v>
      </c>
      <c r="AP336">
        <v>79.113579999999999</v>
      </c>
      <c r="AQ336">
        <v>80.587059999999994</v>
      </c>
      <c r="AR336">
        <v>79.438689999999994</v>
      </c>
      <c r="AS336">
        <v>77.741230000000002</v>
      </c>
      <c r="AT336">
        <v>76.286330000000007</v>
      </c>
      <c r="AU336">
        <v>75.544820000000001</v>
      </c>
      <c r="AV336">
        <v>74.466309999999993</v>
      </c>
      <c r="AW336">
        <v>74.250039999999998</v>
      </c>
      <c r="AX336">
        <v>76.355509999999995</v>
      </c>
      <c r="AY336">
        <v>79.95138</v>
      </c>
      <c r="AZ336">
        <v>84.037629999999993</v>
      </c>
      <c r="BA336">
        <v>88.701350000000005</v>
      </c>
      <c r="BB336">
        <v>92.270129999999995</v>
      </c>
      <c r="BC336">
        <v>94.283280000000005</v>
      </c>
      <c r="BD336">
        <v>95.985100000000003</v>
      </c>
      <c r="BE336">
        <v>96.709100000000007</v>
      </c>
      <c r="BF336">
        <v>96.761840000000007</v>
      </c>
      <c r="BG336">
        <v>95.30104</v>
      </c>
      <c r="BH336">
        <v>92.921719999999993</v>
      </c>
      <c r="BI336">
        <v>89.110929999999996</v>
      </c>
      <c r="BJ336">
        <v>85.098830000000007</v>
      </c>
      <c r="BK336">
        <v>82.158379999999994</v>
      </c>
      <c r="BL336">
        <v>80.113429999999994</v>
      </c>
      <c r="BM336">
        <v>78.090069999999997</v>
      </c>
      <c r="BN336">
        <v>-0.84922560000000002</v>
      </c>
      <c r="BO336">
        <v>-0.80175419999999997</v>
      </c>
      <c r="BP336">
        <v>-0.79615409999999998</v>
      </c>
      <c r="BQ336">
        <v>-0.80499379999999998</v>
      </c>
      <c r="BR336">
        <v>-1.1289100000000001</v>
      </c>
      <c r="BS336">
        <v>-1.515614</v>
      </c>
      <c r="BT336">
        <v>-1.5042819999999999</v>
      </c>
      <c r="BU336">
        <v>-0.92227499999999996</v>
      </c>
      <c r="BV336">
        <v>-0.65949210000000003</v>
      </c>
      <c r="BW336">
        <v>-0.31570120000000002</v>
      </c>
      <c r="BX336">
        <v>-3.3134000000000002E-3</v>
      </c>
      <c r="BY336">
        <v>-1.9950300000000001E-2</v>
      </c>
      <c r="BZ336">
        <v>-5.0969300000000002E-2</v>
      </c>
      <c r="CA336">
        <v>2.5887799999999999E-2</v>
      </c>
      <c r="CB336">
        <v>0.59883819999999999</v>
      </c>
      <c r="CC336">
        <v>6.3695299999999996E-2</v>
      </c>
      <c r="CD336">
        <v>-0.31750909999999999</v>
      </c>
      <c r="CE336">
        <v>-0.32495669999999999</v>
      </c>
      <c r="CF336">
        <v>-0.3970822</v>
      </c>
      <c r="CG336">
        <v>-0.33764159999999999</v>
      </c>
      <c r="CH336">
        <v>-0.44017699999999998</v>
      </c>
      <c r="CI336">
        <v>-0.5168876</v>
      </c>
      <c r="CJ336">
        <v>-0.51346199999999997</v>
      </c>
      <c r="CK336">
        <v>-0.46439409999999998</v>
      </c>
      <c r="CL336" s="25">
        <v>2.6777700000000002E-2</v>
      </c>
      <c r="CM336" s="25">
        <v>2.55243E-2</v>
      </c>
      <c r="CN336" s="25">
        <v>2.3350900000000001E-2</v>
      </c>
      <c r="CO336" s="25">
        <v>2.2463299999999999E-2</v>
      </c>
      <c r="CP336" s="25">
        <v>2.3441500000000001E-2</v>
      </c>
      <c r="CQ336" s="25">
        <v>2.4312299999999998E-2</v>
      </c>
      <c r="CR336" s="25">
        <v>2.3133399999999998E-2</v>
      </c>
      <c r="CS336" s="25">
        <v>1.4779E-2</v>
      </c>
      <c r="CT336" s="25">
        <v>7.6699999999999997E-3</v>
      </c>
      <c r="CU336" s="25">
        <v>4.1478000000000001E-3</v>
      </c>
      <c r="CV336" s="25">
        <v>1.3717E-3</v>
      </c>
      <c r="CW336" s="25">
        <v>9.0890000000000003E-4</v>
      </c>
      <c r="CX336" s="25">
        <v>1.8506E-3</v>
      </c>
      <c r="CY336" s="25">
        <v>5.0556000000000004E-3</v>
      </c>
      <c r="CZ336" s="25">
        <v>1.5898700000000002E-2</v>
      </c>
      <c r="DA336" s="25">
        <v>2.3942100000000001E-2</v>
      </c>
      <c r="DB336" s="25">
        <v>2.7650000000000001E-2</v>
      </c>
      <c r="DC336" s="25">
        <v>3.2372100000000001E-2</v>
      </c>
      <c r="DD336" s="25">
        <v>2.99729E-2</v>
      </c>
      <c r="DE336" s="25">
        <v>2.77454E-2</v>
      </c>
      <c r="DF336" s="25">
        <v>2.7345100000000001E-2</v>
      </c>
      <c r="DG336" s="25">
        <v>2.73691E-2</v>
      </c>
      <c r="DH336" s="25">
        <v>2.7943699999999998E-2</v>
      </c>
      <c r="DI336" s="25">
        <v>2.6458700000000002E-2</v>
      </c>
    </row>
    <row r="337" spans="1:113" x14ac:dyDescent="0.25">
      <c r="A337" t="str">
        <f t="shared" si="5"/>
        <v>All_2. Manufacturing_All_All_All_20 to 199.99 kW_44080</v>
      </c>
      <c r="B337" t="s">
        <v>155</v>
      </c>
      <c r="C337" t="s">
        <v>241</v>
      </c>
      <c r="D337" t="s">
        <v>2</v>
      </c>
      <c r="E337" t="s">
        <v>37</v>
      </c>
      <c r="F337" t="s">
        <v>2</v>
      </c>
      <c r="G337" t="s">
        <v>2</v>
      </c>
      <c r="H337" t="s">
        <v>2</v>
      </c>
      <c r="I337" t="s">
        <v>239</v>
      </c>
      <c r="J337" s="11">
        <v>44080</v>
      </c>
      <c r="K337">
        <v>15</v>
      </c>
      <c r="L337">
        <v>18</v>
      </c>
      <c r="M337">
        <v>934</v>
      </c>
      <c r="N337">
        <v>0</v>
      </c>
      <c r="O337">
        <v>0</v>
      </c>
      <c r="P337">
        <v>0</v>
      </c>
      <c r="Q337">
        <v>0</v>
      </c>
      <c r="R337">
        <v>11.2026</v>
      </c>
      <c r="S337">
        <v>11.071759999999999</v>
      </c>
      <c r="T337">
        <v>10.69604</v>
      </c>
      <c r="U337">
        <v>10.41879</v>
      </c>
      <c r="V337">
        <v>10.43342</v>
      </c>
      <c r="W337">
        <v>10.62105</v>
      </c>
      <c r="X337">
        <v>10.78646</v>
      </c>
      <c r="Y337">
        <v>10.39189</v>
      </c>
      <c r="Z337">
        <v>10.41137</v>
      </c>
      <c r="AA337">
        <v>10.61314</v>
      </c>
      <c r="AB337">
        <v>11.13438</v>
      </c>
      <c r="AC337">
        <v>11.854979999999999</v>
      </c>
      <c r="AD337">
        <v>12.32091</v>
      </c>
      <c r="AE337">
        <v>12.79471</v>
      </c>
      <c r="AF337">
        <v>13.092230000000001</v>
      </c>
      <c r="AG337">
        <v>13.38219</v>
      </c>
      <c r="AH337">
        <v>13.7056</v>
      </c>
      <c r="AI337">
        <v>13.786659999999999</v>
      </c>
      <c r="AJ337">
        <v>13.655810000000001</v>
      </c>
      <c r="AK337">
        <v>13.43149</v>
      </c>
      <c r="AL337">
        <v>12.81457</v>
      </c>
      <c r="AM337">
        <v>12.29068</v>
      </c>
      <c r="AN337">
        <v>11.71238</v>
      </c>
      <c r="AO337">
        <v>11.307700000000001</v>
      </c>
      <c r="AP337">
        <v>80.348089999999999</v>
      </c>
      <c r="AQ337">
        <v>77.073130000000006</v>
      </c>
      <c r="AR337">
        <v>75.817660000000004</v>
      </c>
      <c r="AS337">
        <v>74.785269999999997</v>
      </c>
      <c r="AT337">
        <v>73.658739999999995</v>
      </c>
      <c r="AU337">
        <v>72.701220000000006</v>
      </c>
      <c r="AV337">
        <v>71.738669999999999</v>
      </c>
      <c r="AW337">
        <v>71.103009999999998</v>
      </c>
      <c r="AX337">
        <v>73.773020000000002</v>
      </c>
      <c r="AY337">
        <v>80.654430000000005</v>
      </c>
      <c r="AZ337">
        <v>84.175240000000002</v>
      </c>
      <c r="BA337">
        <v>89.625280000000004</v>
      </c>
      <c r="BB337">
        <v>94.654929999999993</v>
      </c>
      <c r="BC337">
        <v>98.707319999999996</v>
      </c>
      <c r="BD337">
        <v>101.8425</v>
      </c>
      <c r="BE337">
        <v>103.90519999999999</v>
      </c>
      <c r="BF337">
        <v>104.8794</v>
      </c>
      <c r="BG337">
        <v>104.1962</v>
      </c>
      <c r="BH337">
        <v>101.8612</v>
      </c>
      <c r="BI337">
        <v>98.006029999999996</v>
      </c>
      <c r="BJ337">
        <v>92.424800000000005</v>
      </c>
      <c r="BK337">
        <v>88.709400000000002</v>
      </c>
      <c r="BL337">
        <v>85.684700000000007</v>
      </c>
      <c r="BM337">
        <v>83.154240000000001</v>
      </c>
      <c r="BN337">
        <v>-0.88112900000000005</v>
      </c>
      <c r="BO337">
        <v>-0.91958790000000001</v>
      </c>
      <c r="BP337">
        <v>-0.79965739999999996</v>
      </c>
      <c r="BQ337">
        <v>-0.58895339999999996</v>
      </c>
      <c r="BR337">
        <v>-0.28968660000000002</v>
      </c>
      <c r="BS337">
        <v>0.62492590000000003</v>
      </c>
      <c r="BT337">
        <v>1.339405</v>
      </c>
      <c r="BU337">
        <v>1.3903810000000001</v>
      </c>
      <c r="BV337">
        <v>1.4292039999999999</v>
      </c>
      <c r="BW337">
        <v>1.228458</v>
      </c>
      <c r="BX337">
        <v>0.66201909999999997</v>
      </c>
      <c r="BY337" s="25">
        <v>2.3997299999999999E-2</v>
      </c>
      <c r="BZ337">
        <v>-0.68543609999999999</v>
      </c>
      <c r="CA337">
        <v>-1.0019469999999999</v>
      </c>
      <c r="CB337">
        <v>-1.261998</v>
      </c>
      <c r="CC337">
        <v>-1.431994</v>
      </c>
      <c r="CD337">
        <v>-1.6934899999999999</v>
      </c>
      <c r="CE337">
        <v>-2.0066199999999998</v>
      </c>
      <c r="CF337">
        <v>-2.0871089999999999</v>
      </c>
      <c r="CG337">
        <v>-1.9974730000000001</v>
      </c>
      <c r="CH337">
        <v>-1.790262</v>
      </c>
      <c r="CI337">
        <v>-1.6739029999999999</v>
      </c>
      <c r="CJ337">
        <v>-1.4532700000000001</v>
      </c>
      <c r="CK337">
        <v>-1.33561</v>
      </c>
      <c r="CL337" s="25">
        <v>1.38826E-2</v>
      </c>
      <c r="CM337" s="25">
        <v>1.41762E-2</v>
      </c>
      <c r="CN337" s="25">
        <v>1.20319E-2</v>
      </c>
      <c r="CO337" s="25">
        <v>1.2680200000000001E-2</v>
      </c>
      <c r="CP337" s="25">
        <v>1.5972699999999999E-2</v>
      </c>
      <c r="CQ337" s="25">
        <v>2.6063300000000001E-2</v>
      </c>
      <c r="CR337" s="25">
        <v>2.9711999999999999E-2</v>
      </c>
      <c r="CS337" s="25">
        <v>1.8562200000000001E-2</v>
      </c>
      <c r="CT337" s="25">
        <v>1.1449600000000001E-2</v>
      </c>
      <c r="CU337" s="25">
        <v>5.9819000000000001E-3</v>
      </c>
      <c r="CV337" s="25">
        <v>2.1852E-3</v>
      </c>
      <c r="CW337" s="25">
        <v>1.2834000000000001E-3</v>
      </c>
      <c r="CX337" s="25">
        <v>3.5894E-3</v>
      </c>
      <c r="CY337" s="25">
        <v>7.6074999999999997E-3</v>
      </c>
      <c r="CZ337" s="25">
        <v>1.3988499999999999E-2</v>
      </c>
      <c r="DA337" s="25">
        <v>2.16428E-2</v>
      </c>
      <c r="DB337" s="25">
        <v>2.5264700000000001E-2</v>
      </c>
      <c r="DC337" s="25">
        <v>2.71448E-2</v>
      </c>
      <c r="DD337" s="25">
        <v>2.6504799999999998E-2</v>
      </c>
      <c r="DE337" s="25">
        <v>2.3388699999999998E-2</v>
      </c>
      <c r="DF337" s="25">
        <v>2.0219999999999998E-2</v>
      </c>
      <c r="DG337" s="25">
        <v>1.9678600000000001E-2</v>
      </c>
      <c r="DH337" s="25">
        <v>1.8716400000000001E-2</v>
      </c>
      <c r="DI337" s="25">
        <v>1.57238E-2</v>
      </c>
    </row>
    <row r="338" spans="1:113" x14ac:dyDescent="0.25">
      <c r="A338" t="str">
        <f t="shared" si="5"/>
        <v>All_2. Manufacturing_All_All_All_20 to 199.99 kW_2958465</v>
      </c>
      <c r="B338" t="s">
        <v>169</v>
      </c>
      <c r="C338" t="s">
        <v>241</v>
      </c>
      <c r="D338" t="s">
        <v>2</v>
      </c>
      <c r="E338" t="s">
        <v>37</v>
      </c>
      <c r="F338" t="s">
        <v>2</v>
      </c>
      <c r="G338" t="s">
        <v>2</v>
      </c>
      <c r="H338" t="s">
        <v>2</v>
      </c>
      <c r="I338" t="s">
        <v>239</v>
      </c>
      <c r="J338" s="11">
        <v>2958465</v>
      </c>
      <c r="K338">
        <v>15</v>
      </c>
      <c r="L338">
        <v>18</v>
      </c>
      <c r="M338">
        <v>933.61540000000002</v>
      </c>
      <c r="N338">
        <v>0</v>
      </c>
      <c r="O338">
        <v>0</v>
      </c>
      <c r="P338">
        <v>0</v>
      </c>
      <c r="Q338">
        <v>0</v>
      </c>
      <c r="R338">
        <v>12.20932</v>
      </c>
      <c r="S338">
        <v>11.879910000000001</v>
      </c>
      <c r="T338">
        <v>11.62311</v>
      </c>
      <c r="U338">
        <v>11.84604</v>
      </c>
      <c r="V338">
        <v>13.48737</v>
      </c>
      <c r="W338">
        <v>17.86355</v>
      </c>
      <c r="X338">
        <v>23.956420000000001</v>
      </c>
      <c r="Y338">
        <v>27.952100000000002</v>
      </c>
      <c r="Z338">
        <v>29.74418</v>
      </c>
      <c r="AA338">
        <v>30.16751</v>
      </c>
      <c r="AB338">
        <v>30.41019</v>
      </c>
      <c r="AC338">
        <v>30.751519999999999</v>
      </c>
      <c r="AD338">
        <v>30.419910000000002</v>
      </c>
      <c r="AE338">
        <v>30.482030000000002</v>
      </c>
      <c r="AF338">
        <v>27.656639999999999</v>
      </c>
      <c r="AG338">
        <v>24.000319999999999</v>
      </c>
      <c r="AH338">
        <v>19.885349999999999</v>
      </c>
      <c r="AI338">
        <v>16.790050000000001</v>
      </c>
      <c r="AJ338">
        <v>15.80946</v>
      </c>
      <c r="AK338">
        <v>15.34605</v>
      </c>
      <c r="AL338">
        <v>14.862740000000001</v>
      </c>
      <c r="AM338">
        <v>14.43333</v>
      </c>
      <c r="AN338">
        <v>13.753130000000001</v>
      </c>
      <c r="AO338">
        <v>13.02849</v>
      </c>
      <c r="AP338">
        <v>76.647880000000001</v>
      </c>
      <c r="AQ338">
        <v>75.00667</v>
      </c>
      <c r="AR338">
        <v>73.526820000000001</v>
      </c>
      <c r="AS338">
        <v>72.265060000000005</v>
      </c>
      <c r="AT338">
        <v>71.035129999999995</v>
      </c>
      <c r="AU338">
        <v>70.037090000000006</v>
      </c>
      <c r="AV338">
        <v>69.224159999999998</v>
      </c>
      <c r="AW338">
        <v>69.937439999999995</v>
      </c>
      <c r="AX338">
        <v>73.038399999999996</v>
      </c>
      <c r="AY338">
        <v>77.235680000000002</v>
      </c>
      <c r="AZ338">
        <v>81.307209999999998</v>
      </c>
      <c r="BA338">
        <v>85.400580000000005</v>
      </c>
      <c r="BB338">
        <v>89.118160000000003</v>
      </c>
      <c r="BC338">
        <v>92.048550000000006</v>
      </c>
      <c r="BD338">
        <v>94.305149999999998</v>
      </c>
      <c r="BE338">
        <v>95.733559999999997</v>
      </c>
      <c r="BF338">
        <v>96.302989999999994</v>
      </c>
      <c r="BG338">
        <v>95.647559999999999</v>
      </c>
      <c r="BH338">
        <v>94.063130000000001</v>
      </c>
      <c r="BI338">
        <v>91.299000000000007</v>
      </c>
      <c r="BJ338">
        <v>87.227369999999993</v>
      </c>
      <c r="BK338">
        <v>83.658569999999997</v>
      </c>
      <c r="BL338">
        <v>80.827579999999998</v>
      </c>
      <c r="BM338">
        <v>78.57423</v>
      </c>
      <c r="BN338">
        <v>-0.28592859999999998</v>
      </c>
      <c r="BO338">
        <v>-0.24061479999999999</v>
      </c>
      <c r="BP338">
        <v>-0.24037549999999999</v>
      </c>
      <c r="BQ338">
        <v>-0.23576430000000001</v>
      </c>
      <c r="BR338">
        <v>-0.3752027</v>
      </c>
      <c r="BS338">
        <v>-0.34582770000000002</v>
      </c>
      <c r="BT338">
        <v>-0.31679259999999998</v>
      </c>
      <c r="BU338">
        <v>-0.1206469</v>
      </c>
      <c r="BV338">
        <v>-0.1346995</v>
      </c>
      <c r="BW338">
        <v>-2.6592999999999999E-2</v>
      </c>
      <c r="BX338">
        <v>0.1204037</v>
      </c>
      <c r="BY338">
        <v>-2.4732899999999999E-2</v>
      </c>
      <c r="BZ338">
        <v>-0.1140022</v>
      </c>
      <c r="CA338">
        <v>-0.1011695</v>
      </c>
      <c r="CB338">
        <v>0.30786849999999999</v>
      </c>
      <c r="CC338">
        <v>-5.7206800000000002E-2</v>
      </c>
      <c r="CD338">
        <v>-0.3543058</v>
      </c>
      <c r="CE338">
        <v>-0.37257469999999998</v>
      </c>
      <c r="CF338">
        <v>-0.46416039999999997</v>
      </c>
      <c r="CG338">
        <v>-0.44049240000000001</v>
      </c>
      <c r="CH338">
        <v>-0.49784129999999999</v>
      </c>
      <c r="CI338">
        <v>-0.53161239999999998</v>
      </c>
      <c r="CJ338">
        <v>-0.52276909999999999</v>
      </c>
      <c r="CK338">
        <v>-0.47779369999999999</v>
      </c>
      <c r="CL338" s="25">
        <v>1.1727E-3</v>
      </c>
      <c r="CM338" s="25">
        <v>1.1008000000000001E-3</v>
      </c>
      <c r="CN338" s="25">
        <v>9.6319999999999999E-4</v>
      </c>
      <c r="CO338" s="25">
        <v>9.523E-4</v>
      </c>
      <c r="CP338" s="25">
        <v>1.0579000000000001E-3</v>
      </c>
      <c r="CQ338" s="25">
        <v>1.2451999999999999E-3</v>
      </c>
      <c r="CR338" s="25">
        <v>1.2455999999999999E-3</v>
      </c>
      <c r="CS338" s="25">
        <v>8.4170000000000002E-4</v>
      </c>
      <c r="CT338" s="25">
        <v>5.2380000000000005E-4</v>
      </c>
      <c r="CU338" s="25">
        <v>3.0299999999999999E-4</v>
      </c>
      <c r="CV338" s="25">
        <v>1.0900000000000001E-4</v>
      </c>
      <c r="CW338" s="25">
        <v>6.6799999999999997E-5</v>
      </c>
      <c r="CX338" s="25">
        <v>1.3960000000000001E-4</v>
      </c>
      <c r="CY338" s="25">
        <v>3.7980000000000002E-4</v>
      </c>
      <c r="CZ338" s="25">
        <v>9.4649999999999997E-4</v>
      </c>
      <c r="DA338" s="25">
        <v>1.3064999999999999E-3</v>
      </c>
      <c r="DB338" s="25">
        <v>1.4159999999999999E-3</v>
      </c>
      <c r="DC338" s="25">
        <v>1.542E-3</v>
      </c>
      <c r="DD338" s="25">
        <v>1.4568999999999999E-3</v>
      </c>
      <c r="DE338" s="25">
        <v>1.3464E-3</v>
      </c>
      <c r="DF338" s="25">
        <v>1.2746000000000001E-3</v>
      </c>
      <c r="DG338" s="25">
        <v>1.2658000000000001E-3</v>
      </c>
      <c r="DH338" s="25">
        <v>1.3028E-3</v>
      </c>
      <c r="DI338" s="25">
        <v>1.2074E-3</v>
      </c>
    </row>
    <row r="339" spans="1:113" x14ac:dyDescent="0.25">
      <c r="A339" t="str">
        <f t="shared" si="5"/>
        <v>All_3. Wholesale, Transport, other utilities_All_All_All_20 to 199.99 kW_43978</v>
      </c>
      <c r="B339" t="s">
        <v>155</v>
      </c>
      <c r="C339" t="s">
        <v>242</v>
      </c>
      <c r="D339" t="s">
        <v>2</v>
      </c>
      <c r="E339" t="s">
        <v>38</v>
      </c>
      <c r="F339" t="s">
        <v>2</v>
      </c>
      <c r="G339" t="s">
        <v>2</v>
      </c>
      <c r="H339" t="s">
        <v>2</v>
      </c>
      <c r="I339" t="s">
        <v>239</v>
      </c>
      <c r="J339" s="11">
        <v>43978</v>
      </c>
      <c r="K339">
        <v>15</v>
      </c>
      <c r="L339">
        <v>18</v>
      </c>
      <c r="M339">
        <v>1903</v>
      </c>
      <c r="N339">
        <v>0</v>
      </c>
      <c r="O339">
        <v>0</v>
      </c>
      <c r="P339">
        <v>0</v>
      </c>
      <c r="Q339">
        <v>0</v>
      </c>
      <c r="R339">
        <v>19.47925</v>
      </c>
      <c r="S339">
        <v>18.707750000000001</v>
      </c>
      <c r="T339">
        <v>18.09299</v>
      </c>
      <c r="U339">
        <v>18.3247</v>
      </c>
      <c r="V339">
        <v>19.566939999999999</v>
      </c>
      <c r="W339">
        <v>21.55894</v>
      </c>
      <c r="X339">
        <v>23.219349999999999</v>
      </c>
      <c r="Y339">
        <v>24.759239999999998</v>
      </c>
      <c r="Z339">
        <v>25.25881</v>
      </c>
      <c r="AA339">
        <v>24.95459</v>
      </c>
      <c r="AB339">
        <v>25.148479999999999</v>
      </c>
      <c r="AC339">
        <v>24.609400000000001</v>
      </c>
      <c r="AD339">
        <v>24.5747</v>
      </c>
      <c r="AE339">
        <v>25.169319999999999</v>
      </c>
      <c r="AF339">
        <v>23.701879999999999</v>
      </c>
      <c r="AG339">
        <v>22.818290000000001</v>
      </c>
      <c r="AH339">
        <v>20.91452</v>
      </c>
      <c r="AI339">
        <v>19.078009999999999</v>
      </c>
      <c r="AJ339">
        <v>19.723410000000001</v>
      </c>
      <c r="AK339">
        <v>21.174410000000002</v>
      </c>
      <c r="AL339">
        <v>22.509910000000001</v>
      </c>
      <c r="AM339">
        <v>22.593499999999999</v>
      </c>
      <c r="AN339">
        <v>21.83061</v>
      </c>
      <c r="AO339">
        <v>20.915500000000002</v>
      </c>
      <c r="AP339">
        <v>77.931370000000001</v>
      </c>
      <c r="AQ339">
        <v>77.602429999999998</v>
      </c>
      <c r="AR339">
        <v>75.610370000000003</v>
      </c>
      <c r="AS339">
        <v>73.908410000000003</v>
      </c>
      <c r="AT339">
        <v>72.420400000000001</v>
      </c>
      <c r="AU339">
        <v>71.212999999999994</v>
      </c>
      <c r="AV339">
        <v>70.736339999999998</v>
      </c>
      <c r="AW339">
        <v>73.181629999999998</v>
      </c>
      <c r="AX339">
        <v>77.226979999999998</v>
      </c>
      <c r="AY339">
        <v>81.542469999999994</v>
      </c>
      <c r="AZ339">
        <v>84.944450000000003</v>
      </c>
      <c r="BA339">
        <v>88.041669999999996</v>
      </c>
      <c r="BB339">
        <v>91.391480000000001</v>
      </c>
      <c r="BC339">
        <v>93.787099999999995</v>
      </c>
      <c r="BD339">
        <v>95.821939999999998</v>
      </c>
      <c r="BE339">
        <v>96.355260000000001</v>
      </c>
      <c r="BF339">
        <v>96.778729999999996</v>
      </c>
      <c r="BG339">
        <v>96.621070000000003</v>
      </c>
      <c r="BH339">
        <v>95.570760000000007</v>
      </c>
      <c r="BI339">
        <v>93.09648</v>
      </c>
      <c r="BJ339">
        <v>89.032380000000003</v>
      </c>
      <c r="BK339">
        <v>84.833269999999999</v>
      </c>
      <c r="BL339">
        <v>81.57826</v>
      </c>
      <c r="BM339">
        <v>79.312359999999998</v>
      </c>
      <c r="BN339">
        <v>0.44878869999999998</v>
      </c>
      <c r="BO339">
        <v>0.65700749999999997</v>
      </c>
      <c r="BP339">
        <v>0.46834189999999998</v>
      </c>
      <c r="BQ339">
        <v>0.48190749999999999</v>
      </c>
      <c r="BR339">
        <v>0.47756939999999998</v>
      </c>
      <c r="BS339">
        <v>0.43739869999999997</v>
      </c>
      <c r="BT339">
        <v>0.48242299999999999</v>
      </c>
      <c r="BU339">
        <v>0.26915850000000002</v>
      </c>
      <c r="BV339">
        <v>0.23527909999999999</v>
      </c>
      <c r="BW339">
        <v>0.16276750000000001</v>
      </c>
      <c r="BX339">
        <v>6.3740000000000003E-3</v>
      </c>
      <c r="BY339">
        <v>9.1948699999999994E-2</v>
      </c>
      <c r="BZ339">
        <v>-2.53425E-2</v>
      </c>
      <c r="CA339">
        <v>3.6024399999999998E-2</v>
      </c>
      <c r="CB339">
        <v>1.0432140000000001</v>
      </c>
      <c r="CC339">
        <v>1.1947810000000001</v>
      </c>
      <c r="CD339">
        <v>1.28511</v>
      </c>
      <c r="CE339">
        <v>1.3626</v>
      </c>
      <c r="CF339">
        <v>1.2641789999999999</v>
      </c>
      <c r="CG339">
        <v>1.1339189999999999</v>
      </c>
      <c r="CH339">
        <v>0.82590030000000003</v>
      </c>
      <c r="CI339">
        <v>0.65413299999999996</v>
      </c>
      <c r="CJ339">
        <v>0.50751650000000004</v>
      </c>
      <c r="CK339">
        <v>0.46966089999999999</v>
      </c>
      <c r="CL339" s="25">
        <v>2.90335E-2</v>
      </c>
      <c r="CM339" s="25">
        <v>2.97871E-2</v>
      </c>
      <c r="CN339" s="25">
        <v>3.01517E-2</v>
      </c>
      <c r="CO339" s="25">
        <v>2.66032E-2</v>
      </c>
      <c r="CP339" s="25">
        <v>2.7257799999999999E-2</v>
      </c>
      <c r="CQ339" s="25">
        <v>2.5851800000000001E-2</v>
      </c>
      <c r="CR339" s="25">
        <v>2.5625599999999998E-2</v>
      </c>
      <c r="CS339" s="25">
        <v>2.9289300000000001E-2</v>
      </c>
      <c r="CT339" s="25">
        <v>1.77222E-2</v>
      </c>
      <c r="CU339" s="25">
        <v>7.2341999999999997E-3</v>
      </c>
      <c r="CV339" s="25">
        <v>2.3243000000000001E-3</v>
      </c>
      <c r="CW339" s="25">
        <v>1.0384000000000001E-3</v>
      </c>
      <c r="CX339" s="25">
        <v>2.5638000000000002E-3</v>
      </c>
      <c r="CY339" s="25">
        <v>6.5192999999999996E-3</v>
      </c>
      <c r="CZ339" s="25">
        <v>1.2399500000000001E-2</v>
      </c>
      <c r="DA339" s="25">
        <v>1.57354E-2</v>
      </c>
      <c r="DB339" s="25">
        <v>2.1565500000000001E-2</v>
      </c>
      <c r="DC339" s="25">
        <v>2.6279400000000001E-2</v>
      </c>
      <c r="DD339" s="25">
        <v>2.9371000000000001E-2</v>
      </c>
      <c r="DE339" s="25">
        <v>3.4446499999999998E-2</v>
      </c>
      <c r="DF339" s="25">
        <v>3.8879700000000003E-2</v>
      </c>
      <c r="DG339" s="25">
        <v>4.0505600000000003E-2</v>
      </c>
      <c r="DH339" s="25">
        <v>4.2110599999999998E-2</v>
      </c>
      <c r="DI339" s="25">
        <v>3.9523099999999999E-2</v>
      </c>
    </row>
    <row r="340" spans="1:113" x14ac:dyDescent="0.25">
      <c r="A340" t="str">
        <f t="shared" si="5"/>
        <v>All_3. Wholesale, Transport, other utilities_All_All_All_20 to 199.99 kW_44006</v>
      </c>
      <c r="B340" t="s">
        <v>155</v>
      </c>
      <c r="C340" t="s">
        <v>242</v>
      </c>
      <c r="D340" t="s">
        <v>2</v>
      </c>
      <c r="E340" t="s">
        <v>38</v>
      </c>
      <c r="F340" t="s">
        <v>2</v>
      </c>
      <c r="G340" t="s">
        <v>2</v>
      </c>
      <c r="H340" t="s">
        <v>2</v>
      </c>
      <c r="I340" t="s">
        <v>239</v>
      </c>
      <c r="J340" s="11">
        <v>44006</v>
      </c>
      <c r="K340">
        <v>15</v>
      </c>
      <c r="L340">
        <v>18</v>
      </c>
      <c r="M340">
        <v>1916</v>
      </c>
      <c r="N340">
        <v>0</v>
      </c>
      <c r="O340">
        <v>0</v>
      </c>
      <c r="P340">
        <v>0</v>
      </c>
      <c r="Q340">
        <v>0</v>
      </c>
      <c r="R340">
        <v>18.708639999999999</v>
      </c>
      <c r="S340">
        <v>18.056170000000002</v>
      </c>
      <c r="T340">
        <v>17.5318</v>
      </c>
      <c r="U340">
        <v>17.56401</v>
      </c>
      <c r="V340">
        <v>18.92445</v>
      </c>
      <c r="W340">
        <v>21.096710000000002</v>
      </c>
      <c r="X340">
        <v>22.564409999999999</v>
      </c>
      <c r="Y340">
        <v>24.407060000000001</v>
      </c>
      <c r="Z340">
        <v>24.887329999999999</v>
      </c>
      <c r="AA340">
        <v>24.61467</v>
      </c>
      <c r="AB340">
        <v>24.288019999999999</v>
      </c>
      <c r="AC340">
        <v>23.888950000000001</v>
      </c>
      <c r="AD340">
        <v>23.24747</v>
      </c>
      <c r="AE340">
        <v>23.43188</v>
      </c>
      <c r="AF340">
        <v>23.006350000000001</v>
      </c>
      <c r="AG340">
        <v>22.206910000000001</v>
      </c>
      <c r="AH340">
        <v>20.25375</v>
      </c>
      <c r="AI340">
        <v>18.728120000000001</v>
      </c>
      <c r="AJ340">
        <v>19.101330000000001</v>
      </c>
      <c r="AK340">
        <v>20.478269999999998</v>
      </c>
      <c r="AL340">
        <v>21.685099999999998</v>
      </c>
      <c r="AM340">
        <v>22.29898</v>
      </c>
      <c r="AN340">
        <v>21.87359</v>
      </c>
      <c r="AO340">
        <v>20.735060000000001</v>
      </c>
      <c r="AP340">
        <v>75.935550000000006</v>
      </c>
      <c r="AQ340">
        <v>73.707470000000001</v>
      </c>
      <c r="AR340">
        <v>71.641059999999996</v>
      </c>
      <c r="AS340">
        <v>69.994240000000005</v>
      </c>
      <c r="AT340">
        <v>68.951300000000003</v>
      </c>
      <c r="AU340">
        <v>67.986320000000006</v>
      </c>
      <c r="AV340">
        <v>67.505290000000002</v>
      </c>
      <c r="AW340">
        <v>68.282510000000002</v>
      </c>
      <c r="AX340">
        <v>71.311729999999997</v>
      </c>
      <c r="AY340">
        <v>74.858969999999999</v>
      </c>
      <c r="AZ340">
        <v>78.198530000000005</v>
      </c>
      <c r="BA340">
        <v>82.459680000000006</v>
      </c>
      <c r="BB340">
        <v>85.351650000000006</v>
      </c>
      <c r="BC340">
        <v>88.283990000000003</v>
      </c>
      <c r="BD340">
        <v>90.58614</v>
      </c>
      <c r="BE340">
        <v>92.068290000000005</v>
      </c>
      <c r="BF340">
        <v>92.667360000000002</v>
      </c>
      <c r="BG340">
        <v>92.964770000000001</v>
      </c>
      <c r="BH340">
        <v>92.071969999999993</v>
      </c>
      <c r="BI340">
        <v>90.216629999999995</v>
      </c>
      <c r="BJ340">
        <v>87.147260000000003</v>
      </c>
      <c r="BK340">
        <v>83.600059999999999</v>
      </c>
      <c r="BL340">
        <v>80.629090000000005</v>
      </c>
      <c r="BM340">
        <v>78.213049999999996</v>
      </c>
      <c r="BN340">
        <v>1.4836210000000001</v>
      </c>
      <c r="BO340">
        <v>1.458412</v>
      </c>
      <c r="BP340">
        <v>1.4833700000000001</v>
      </c>
      <c r="BQ340" s="25">
        <v>1.575472</v>
      </c>
      <c r="BR340">
        <v>1.5609710000000001</v>
      </c>
      <c r="BS340">
        <v>1.496742</v>
      </c>
      <c r="BT340">
        <v>1.559248</v>
      </c>
      <c r="BU340">
        <v>1.0701879999999999</v>
      </c>
      <c r="BV340">
        <v>0.61925399999999997</v>
      </c>
      <c r="BW340">
        <v>0.26018210000000003</v>
      </c>
      <c r="BX340">
        <v>7.5331200000000001E-2</v>
      </c>
      <c r="BY340">
        <v>-2.82058E-2</v>
      </c>
      <c r="BZ340">
        <v>-4.3140000000000001E-3</v>
      </c>
      <c r="CA340">
        <v>0.19288</v>
      </c>
      <c r="CB340">
        <v>2.2164860000000002</v>
      </c>
      <c r="CC340">
        <v>2.4296709999999999</v>
      </c>
      <c r="CD340">
        <v>2.721956</v>
      </c>
      <c r="CE340">
        <v>3.008616</v>
      </c>
      <c r="CF340">
        <v>2.5731549999999999</v>
      </c>
      <c r="CG340">
        <v>2.3605520000000002</v>
      </c>
      <c r="CH340">
        <v>1.934037</v>
      </c>
      <c r="CI340">
        <v>1.6989669999999999</v>
      </c>
      <c r="CJ340">
        <v>1.530197</v>
      </c>
      <c r="CK340">
        <v>1.486124</v>
      </c>
      <c r="CL340" s="25">
        <v>3.9387999999999999E-2</v>
      </c>
      <c r="CM340" s="25">
        <v>3.9056899999999999E-2</v>
      </c>
      <c r="CN340" s="25">
        <v>3.8060099999999999E-2</v>
      </c>
      <c r="CO340" s="25">
        <v>3.3953900000000002E-2</v>
      </c>
      <c r="CP340" s="25">
        <v>3.38042E-2</v>
      </c>
      <c r="CQ340" s="25">
        <v>3.1806899999999999E-2</v>
      </c>
      <c r="CR340" s="25">
        <v>3.0438300000000001E-2</v>
      </c>
      <c r="CS340" s="25">
        <v>2.17691E-2</v>
      </c>
      <c r="CT340" s="25">
        <v>8.6315999999999997E-3</v>
      </c>
      <c r="CU340" s="25">
        <v>3.9617999999999997E-3</v>
      </c>
      <c r="CV340" s="25">
        <v>1.3144999999999999E-3</v>
      </c>
      <c r="CW340" s="25">
        <v>7.0620000000000004E-4</v>
      </c>
      <c r="CX340" s="25">
        <v>1.5623E-3</v>
      </c>
      <c r="CY340" s="25">
        <v>4.0666000000000001E-3</v>
      </c>
      <c r="CZ340" s="25">
        <v>5.30213E-2</v>
      </c>
      <c r="DA340" s="25">
        <v>5.73988E-2</v>
      </c>
      <c r="DB340" s="25">
        <v>6.2607200000000002E-2</v>
      </c>
      <c r="DC340" s="25">
        <v>7.1740700000000004E-2</v>
      </c>
      <c r="DD340" s="25">
        <v>6.3226500000000005E-2</v>
      </c>
      <c r="DE340" s="25">
        <v>5.9350100000000003E-2</v>
      </c>
      <c r="DF340" s="25">
        <v>5.5603399999999997E-2</v>
      </c>
      <c r="DG340" s="25">
        <v>5.8978799999999998E-2</v>
      </c>
      <c r="DH340" s="25">
        <v>5.5115600000000001E-2</v>
      </c>
      <c r="DI340" s="25">
        <v>5.1503E-2</v>
      </c>
    </row>
    <row r="341" spans="1:113" x14ac:dyDescent="0.25">
      <c r="A341" t="str">
        <f t="shared" si="5"/>
        <v>All_3. Wholesale, Transport, other utilities_All_All_All_20 to 199.99 kW_44007</v>
      </c>
      <c r="B341" t="s">
        <v>155</v>
      </c>
      <c r="C341" t="s">
        <v>242</v>
      </c>
      <c r="D341" t="s">
        <v>2</v>
      </c>
      <c r="E341" t="s">
        <v>38</v>
      </c>
      <c r="F341" t="s">
        <v>2</v>
      </c>
      <c r="G341" t="s">
        <v>2</v>
      </c>
      <c r="H341" t="s">
        <v>2</v>
      </c>
      <c r="I341" t="s">
        <v>239</v>
      </c>
      <c r="J341" s="11">
        <v>44007</v>
      </c>
      <c r="K341">
        <v>15</v>
      </c>
      <c r="L341">
        <v>18</v>
      </c>
      <c r="M341">
        <v>1916</v>
      </c>
      <c r="N341">
        <v>0</v>
      </c>
      <c r="O341">
        <v>0</v>
      </c>
      <c r="P341">
        <v>0</v>
      </c>
      <c r="Q341">
        <v>0</v>
      </c>
      <c r="R341">
        <v>19.674340000000001</v>
      </c>
      <c r="S341">
        <v>18.731079999999999</v>
      </c>
      <c r="T341">
        <v>18.34252</v>
      </c>
      <c r="U341">
        <v>18.391279999999998</v>
      </c>
      <c r="V341">
        <v>19.354469999999999</v>
      </c>
      <c r="W341">
        <v>21.251809999999999</v>
      </c>
      <c r="X341">
        <v>22.744689999999999</v>
      </c>
      <c r="Y341">
        <v>24.705279999999998</v>
      </c>
      <c r="Z341">
        <v>25.130590000000002</v>
      </c>
      <c r="AA341">
        <v>24.581</v>
      </c>
      <c r="AB341">
        <v>24.282979999999998</v>
      </c>
      <c r="AC341">
        <v>23.856079999999999</v>
      </c>
      <c r="AD341">
        <v>23.518910000000002</v>
      </c>
      <c r="AE341">
        <v>23.908539999999999</v>
      </c>
      <c r="AF341">
        <v>23.241129999999998</v>
      </c>
      <c r="AG341">
        <v>22.107859999999999</v>
      </c>
      <c r="AH341">
        <v>20.90156</v>
      </c>
      <c r="AI341">
        <v>19.012239999999998</v>
      </c>
      <c r="AJ341">
        <v>19.047239999999999</v>
      </c>
      <c r="AK341">
        <v>20.652139999999999</v>
      </c>
      <c r="AL341">
        <v>21.701270000000001</v>
      </c>
      <c r="AM341">
        <v>22.27947</v>
      </c>
      <c r="AN341">
        <v>21.827110000000001</v>
      </c>
      <c r="AO341">
        <v>20.917660000000001</v>
      </c>
      <c r="AP341">
        <v>78.394440000000003</v>
      </c>
      <c r="AQ341">
        <v>76.480689999999996</v>
      </c>
      <c r="AR341">
        <v>74.636030000000005</v>
      </c>
      <c r="AS341">
        <v>73.392380000000003</v>
      </c>
      <c r="AT341">
        <v>71.991100000000003</v>
      </c>
      <c r="AU341">
        <v>70.927329999999998</v>
      </c>
      <c r="AV341">
        <v>69.958910000000003</v>
      </c>
      <c r="AW341">
        <v>71.203649999999996</v>
      </c>
      <c r="AX341">
        <v>73.768510000000006</v>
      </c>
      <c r="AY341">
        <v>77.421059999999997</v>
      </c>
      <c r="AZ341">
        <v>81.113309999999998</v>
      </c>
      <c r="BA341">
        <v>84.559489999999997</v>
      </c>
      <c r="BB341">
        <v>87.780889999999999</v>
      </c>
      <c r="BC341">
        <v>90.746489999999994</v>
      </c>
      <c r="BD341">
        <v>93.299170000000004</v>
      </c>
      <c r="BE341">
        <v>94.932169999999999</v>
      </c>
      <c r="BF341">
        <v>96.018780000000007</v>
      </c>
      <c r="BG341">
        <v>95.794979999999995</v>
      </c>
      <c r="BH341">
        <v>94.510289999999998</v>
      </c>
      <c r="BI341">
        <v>91.699259999999995</v>
      </c>
      <c r="BJ341">
        <v>88.501769999999993</v>
      </c>
      <c r="BK341">
        <v>84.815749999999994</v>
      </c>
      <c r="BL341">
        <v>81.797880000000006</v>
      </c>
      <c r="BM341">
        <v>79.86103</v>
      </c>
      <c r="BN341">
        <v>0.4850506</v>
      </c>
      <c r="BO341">
        <v>0.52748289999999998</v>
      </c>
      <c r="BP341">
        <v>0.37829269999999998</v>
      </c>
      <c r="BQ341" s="25">
        <v>0.42564869999999999</v>
      </c>
      <c r="BR341">
        <v>0.44836860000000001</v>
      </c>
      <c r="BS341">
        <v>0.43782729999999997</v>
      </c>
      <c r="BT341">
        <v>0.47912719999999998</v>
      </c>
      <c r="BU341">
        <v>0.22545889999999999</v>
      </c>
      <c r="BV341">
        <v>0.24823899999999999</v>
      </c>
      <c r="BW341">
        <v>0.11347839999999999</v>
      </c>
      <c r="BX341">
        <v>7.3422000000000001E-3</v>
      </c>
      <c r="BY341">
        <v>8.0938399999999994E-2</v>
      </c>
      <c r="BZ341">
        <v>-3.7402600000000001E-2</v>
      </c>
      <c r="CA341">
        <v>4.5865799999999998E-2</v>
      </c>
      <c r="CB341">
        <v>0.94033739999999999</v>
      </c>
      <c r="CC341">
        <v>1.132333</v>
      </c>
      <c r="CD341">
        <v>1.242764</v>
      </c>
      <c r="CE341">
        <v>1.3014589999999999</v>
      </c>
      <c r="CF341">
        <v>1.184086</v>
      </c>
      <c r="CG341">
        <v>1.0271250000000001</v>
      </c>
      <c r="CH341">
        <v>0.75969900000000001</v>
      </c>
      <c r="CI341">
        <v>0.62659149999999997</v>
      </c>
      <c r="CJ341">
        <v>0.47495809999999999</v>
      </c>
      <c r="CK341">
        <v>0.4473994</v>
      </c>
      <c r="CL341" s="25">
        <v>1.6405599999999999E-2</v>
      </c>
      <c r="CM341" s="25">
        <v>1.8249600000000001E-2</v>
      </c>
      <c r="CN341" s="25">
        <v>1.5838499999999998E-2</v>
      </c>
      <c r="CO341" s="25">
        <v>1.55444E-2</v>
      </c>
      <c r="CP341" s="25">
        <v>1.51947E-2</v>
      </c>
      <c r="CQ341" s="25">
        <v>1.49173E-2</v>
      </c>
      <c r="CR341" s="25">
        <v>1.4349199999999999E-2</v>
      </c>
      <c r="CS341" s="25">
        <v>1.42614E-2</v>
      </c>
      <c r="CT341" s="25">
        <v>7.8229000000000007E-3</v>
      </c>
      <c r="CU341" s="25">
        <v>4.0883999999999998E-3</v>
      </c>
      <c r="CV341" s="25">
        <v>1.5697E-3</v>
      </c>
      <c r="CW341" s="25">
        <v>6.87E-4</v>
      </c>
      <c r="CX341" s="25">
        <v>1.8159000000000001E-3</v>
      </c>
      <c r="CY341" s="25">
        <v>3.7602E-3</v>
      </c>
      <c r="CZ341" s="25">
        <v>8.0429999999999998E-3</v>
      </c>
      <c r="DA341" s="25">
        <v>1.0251E-2</v>
      </c>
      <c r="DB341" s="25">
        <v>1.3685299999999999E-2</v>
      </c>
      <c r="DC341" s="25">
        <v>1.64569E-2</v>
      </c>
      <c r="DD341" s="25">
        <v>1.6840899999999999E-2</v>
      </c>
      <c r="DE341" s="25">
        <v>1.8042800000000001E-2</v>
      </c>
      <c r="DF341" s="25">
        <v>2.1255599999999999E-2</v>
      </c>
      <c r="DG341" s="25">
        <v>2.2353000000000001E-2</v>
      </c>
      <c r="DH341" s="25">
        <v>2.3189000000000001E-2</v>
      </c>
      <c r="DI341" s="25">
        <v>2.1994799999999998E-2</v>
      </c>
    </row>
    <row r="342" spans="1:113" x14ac:dyDescent="0.25">
      <c r="A342" t="str">
        <f t="shared" si="5"/>
        <v>All_3. Wholesale, Transport, other utilities_All_All_All_20 to 199.99 kW_44039</v>
      </c>
      <c r="B342" t="s">
        <v>155</v>
      </c>
      <c r="C342" t="s">
        <v>242</v>
      </c>
      <c r="D342" t="s">
        <v>2</v>
      </c>
      <c r="E342" t="s">
        <v>38</v>
      </c>
      <c r="F342" t="s">
        <v>2</v>
      </c>
      <c r="G342" t="s">
        <v>2</v>
      </c>
      <c r="H342" t="s">
        <v>2</v>
      </c>
      <c r="I342" t="s">
        <v>239</v>
      </c>
      <c r="J342" s="11">
        <v>44039</v>
      </c>
      <c r="K342">
        <v>15</v>
      </c>
      <c r="L342">
        <v>18</v>
      </c>
      <c r="M342">
        <v>1916</v>
      </c>
      <c r="N342">
        <v>0</v>
      </c>
      <c r="O342">
        <v>0</v>
      </c>
      <c r="P342">
        <v>0</v>
      </c>
      <c r="Q342">
        <v>0</v>
      </c>
      <c r="R342">
        <v>18.012429999999998</v>
      </c>
      <c r="S342">
        <v>17.274360000000001</v>
      </c>
      <c r="T342">
        <v>16.87799</v>
      </c>
      <c r="U342">
        <v>17.296500000000002</v>
      </c>
      <c r="V342">
        <v>18.490200000000002</v>
      </c>
      <c r="W342">
        <v>20.75421</v>
      </c>
      <c r="X342">
        <v>22.558420000000002</v>
      </c>
      <c r="Y342">
        <v>24.439769999999999</v>
      </c>
      <c r="Z342">
        <v>24.840949999999999</v>
      </c>
      <c r="AA342">
        <v>24.92334</v>
      </c>
      <c r="AB342">
        <v>24.474450000000001</v>
      </c>
      <c r="AC342">
        <v>24.022600000000001</v>
      </c>
      <c r="AD342">
        <v>23.78031</v>
      </c>
      <c r="AE342">
        <v>23.69304</v>
      </c>
      <c r="AF342">
        <v>22.6846</v>
      </c>
      <c r="AG342">
        <v>21.998100000000001</v>
      </c>
      <c r="AH342">
        <v>20.332270000000001</v>
      </c>
      <c r="AI342">
        <v>18.644860000000001</v>
      </c>
      <c r="AJ342">
        <v>18.686969999999999</v>
      </c>
      <c r="AK342">
        <v>19.790199999999999</v>
      </c>
      <c r="AL342">
        <v>21.000830000000001</v>
      </c>
      <c r="AM342">
        <v>21.004429999999999</v>
      </c>
      <c r="AN342">
        <v>20.113520000000001</v>
      </c>
      <c r="AO342">
        <v>18.881620000000002</v>
      </c>
      <c r="AP342">
        <v>74.184749999999994</v>
      </c>
      <c r="AQ342">
        <v>72.779200000000003</v>
      </c>
      <c r="AR342">
        <v>71.364059999999995</v>
      </c>
      <c r="AS342">
        <v>70.285430000000005</v>
      </c>
      <c r="AT342">
        <v>68.330250000000007</v>
      </c>
      <c r="AU342">
        <v>67.391490000000005</v>
      </c>
      <c r="AV342">
        <v>66.391469999999998</v>
      </c>
      <c r="AW342">
        <v>67.057280000000006</v>
      </c>
      <c r="AX342">
        <v>69.5655</v>
      </c>
      <c r="AY342">
        <v>72.803809999999999</v>
      </c>
      <c r="AZ342">
        <v>76.732309999999998</v>
      </c>
      <c r="BA342">
        <v>80.340909999999994</v>
      </c>
      <c r="BB342">
        <v>84.459029999999998</v>
      </c>
      <c r="BC342">
        <v>87.577659999999995</v>
      </c>
      <c r="BD342">
        <v>89.936809999999994</v>
      </c>
      <c r="BE342">
        <v>91.790430000000001</v>
      </c>
      <c r="BF342">
        <v>92.644620000000003</v>
      </c>
      <c r="BG342">
        <v>92.075829999999996</v>
      </c>
      <c r="BH342">
        <v>90.758499999999998</v>
      </c>
      <c r="BI342">
        <v>88.216549999999998</v>
      </c>
      <c r="BJ342">
        <v>84.475520000000003</v>
      </c>
      <c r="BK342">
        <v>81.386409999999998</v>
      </c>
      <c r="BL342">
        <v>78.436859999999996</v>
      </c>
      <c r="BM342">
        <v>75.736810000000006</v>
      </c>
      <c r="BN342">
        <v>-0.26149220000000001</v>
      </c>
      <c r="BO342">
        <v>-0.30036020000000002</v>
      </c>
      <c r="BP342">
        <v>1.0534099999999999E-2</v>
      </c>
      <c r="BQ342">
        <v>-2.5455599999999998E-2</v>
      </c>
      <c r="BR342">
        <v>5.8344E-3</v>
      </c>
      <c r="BS342">
        <v>-0.19989029999999999</v>
      </c>
      <c r="BT342">
        <v>-0.36677890000000002</v>
      </c>
      <c r="BU342">
        <v>-0.64748950000000005</v>
      </c>
      <c r="BV342">
        <v>-0.11848549999999999</v>
      </c>
      <c r="BW342">
        <v>-0.1829228</v>
      </c>
      <c r="BX342">
        <v>1.07434E-2</v>
      </c>
      <c r="BY342">
        <v>0.1118855</v>
      </c>
      <c r="BZ342">
        <v>-9.4868800000000003E-2</v>
      </c>
      <c r="CA342">
        <v>0.1118758</v>
      </c>
      <c r="CB342">
        <v>0.61423320000000003</v>
      </c>
      <c r="CC342">
        <v>0.65557560000000004</v>
      </c>
      <c r="CD342">
        <v>0.82942939999999998</v>
      </c>
      <c r="CE342">
        <v>0.82690359999999996</v>
      </c>
      <c r="CF342">
        <v>0.49065579999999998</v>
      </c>
      <c r="CG342">
        <v>0.37341150000000001</v>
      </c>
      <c r="CH342">
        <v>2.6402000000000001E-3</v>
      </c>
      <c r="CI342">
        <v>0.17946899999999999</v>
      </c>
      <c r="CJ342">
        <v>0.37867230000000002</v>
      </c>
      <c r="CK342">
        <v>0.30226150000000002</v>
      </c>
      <c r="CL342" s="25">
        <v>2.2437800000000001E-2</v>
      </c>
      <c r="CM342" s="25">
        <v>2.40469E-2</v>
      </c>
      <c r="CN342" s="25">
        <v>2.2395600000000002E-2</v>
      </c>
      <c r="CO342" s="25">
        <v>2.26949E-2</v>
      </c>
      <c r="CP342" s="25">
        <v>2.7904999999999999E-2</v>
      </c>
      <c r="CQ342" s="25">
        <v>3.143E-2</v>
      </c>
      <c r="CR342" s="25">
        <v>2.65016E-2</v>
      </c>
      <c r="CS342" s="25">
        <v>2.2966799999999999E-2</v>
      </c>
      <c r="CT342" s="25">
        <v>1.0486199999999999E-2</v>
      </c>
      <c r="CU342" s="25">
        <v>5.6249000000000004E-3</v>
      </c>
      <c r="CV342" s="25">
        <v>2.0238000000000001E-3</v>
      </c>
      <c r="CW342" s="25">
        <v>9.0519999999999999E-4</v>
      </c>
      <c r="CX342" s="25">
        <v>2.3291000000000002E-3</v>
      </c>
      <c r="CY342" s="25">
        <v>5.1882999999999999E-3</v>
      </c>
      <c r="CZ342" s="25">
        <v>1.2885000000000001E-2</v>
      </c>
      <c r="DA342" s="25">
        <v>1.45244E-2</v>
      </c>
      <c r="DB342" s="25">
        <v>1.6676199999999999E-2</v>
      </c>
      <c r="DC342" s="25">
        <v>1.89328E-2</v>
      </c>
      <c r="DD342" s="25">
        <v>2.0096800000000001E-2</v>
      </c>
      <c r="DE342" s="25">
        <v>2.3808200000000002E-2</v>
      </c>
      <c r="DF342" s="25">
        <v>2.5224199999999999E-2</v>
      </c>
      <c r="DG342" s="25">
        <v>2.9245699999999999E-2</v>
      </c>
      <c r="DH342" s="25">
        <v>3.3672500000000001E-2</v>
      </c>
      <c r="DI342" s="25">
        <v>3.42622E-2</v>
      </c>
    </row>
    <row r="343" spans="1:113" x14ac:dyDescent="0.25">
      <c r="A343" t="str">
        <f t="shared" si="5"/>
        <v>All_3. Wholesale, Transport, other utilities_All_All_All_20 to 199.99 kW_44040</v>
      </c>
      <c r="B343" t="s">
        <v>155</v>
      </c>
      <c r="C343" t="s">
        <v>242</v>
      </c>
      <c r="D343" t="s">
        <v>2</v>
      </c>
      <c r="E343" t="s">
        <v>38</v>
      </c>
      <c r="F343" t="s">
        <v>2</v>
      </c>
      <c r="G343" t="s">
        <v>2</v>
      </c>
      <c r="H343" t="s">
        <v>2</v>
      </c>
      <c r="I343" t="s">
        <v>239</v>
      </c>
      <c r="J343" s="11">
        <v>44040</v>
      </c>
      <c r="K343">
        <v>15</v>
      </c>
      <c r="L343">
        <v>18</v>
      </c>
      <c r="M343">
        <v>1916</v>
      </c>
      <c r="N343">
        <v>0</v>
      </c>
      <c r="O343">
        <v>0</v>
      </c>
      <c r="P343">
        <v>0</v>
      </c>
      <c r="Q343">
        <v>0</v>
      </c>
      <c r="R343">
        <v>18.49832</v>
      </c>
      <c r="S343">
        <v>18.219439999999999</v>
      </c>
      <c r="T343">
        <v>18.074480000000001</v>
      </c>
      <c r="U343">
        <v>18.095079999999999</v>
      </c>
      <c r="V343">
        <v>19.380859999999998</v>
      </c>
      <c r="W343">
        <v>21.89639</v>
      </c>
      <c r="X343">
        <v>23.134250000000002</v>
      </c>
      <c r="Y343">
        <v>24.257290000000001</v>
      </c>
      <c r="Z343">
        <v>24.636240000000001</v>
      </c>
      <c r="AA343">
        <v>24.466550000000002</v>
      </c>
      <c r="AB343">
        <v>24.177070000000001</v>
      </c>
      <c r="AC343">
        <v>24.141190000000002</v>
      </c>
      <c r="AD343">
        <v>23.74654</v>
      </c>
      <c r="AE343">
        <v>23.424219999999998</v>
      </c>
      <c r="AF343">
        <v>22.689779999999999</v>
      </c>
      <c r="AG343">
        <v>21.749580000000002</v>
      </c>
      <c r="AH343">
        <v>20.13128</v>
      </c>
      <c r="AI343">
        <v>18.508579999999998</v>
      </c>
      <c r="AJ343">
        <v>18.94605</v>
      </c>
      <c r="AK343">
        <v>20.211829999999999</v>
      </c>
      <c r="AL343">
        <v>21.9101</v>
      </c>
      <c r="AM343">
        <v>22.045079999999999</v>
      </c>
      <c r="AN343">
        <v>21.46857</v>
      </c>
      <c r="AO343">
        <v>20.13551</v>
      </c>
      <c r="AP343">
        <v>75.250910000000005</v>
      </c>
      <c r="AQ343">
        <v>73.085080000000005</v>
      </c>
      <c r="AR343">
        <v>71.264619999999994</v>
      </c>
      <c r="AS343">
        <v>69.935050000000004</v>
      </c>
      <c r="AT343">
        <v>67.83484</v>
      </c>
      <c r="AU343">
        <v>66.623810000000006</v>
      </c>
      <c r="AV343">
        <v>65.921880000000002</v>
      </c>
      <c r="AW343">
        <v>66.562709999999996</v>
      </c>
      <c r="AX343">
        <v>69.677379999999999</v>
      </c>
      <c r="AY343">
        <v>73.436490000000006</v>
      </c>
      <c r="AZ343">
        <v>77.565579999999997</v>
      </c>
      <c r="BA343">
        <v>81.427369999999996</v>
      </c>
      <c r="BB343">
        <v>85.255200000000002</v>
      </c>
      <c r="BC343">
        <v>88.314430000000002</v>
      </c>
      <c r="BD343">
        <v>90.867050000000006</v>
      </c>
      <c r="BE343">
        <v>92.835539999999995</v>
      </c>
      <c r="BF343">
        <v>93.728499999999997</v>
      </c>
      <c r="BG343">
        <v>93.807450000000003</v>
      </c>
      <c r="BH343">
        <v>92.483130000000003</v>
      </c>
      <c r="BI343">
        <v>90.196439999999996</v>
      </c>
      <c r="BJ343">
        <v>86.079880000000003</v>
      </c>
      <c r="BK343">
        <v>82.114170000000001</v>
      </c>
      <c r="BL343">
        <v>79.672139999999999</v>
      </c>
      <c r="BM343">
        <v>77.785129999999995</v>
      </c>
      <c r="BN343">
        <v>0.20457919999999999</v>
      </c>
      <c r="BO343">
        <v>0.1834829</v>
      </c>
      <c r="BP343">
        <v>0.1117204</v>
      </c>
      <c r="BQ343">
        <v>0.1719349</v>
      </c>
      <c r="BR343">
        <v>0.1154067</v>
      </c>
      <c r="BS343">
        <v>0.20992520000000001</v>
      </c>
      <c r="BT343">
        <v>0.32843489999999997</v>
      </c>
      <c r="BU343">
        <v>9.7398299999999993E-2</v>
      </c>
      <c r="BV343">
        <v>0.24355160000000001</v>
      </c>
      <c r="BW343">
        <v>7.5262499999999996E-2</v>
      </c>
      <c r="BX343">
        <v>5.4685999999999997E-3</v>
      </c>
      <c r="BY343">
        <v>7.8308100000000005E-2</v>
      </c>
      <c r="BZ343">
        <v>-4.3143300000000002E-2</v>
      </c>
      <c r="CA343">
        <v>4.5625600000000002E-2</v>
      </c>
      <c r="CB343">
        <v>0.85220430000000003</v>
      </c>
      <c r="CC343">
        <v>1.0502419999999999</v>
      </c>
      <c r="CD343">
        <v>1.1493519999999999</v>
      </c>
      <c r="CE343">
        <v>1.207673</v>
      </c>
      <c r="CF343">
        <v>1.106738</v>
      </c>
      <c r="CG343">
        <v>0.98108119999999999</v>
      </c>
      <c r="CH343">
        <v>0.64256040000000003</v>
      </c>
      <c r="CI343">
        <v>0.45911200000000002</v>
      </c>
      <c r="CJ343">
        <v>0.3185714</v>
      </c>
      <c r="CK343">
        <v>0.2729394</v>
      </c>
      <c r="CL343" s="25">
        <v>1.6081499999999999E-2</v>
      </c>
      <c r="CM343" s="25">
        <v>1.6358999999999999E-2</v>
      </c>
      <c r="CN343" s="25">
        <v>1.57605E-2</v>
      </c>
      <c r="CO343" s="25">
        <v>1.3025500000000001E-2</v>
      </c>
      <c r="CP343" s="25">
        <v>2.1349900000000002E-2</v>
      </c>
      <c r="CQ343" s="25">
        <v>1.6213100000000001E-2</v>
      </c>
      <c r="CR343" s="25">
        <v>1.42466E-2</v>
      </c>
      <c r="CS343" s="25">
        <v>1.22153E-2</v>
      </c>
      <c r="CT343" s="25">
        <v>8.6029000000000001E-3</v>
      </c>
      <c r="CU343" s="25">
        <v>4.0961000000000001E-3</v>
      </c>
      <c r="CV343" s="25">
        <v>1.5271E-3</v>
      </c>
      <c r="CW343" s="25">
        <v>5.9840000000000002E-4</v>
      </c>
      <c r="CX343" s="25">
        <v>1.5739E-3</v>
      </c>
      <c r="CY343" s="25">
        <v>3.8078999999999999E-3</v>
      </c>
      <c r="CZ343" s="25">
        <v>7.5319000000000002E-3</v>
      </c>
      <c r="DA343" s="25">
        <v>9.3936000000000002E-3</v>
      </c>
      <c r="DB343" s="25">
        <v>1.1757500000000001E-2</v>
      </c>
      <c r="DC343" s="25">
        <v>1.45471E-2</v>
      </c>
      <c r="DD343" s="25">
        <v>1.57739E-2</v>
      </c>
      <c r="DE343" s="25">
        <v>1.9198199999999999E-2</v>
      </c>
      <c r="DF343" s="25">
        <v>2.13454E-2</v>
      </c>
      <c r="DG343" s="25">
        <v>2.2641399999999999E-2</v>
      </c>
      <c r="DH343" s="25">
        <v>2.2710000000000001E-2</v>
      </c>
      <c r="DI343" s="25">
        <v>2.3318499999999999E-2</v>
      </c>
    </row>
    <row r="344" spans="1:113" x14ac:dyDescent="0.25">
      <c r="A344" t="str">
        <f t="shared" si="5"/>
        <v>All_3. Wholesale, Transport, other utilities_All_All_All_20 to 199.99 kW_44042</v>
      </c>
      <c r="B344" t="s">
        <v>155</v>
      </c>
      <c r="C344" t="s">
        <v>242</v>
      </c>
      <c r="D344" t="s">
        <v>2</v>
      </c>
      <c r="E344" t="s">
        <v>38</v>
      </c>
      <c r="F344" t="s">
        <v>2</v>
      </c>
      <c r="G344" t="s">
        <v>2</v>
      </c>
      <c r="H344" t="s">
        <v>2</v>
      </c>
      <c r="I344" t="s">
        <v>239</v>
      </c>
      <c r="J344" s="11">
        <v>44042</v>
      </c>
      <c r="K344">
        <v>15</v>
      </c>
      <c r="L344">
        <v>18</v>
      </c>
      <c r="M344">
        <v>1916</v>
      </c>
      <c r="N344">
        <v>0</v>
      </c>
      <c r="O344">
        <v>0</v>
      </c>
      <c r="P344">
        <v>0</v>
      </c>
      <c r="Q344">
        <v>0</v>
      </c>
      <c r="R344">
        <v>19.702490000000001</v>
      </c>
      <c r="S344">
        <v>18.988060000000001</v>
      </c>
      <c r="T344">
        <v>18.734999999999999</v>
      </c>
      <c r="U344">
        <v>18.899699999999999</v>
      </c>
      <c r="V344">
        <v>20.29064</v>
      </c>
      <c r="W344">
        <v>22.138400000000001</v>
      </c>
      <c r="X344">
        <v>23.514779999999998</v>
      </c>
      <c r="Y344">
        <v>25.13016</v>
      </c>
      <c r="Z344">
        <v>25.340699999999998</v>
      </c>
      <c r="AA344">
        <v>24.85971</v>
      </c>
      <c r="AB344">
        <v>24.903790000000001</v>
      </c>
      <c r="AC344">
        <v>24.312200000000001</v>
      </c>
      <c r="AD344">
        <v>24.046690000000002</v>
      </c>
      <c r="AE344">
        <v>24.27777</v>
      </c>
      <c r="AF344">
        <v>22.83494</v>
      </c>
      <c r="AG344">
        <v>21.571179999999998</v>
      </c>
      <c r="AH344">
        <v>20.32497</v>
      </c>
      <c r="AI344">
        <v>18.736509999999999</v>
      </c>
      <c r="AJ344">
        <v>19.272390000000001</v>
      </c>
      <c r="AK344">
        <v>20.61223</v>
      </c>
      <c r="AL344">
        <v>22.228870000000001</v>
      </c>
      <c r="AM344">
        <v>22.68112</v>
      </c>
      <c r="AN344">
        <v>22.235679999999999</v>
      </c>
      <c r="AO344">
        <v>20.994260000000001</v>
      </c>
      <c r="AP344">
        <v>73.679400000000001</v>
      </c>
      <c r="AQ344">
        <v>72.196510000000004</v>
      </c>
      <c r="AR344">
        <v>70.128450000000001</v>
      </c>
      <c r="AS344">
        <v>68.312370000000001</v>
      </c>
      <c r="AT344">
        <v>66.819500000000005</v>
      </c>
      <c r="AU344">
        <v>65.916970000000006</v>
      </c>
      <c r="AV344">
        <v>65.306889999999996</v>
      </c>
      <c r="AW344">
        <v>66.16431</v>
      </c>
      <c r="AX344">
        <v>68.692679999999996</v>
      </c>
      <c r="AY344">
        <v>71.951970000000003</v>
      </c>
      <c r="AZ344">
        <v>75.644559999999998</v>
      </c>
      <c r="BA344">
        <v>79.640609999999995</v>
      </c>
      <c r="BB344">
        <v>83.722009999999997</v>
      </c>
      <c r="BC344">
        <v>87.422349999999994</v>
      </c>
      <c r="BD344">
        <v>90.389200000000002</v>
      </c>
      <c r="BE344">
        <v>92.735929999999996</v>
      </c>
      <c r="BF344">
        <v>93.874139999999997</v>
      </c>
      <c r="BG344">
        <v>93.959540000000004</v>
      </c>
      <c r="BH344">
        <v>92.592479999999995</v>
      </c>
      <c r="BI344">
        <v>90.174009999999996</v>
      </c>
      <c r="BJ344">
        <v>85.98312</v>
      </c>
      <c r="BK344">
        <v>81.740840000000006</v>
      </c>
      <c r="BL344">
        <v>78.312569999999994</v>
      </c>
      <c r="BM344">
        <v>75.494829999999993</v>
      </c>
      <c r="BN344">
        <v>0.1564103</v>
      </c>
      <c r="BO344">
        <v>0.156615</v>
      </c>
      <c r="BP344">
        <v>8.3038000000000001E-2</v>
      </c>
      <c r="BQ344">
        <v>9.3464500000000006E-2</v>
      </c>
      <c r="BR344">
        <v>0.1230125</v>
      </c>
      <c r="BS344">
        <v>0.27282390000000001</v>
      </c>
      <c r="BT344">
        <v>0.40994199999999997</v>
      </c>
      <c r="BU344">
        <v>0.16767840000000001</v>
      </c>
      <c r="BV344">
        <v>0.28041389999999999</v>
      </c>
      <c r="BW344">
        <v>7.78755E-2</v>
      </c>
      <c r="BX344">
        <v>1.19256E-2</v>
      </c>
      <c r="BY344">
        <v>6.4837599999999995E-2</v>
      </c>
      <c r="BZ344">
        <v>-4.3400300000000003E-2</v>
      </c>
      <c r="CA344">
        <v>6.1150000000000003E-2</v>
      </c>
      <c r="CB344">
        <v>0.95794230000000002</v>
      </c>
      <c r="CC344">
        <v>1.16977</v>
      </c>
      <c r="CD344">
        <v>1.3004579999999999</v>
      </c>
      <c r="CE344">
        <v>1.3765700000000001</v>
      </c>
      <c r="CF344">
        <v>1.238351</v>
      </c>
      <c r="CG344">
        <v>1.087737</v>
      </c>
      <c r="CH344">
        <v>0.73599829999999999</v>
      </c>
      <c r="CI344">
        <v>0.50989770000000001</v>
      </c>
      <c r="CJ344">
        <v>0.26643309999999998</v>
      </c>
      <c r="CK344">
        <v>9.5617499999999994E-2</v>
      </c>
      <c r="CL344" s="25">
        <v>1.3188099999999999E-2</v>
      </c>
      <c r="CM344" s="25">
        <v>1.31237E-2</v>
      </c>
      <c r="CN344" s="25">
        <v>1.25798E-2</v>
      </c>
      <c r="CO344" s="25">
        <v>1.5007599999999999E-2</v>
      </c>
      <c r="CP344" s="25">
        <v>1.23903E-2</v>
      </c>
      <c r="CQ344" s="25">
        <v>1.2696799999999999E-2</v>
      </c>
      <c r="CR344" s="25">
        <v>1.22562E-2</v>
      </c>
      <c r="CS344" s="25">
        <v>1.16188E-2</v>
      </c>
      <c r="CT344" s="25">
        <v>6.2351000000000004E-3</v>
      </c>
      <c r="CU344" s="25">
        <v>3.3149E-3</v>
      </c>
      <c r="CV344" s="25">
        <v>1.3878E-3</v>
      </c>
      <c r="CW344" s="25">
        <v>6.1050000000000004E-4</v>
      </c>
      <c r="CX344" s="25">
        <v>1.6544999999999999E-3</v>
      </c>
      <c r="CY344" s="25">
        <v>3.3749000000000001E-3</v>
      </c>
      <c r="CZ344" s="25">
        <v>8.3809000000000002E-3</v>
      </c>
      <c r="DA344" s="25">
        <v>1.0422900000000001E-2</v>
      </c>
      <c r="DB344" s="25">
        <v>1.30727E-2</v>
      </c>
      <c r="DC344" s="25">
        <v>1.5402000000000001E-2</v>
      </c>
      <c r="DD344" s="25">
        <v>1.54048E-2</v>
      </c>
      <c r="DE344" s="25">
        <v>1.6310100000000001E-2</v>
      </c>
      <c r="DF344" s="25">
        <v>1.75569E-2</v>
      </c>
      <c r="DG344" s="25">
        <v>1.8504799999999998E-2</v>
      </c>
      <c r="DH344" s="25">
        <v>1.7944700000000001E-2</v>
      </c>
      <c r="DI344" s="25">
        <v>1.77176E-2</v>
      </c>
    </row>
    <row r="345" spans="1:113" x14ac:dyDescent="0.25">
      <c r="A345" t="str">
        <f t="shared" si="5"/>
        <v>All_3. Wholesale, Transport, other utilities_All_All_All_20 to 199.99 kW_44053</v>
      </c>
      <c r="B345" t="s">
        <v>155</v>
      </c>
      <c r="C345" t="s">
        <v>242</v>
      </c>
      <c r="D345" t="s">
        <v>2</v>
      </c>
      <c r="E345" t="s">
        <v>38</v>
      </c>
      <c r="F345" t="s">
        <v>2</v>
      </c>
      <c r="G345" t="s">
        <v>2</v>
      </c>
      <c r="H345" t="s">
        <v>2</v>
      </c>
      <c r="I345" t="s">
        <v>239</v>
      </c>
      <c r="J345" s="11">
        <v>44053</v>
      </c>
      <c r="K345">
        <v>15</v>
      </c>
      <c r="L345">
        <v>18</v>
      </c>
      <c r="M345">
        <v>1917</v>
      </c>
      <c r="N345">
        <v>0</v>
      </c>
      <c r="O345">
        <v>0</v>
      </c>
      <c r="P345">
        <v>0</v>
      </c>
      <c r="Q345">
        <v>0</v>
      </c>
      <c r="R345">
        <v>18.4954</v>
      </c>
      <c r="S345">
        <v>17.747199999999999</v>
      </c>
      <c r="T345">
        <v>17.283919999999998</v>
      </c>
      <c r="U345">
        <v>17.603739999999998</v>
      </c>
      <c r="V345">
        <v>18.808540000000001</v>
      </c>
      <c r="W345">
        <v>21.01904</v>
      </c>
      <c r="X345">
        <v>22.839510000000001</v>
      </c>
      <c r="Y345">
        <v>24.430890000000002</v>
      </c>
      <c r="Z345">
        <v>24.834230000000002</v>
      </c>
      <c r="AA345">
        <v>24.819310000000002</v>
      </c>
      <c r="AB345">
        <v>24.500389999999999</v>
      </c>
      <c r="AC345">
        <v>24.129709999999999</v>
      </c>
      <c r="AD345">
        <v>23.699940000000002</v>
      </c>
      <c r="AE345">
        <v>23.519880000000001</v>
      </c>
      <c r="AF345">
        <v>22.909490000000002</v>
      </c>
      <c r="AG345">
        <v>21.829360000000001</v>
      </c>
      <c r="AH345">
        <v>20.17869</v>
      </c>
      <c r="AI345">
        <v>18.339700000000001</v>
      </c>
      <c r="AJ345">
        <v>19.00534</v>
      </c>
      <c r="AK345">
        <v>20.22401</v>
      </c>
      <c r="AL345">
        <v>21.44192</v>
      </c>
      <c r="AM345">
        <v>21.046220000000002</v>
      </c>
      <c r="AN345">
        <v>19.96536</v>
      </c>
      <c r="AO345">
        <v>18.966560000000001</v>
      </c>
      <c r="AP345">
        <v>74.727980000000002</v>
      </c>
      <c r="AQ345">
        <v>75.047240000000002</v>
      </c>
      <c r="AR345">
        <v>73.579710000000006</v>
      </c>
      <c r="AS345">
        <v>72.325890000000001</v>
      </c>
      <c r="AT345">
        <v>71.307969999999997</v>
      </c>
      <c r="AU345">
        <v>69.312010000000001</v>
      </c>
      <c r="AV345">
        <v>68.371870000000001</v>
      </c>
      <c r="AW345">
        <v>68.660240000000002</v>
      </c>
      <c r="AX345">
        <v>72.040639999999996</v>
      </c>
      <c r="AY345">
        <v>75.931889999999996</v>
      </c>
      <c r="AZ345">
        <v>79.735519999999994</v>
      </c>
      <c r="BA345">
        <v>83.28246</v>
      </c>
      <c r="BB345">
        <v>86.602779999999996</v>
      </c>
      <c r="BC345">
        <v>89.541880000000006</v>
      </c>
      <c r="BD345">
        <v>91.754710000000003</v>
      </c>
      <c r="BE345">
        <v>92.905439999999999</v>
      </c>
      <c r="BF345">
        <v>93.272109999999998</v>
      </c>
      <c r="BG345">
        <v>92.559899999999999</v>
      </c>
      <c r="BH345">
        <v>91.060760000000002</v>
      </c>
      <c r="BI345">
        <v>88.245469999999997</v>
      </c>
      <c r="BJ345">
        <v>84.261790000000005</v>
      </c>
      <c r="BK345">
        <v>80.898110000000003</v>
      </c>
      <c r="BL345">
        <v>77.89922</v>
      </c>
      <c r="BM345">
        <v>75.621859999999998</v>
      </c>
      <c r="BN345">
        <v>-0.20351350000000001</v>
      </c>
      <c r="BO345">
        <v>-1.40141E-2</v>
      </c>
      <c r="BP345">
        <v>0.24739729999999999</v>
      </c>
      <c r="BQ345">
        <v>0.20957020000000001</v>
      </c>
      <c r="BR345">
        <v>0.36316090000000001</v>
      </c>
      <c r="BS345">
        <v>-0.10443330000000001</v>
      </c>
      <c r="BT345">
        <v>-0.31421840000000001</v>
      </c>
      <c r="BU345">
        <v>-0.61481949999999996</v>
      </c>
      <c r="BV345">
        <v>-0.11810030000000001</v>
      </c>
      <c r="BW345">
        <v>-0.14960309999999999</v>
      </c>
      <c r="BX345">
        <v>1.12557E-2</v>
      </c>
      <c r="BY345">
        <v>0.1161638</v>
      </c>
      <c r="BZ345">
        <v>-8.9770699999999995E-2</v>
      </c>
      <c r="CA345">
        <v>0.1089697</v>
      </c>
      <c r="CB345">
        <v>0.68076999999999999</v>
      </c>
      <c r="CC345">
        <v>0.70484950000000002</v>
      </c>
      <c r="CD345">
        <v>0.86921300000000001</v>
      </c>
      <c r="CE345">
        <v>0.86374240000000002</v>
      </c>
      <c r="CF345">
        <v>0.51065519999999998</v>
      </c>
      <c r="CG345">
        <v>0.37522040000000001</v>
      </c>
      <c r="CH345">
        <v>-4.1948000000000003E-3</v>
      </c>
      <c r="CI345">
        <v>0.14790719999999999</v>
      </c>
      <c r="CJ345">
        <v>0.30892510000000001</v>
      </c>
      <c r="CK345">
        <v>0.29342760000000001</v>
      </c>
      <c r="CL345">
        <v>2.4936199999999999E-2</v>
      </c>
      <c r="CM345">
        <v>2.47186E-2</v>
      </c>
      <c r="CN345">
        <v>2.5099699999999999E-2</v>
      </c>
      <c r="CO345">
        <v>2.44926E-2</v>
      </c>
      <c r="CP345">
        <v>2.43564E-2</v>
      </c>
      <c r="CQ345">
        <v>3.16853E-2</v>
      </c>
      <c r="CR345">
        <v>2.45604E-2</v>
      </c>
      <c r="CS345">
        <v>2.1143200000000001E-2</v>
      </c>
      <c r="CT345">
        <v>1.13875E-2</v>
      </c>
      <c r="CU345">
        <v>5.8807E-3</v>
      </c>
      <c r="CV345">
        <v>1.9284E-3</v>
      </c>
      <c r="CW345">
        <v>9.2529999999999999E-4</v>
      </c>
      <c r="CX345">
        <v>2.2691E-3</v>
      </c>
      <c r="CY345">
        <v>5.2357999999999997E-3</v>
      </c>
      <c r="CZ345">
        <v>1.3604E-2</v>
      </c>
      <c r="DA345">
        <v>1.52015E-2</v>
      </c>
      <c r="DB345">
        <v>1.7274299999999999E-2</v>
      </c>
      <c r="DC345">
        <v>1.94241E-2</v>
      </c>
      <c r="DD345">
        <v>2.0572799999999999E-2</v>
      </c>
      <c r="DE345">
        <v>2.4314200000000001E-2</v>
      </c>
      <c r="DF345">
        <v>2.58099E-2</v>
      </c>
      <c r="DG345">
        <v>3.0176700000000001E-2</v>
      </c>
      <c r="DH345">
        <v>3.4920699999999999E-2</v>
      </c>
      <c r="DI345">
        <v>3.2355500000000002E-2</v>
      </c>
    </row>
    <row r="346" spans="1:113" x14ac:dyDescent="0.25">
      <c r="A346" t="str">
        <f t="shared" si="5"/>
        <v>All_3. Wholesale, Transport, other utilities_All_All_All_20 to 199.99 kW_44056</v>
      </c>
      <c r="B346" t="s">
        <v>155</v>
      </c>
      <c r="C346" t="s">
        <v>242</v>
      </c>
      <c r="D346" t="s">
        <v>2</v>
      </c>
      <c r="E346" t="s">
        <v>38</v>
      </c>
      <c r="F346" t="s">
        <v>2</v>
      </c>
      <c r="G346" t="s">
        <v>2</v>
      </c>
      <c r="H346" t="s">
        <v>2</v>
      </c>
      <c r="I346" t="s">
        <v>239</v>
      </c>
      <c r="J346" s="11">
        <v>44056</v>
      </c>
      <c r="K346">
        <v>15</v>
      </c>
      <c r="L346">
        <v>18</v>
      </c>
      <c r="M346">
        <v>1918</v>
      </c>
      <c r="N346">
        <v>0</v>
      </c>
      <c r="O346">
        <v>0</v>
      </c>
      <c r="P346">
        <v>0</v>
      </c>
      <c r="Q346">
        <v>0</v>
      </c>
      <c r="R346">
        <v>20.542660000000001</v>
      </c>
      <c r="S346">
        <v>19.878740000000001</v>
      </c>
      <c r="T346">
        <v>19.258019999999998</v>
      </c>
      <c r="U346">
        <v>19.5063</v>
      </c>
      <c r="V346">
        <v>20.55641</v>
      </c>
      <c r="W346">
        <v>22.62885</v>
      </c>
      <c r="X346">
        <v>24.459209999999999</v>
      </c>
      <c r="Y346">
        <v>25.742000000000001</v>
      </c>
      <c r="Z346">
        <v>25.732109999999999</v>
      </c>
      <c r="AA346">
        <v>25.399049999999999</v>
      </c>
      <c r="AB346">
        <v>25.046230000000001</v>
      </c>
      <c r="AC346">
        <v>24.550139999999999</v>
      </c>
      <c r="AD346">
        <v>23.97728</v>
      </c>
      <c r="AE346">
        <v>24.27215</v>
      </c>
      <c r="AF346">
        <v>23.045909999999999</v>
      </c>
      <c r="AG346">
        <v>21.994330000000001</v>
      </c>
      <c r="AH346">
        <v>19.97344</v>
      </c>
      <c r="AI346">
        <v>18.293050000000001</v>
      </c>
      <c r="AJ346">
        <v>19.521940000000001</v>
      </c>
      <c r="AK346">
        <v>21.305810000000001</v>
      </c>
      <c r="AL346">
        <v>22.640319999999999</v>
      </c>
      <c r="AM346">
        <v>22.243480000000002</v>
      </c>
      <c r="AN346">
        <v>21.950859999999999</v>
      </c>
      <c r="AO346">
        <v>20.901979999999998</v>
      </c>
      <c r="AP346">
        <v>77.674589999999995</v>
      </c>
      <c r="AQ346">
        <v>74.725700000000003</v>
      </c>
      <c r="AR346">
        <v>73.052250000000001</v>
      </c>
      <c r="AS346">
        <v>71.436779999999999</v>
      </c>
      <c r="AT346">
        <v>70.306030000000007</v>
      </c>
      <c r="AU346">
        <v>69.243610000000004</v>
      </c>
      <c r="AV346">
        <v>68.022469999999998</v>
      </c>
      <c r="AW346">
        <v>68.20384</v>
      </c>
      <c r="AX346">
        <v>71.931209999999993</v>
      </c>
      <c r="AY346">
        <v>76.748900000000006</v>
      </c>
      <c r="AZ346">
        <v>80.567300000000003</v>
      </c>
      <c r="BA346">
        <v>84.401840000000007</v>
      </c>
      <c r="BB346">
        <v>87.823329999999999</v>
      </c>
      <c r="BC346">
        <v>90.254570000000001</v>
      </c>
      <c r="BD346">
        <v>92.616600000000005</v>
      </c>
      <c r="BE346">
        <v>93.833010000000002</v>
      </c>
      <c r="BF346">
        <v>94.848600000000005</v>
      </c>
      <c r="BG346">
        <v>94.078469999999996</v>
      </c>
      <c r="BH346">
        <v>93.212540000000004</v>
      </c>
      <c r="BI346">
        <v>91.042159999999996</v>
      </c>
      <c r="BJ346">
        <v>88.054990000000004</v>
      </c>
      <c r="BK346">
        <v>85.346680000000006</v>
      </c>
      <c r="BL346">
        <v>82.972189999999998</v>
      </c>
      <c r="BM346">
        <v>80.791759999999996</v>
      </c>
      <c r="BN346">
        <v>0.4022136</v>
      </c>
      <c r="BO346">
        <v>0.41641420000000001</v>
      </c>
      <c r="BP346">
        <v>0.2751595</v>
      </c>
      <c r="BQ346">
        <v>0.26366980000000001</v>
      </c>
      <c r="BR346">
        <v>0.29942170000000001</v>
      </c>
      <c r="BS346">
        <v>0.32623049999999998</v>
      </c>
      <c r="BT346">
        <v>0.36665049999999999</v>
      </c>
      <c r="BU346">
        <v>0.1030406</v>
      </c>
      <c r="BV346">
        <v>0.23916850000000001</v>
      </c>
      <c r="BW346">
        <v>0.1060445</v>
      </c>
      <c r="BX346">
        <v>5.1200999999999998E-3</v>
      </c>
      <c r="BY346">
        <v>8.5305800000000001E-2</v>
      </c>
      <c r="BZ346">
        <v>-3.6335100000000002E-2</v>
      </c>
      <c r="CA346">
        <v>4.1367099999999997E-2</v>
      </c>
      <c r="CB346">
        <v>0.89792989999999995</v>
      </c>
      <c r="CC346">
        <v>1.068584</v>
      </c>
      <c r="CD346">
        <v>1.168868</v>
      </c>
      <c r="CE346">
        <v>1.1803110000000001</v>
      </c>
      <c r="CF346">
        <v>1.1002890000000001</v>
      </c>
      <c r="CG346">
        <v>0.96830020000000006</v>
      </c>
      <c r="CH346">
        <v>0.70570200000000005</v>
      </c>
      <c r="CI346">
        <v>0.62459679999999995</v>
      </c>
      <c r="CJ346">
        <v>0.53208529999999998</v>
      </c>
      <c r="CK346">
        <v>0.4900602</v>
      </c>
      <c r="CL346">
        <v>1.8247599999999999E-2</v>
      </c>
      <c r="CM346">
        <v>2.0324200000000001E-2</v>
      </c>
      <c r="CN346">
        <v>1.83964E-2</v>
      </c>
      <c r="CO346">
        <v>1.70481E-2</v>
      </c>
      <c r="CP346">
        <v>1.63442E-2</v>
      </c>
      <c r="CQ346">
        <v>1.6321499999999999E-2</v>
      </c>
      <c r="CR346">
        <v>1.74862E-2</v>
      </c>
      <c r="CS346">
        <v>1.40345E-2</v>
      </c>
      <c r="CT346">
        <v>8.8144E-3</v>
      </c>
      <c r="CU346">
        <v>4.9648000000000001E-3</v>
      </c>
      <c r="CV346">
        <v>1.5973000000000001E-3</v>
      </c>
      <c r="CW346">
        <v>7.7769999999999998E-4</v>
      </c>
      <c r="CX346">
        <v>1.8868999999999999E-3</v>
      </c>
      <c r="CY346">
        <v>4.3819999999999996E-3</v>
      </c>
      <c r="CZ346">
        <v>8.1125999999999993E-3</v>
      </c>
      <c r="DA346">
        <v>1.10548E-2</v>
      </c>
      <c r="DB346">
        <v>1.59001E-2</v>
      </c>
      <c r="DC346">
        <v>1.9768500000000001E-2</v>
      </c>
      <c r="DD346">
        <v>2.06491E-2</v>
      </c>
      <c r="DE346">
        <v>2.19758E-2</v>
      </c>
      <c r="DF346">
        <v>2.4370300000000001E-2</v>
      </c>
      <c r="DG346">
        <v>2.7619600000000001E-2</v>
      </c>
      <c r="DH346">
        <v>2.75567E-2</v>
      </c>
      <c r="DI346">
        <v>2.8662E-2</v>
      </c>
    </row>
    <row r="347" spans="1:113" x14ac:dyDescent="0.25">
      <c r="A347" t="str">
        <f t="shared" si="5"/>
        <v>All_3. Wholesale, Transport, other utilities_All_All_All_20 to 199.99 kW_44057</v>
      </c>
      <c r="B347" t="s">
        <v>155</v>
      </c>
      <c r="C347" t="s">
        <v>242</v>
      </c>
      <c r="D347" t="s">
        <v>2</v>
      </c>
      <c r="E347" t="s">
        <v>38</v>
      </c>
      <c r="F347" t="s">
        <v>2</v>
      </c>
      <c r="G347" t="s">
        <v>2</v>
      </c>
      <c r="H347" t="s">
        <v>2</v>
      </c>
      <c r="I347" t="s">
        <v>239</v>
      </c>
      <c r="J347" s="11">
        <v>44057</v>
      </c>
      <c r="K347">
        <v>15</v>
      </c>
      <c r="L347">
        <v>18</v>
      </c>
      <c r="M347">
        <v>1918</v>
      </c>
      <c r="N347">
        <v>0</v>
      </c>
      <c r="O347">
        <v>0</v>
      </c>
      <c r="P347">
        <v>0</v>
      </c>
      <c r="Q347">
        <v>0</v>
      </c>
      <c r="R347">
        <v>20.27374</v>
      </c>
      <c r="S347">
        <v>19.831499999999998</v>
      </c>
      <c r="T347">
        <v>19.60333</v>
      </c>
      <c r="U347">
        <v>19.50309</v>
      </c>
      <c r="V347">
        <v>20.825510000000001</v>
      </c>
      <c r="W347">
        <v>22.97091</v>
      </c>
      <c r="X347">
        <v>24.622209999999999</v>
      </c>
      <c r="Y347">
        <v>26.348020000000002</v>
      </c>
      <c r="Z347">
        <v>26.75141</v>
      </c>
      <c r="AA347">
        <v>26.988589999999999</v>
      </c>
      <c r="AB347">
        <v>26.719580000000001</v>
      </c>
      <c r="AC347">
        <v>25.723310000000001</v>
      </c>
      <c r="AD347">
        <v>25.032440000000001</v>
      </c>
      <c r="AE347">
        <v>24.99419</v>
      </c>
      <c r="AF347">
        <v>23.317910000000001</v>
      </c>
      <c r="AG347">
        <v>22.556750000000001</v>
      </c>
      <c r="AH347">
        <v>21.1416</v>
      </c>
      <c r="AI347">
        <v>19.40503</v>
      </c>
      <c r="AJ347">
        <v>19.626740000000002</v>
      </c>
      <c r="AK347">
        <v>20.96941</v>
      </c>
      <c r="AL347">
        <v>22.33052</v>
      </c>
      <c r="AM347">
        <v>22.510840000000002</v>
      </c>
      <c r="AN347">
        <v>22.221800000000002</v>
      </c>
      <c r="AO347">
        <v>21.16799</v>
      </c>
      <c r="AP347">
        <v>81.360619999999997</v>
      </c>
      <c r="AQ347">
        <v>77.760859999999994</v>
      </c>
      <c r="AR347">
        <v>76.682469999999995</v>
      </c>
      <c r="AS347">
        <v>75.804559999999995</v>
      </c>
      <c r="AT347">
        <v>74.957430000000002</v>
      </c>
      <c r="AU347">
        <v>74.393500000000003</v>
      </c>
      <c r="AV347">
        <v>73.544709999999995</v>
      </c>
      <c r="AW347">
        <v>74.124740000000003</v>
      </c>
      <c r="AX347">
        <v>77.195899999999995</v>
      </c>
      <c r="AY347">
        <v>80.966350000000006</v>
      </c>
      <c r="AZ347">
        <v>85.094229999999996</v>
      </c>
      <c r="BA347">
        <v>89.290639999999996</v>
      </c>
      <c r="BB347">
        <v>93.098219999999998</v>
      </c>
      <c r="BC347">
        <v>96.600269999999995</v>
      </c>
      <c r="BD347">
        <v>98.77861</v>
      </c>
      <c r="BE347">
        <v>100.6352</v>
      </c>
      <c r="BF347">
        <v>101.742</v>
      </c>
      <c r="BG347">
        <v>101.54730000000001</v>
      </c>
      <c r="BH347">
        <v>100.87649999999999</v>
      </c>
      <c r="BI347">
        <v>98.616709999999998</v>
      </c>
      <c r="BJ347">
        <v>95.197029999999998</v>
      </c>
      <c r="BK347">
        <v>91.673860000000005</v>
      </c>
      <c r="BL347">
        <v>88.742689999999996</v>
      </c>
      <c r="BM347">
        <v>86.687380000000005</v>
      </c>
      <c r="BN347">
        <v>0.69589820000000002</v>
      </c>
      <c r="BO347">
        <v>0.62990590000000002</v>
      </c>
      <c r="BP347">
        <v>0.53751950000000004</v>
      </c>
      <c r="BQ347">
        <v>0.65876040000000002</v>
      </c>
      <c r="BR347">
        <v>0.74824360000000001</v>
      </c>
      <c r="BS347">
        <v>0.64713830000000006</v>
      </c>
      <c r="BT347">
        <v>0.58948520000000004</v>
      </c>
      <c r="BU347">
        <v>0.27321499999999999</v>
      </c>
      <c r="BV347">
        <v>0.2329416</v>
      </c>
      <c r="BW347">
        <v>0.14885200000000001</v>
      </c>
      <c r="BX347">
        <v>5.7400000000000003E-3</v>
      </c>
      <c r="BY347">
        <v>9.4757900000000006E-2</v>
      </c>
      <c r="BZ347">
        <v>-2.20711E-2</v>
      </c>
      <c r="CA347">
        <v>3.05356E-2</v>
      </c>
      <c r="CB347">
        <v>1.111893</v>
      </c>
      <c r="CC347">
        <v>1.3238380000000001</v>
      </c>
      <c r="CD347">
        <v>1.424895</v>
      </c>
      <c r="CE347">
        <v>1.5417190000000001</v>
      </c>
      <c r="CF347">
        <v>1.4638370000000001</v>
      </c>
      <c r="CG347">
        <v>1.361443</v>
      </c>
      <c r="CH347">
        <v>1.1181920000000001</v>
      </c>
      <c r="CI347">
        <v>1.093129</v>
      </c>
      <c r="CJ347">
        <v>1.086633</v>
      </c>
      <c r="CK347">
        <v>1.1725810000000001</v>
      </c>
      <c r="CL347">
        <v>2.1365700000000001E-2</v>
      </c>
      <c r="CM347">
        <v>2.2762600000000001E-2</v>
      </c>
      <c r="CN347">
        <v>1.9255100000000001E-2</v>
      </c>
      <c r="CO347">
        <v>2.0275999999999999E-2</v>
      </c>
      <c r="CP347">
        <v>1.9481600000000002E-2</v>
      </c>
      <c r="CQ347">
        <v>1.9833400000000001E-2</v>
      </c>
      <c r="CR347">
        <v>2.0826999999999998E-2</v>
      </c>
      <c r="CS347">
        <v>1.5999099999999999E-2</v>
      </c>
      <c r="CT347">
        <v>1.04575E-2</v>
      </c>
      <c r="CU347">
        <v>5.3518000000000003E-3</v>
      </c>
      <c r="CV347">
        <v>1.8536E-3</v>
      </c>
      <c r="CW347" s="25">
        <v>8.3290000000000002E-4</v>
      </c>
      <c r="CX347">
        <v>2.4412000000000001E-3</v>
      </c>
      <c r="CY347">
        <v>5.5383000000000003E-3</v>
      </c>
      <c r="CZ347">
        <v>1.1669799999999999E-2</v>
      </c>
      <c r="DA347">
        <v>1.41583E-2</v>
      </c>
      <c r="DB347">
        <v>1.7895600000000001E-2</v>
      </c>
      <c r="DC347">
        <v>2.0500500000000001E-2</v>
      </c>
      <c r="DD347">
        <v>2.1951700000000001E-2</v>
      </c>
      <c r="DE347">
        <v>2.5441200000000001E-2</v>
      </c>
      <c r="DF347">
        <v>3.1170699999999999E-2</v>
      </c>
      <c r="DG347">
        <v>3.3213100000000002E-2</v>
      </c>
      <c r="DH347">
        <v>3.4947300000000001E-2</v>
      </c>
      <c r="DI347">
        <v>3.4001299999999998E-2</v>
      </c>
    </row>
    <row r="348" spans="1:113" x14ac:dyDescent="0.25">
      <c r="A348" t="str">
        <f t="shared" si="5"/>
        <v>All_3. Wholesale, Transport, other utilities_All_All_All_20 to 199.99 kW_44060</v>
      </c>
      <c r="B348" t="s">
        <v>155</v>
      </c>
      <c r="C348" t="s">
        <v>242</v>
      </c>
      <c r="D348" t="s">
        <v>2</v>
      </c>
      <c r="E348" t="s">
        <v>38</v>
      </c>
      <c r="F348" t="s">
        <v>2</v>
      </c>
      <c r="G348" t="s">
        <v>2</v>
      </c>
      <c r="H348" t="s">
        <v>2</v>
      </c>
      <c r="I348" t="s">
        <v>239</v>
      </c>
      <c r="J348" s="11">
        <v>44060</v>
      </c>
      <c r="K348">
        <v>15</v>
      </c>
      <c r="L348">
        <v>18</v>
      </c>
      <c r="M348">
        <v>1918</v>
      </c>
      <c r="N348">
        <v>0</v>
      </c>
      <c r="O348">
        <v>0</v>
      </c>
      <c r="P348">
        <v>0</v>
      </c>
      <c r="Q348">
        <v>0</v>
      </c>
      <c r="R348">
        <v>18.972809999999999</v>
      </c>
      <c r="S348">
        <v>18.39059</v>
      </c>
      <c r="T348">
        <v>17.734290000000001</v>
      </c>
      <c r="U348">
        <v>17.85643</v>
      </c>
      <c r="V348">
        <v>18.95702</v>
      </c>
      <c r="W348">
        <v>21.475020000000001</v>
      </c>
      <c r="X348">
        <v>23.767469999999999</v>
      </c>
      <c r="Y348">
        <v>25.81606</v>
      </c>
      <c r="Z348">
        <v>26.272099999999998</v>
      </c>
      <c r="AA348">
        <v>26.398330000000001</v>
      </c>
      <c r="AB348">
        <v>25.84055</v>
      </c>
      <c r="AC348">
        <v>25.45607</v>
      </c>
      <c r="AD348">
        <v>25.194289999999999</v>
      </c>
      <c r="AE348">
        <v>25.22945</v>
      </c>
      <c r="AF348">
        <v>23.448409999999999</v>
      </c>
      <c r="AG348">
        <v>22.567060000000001</v>
      </c>
      <c r="AH348">
        <v>21.1586</v>
      </c>
      <c r="AI348">
        <v>19.299610000000001</v>
      </c>
      <c r="AJ348">
        <v>19.989529999999998</v>
      </c>
      <c r="AK348">
        <v>20.860520000000001</v>
      </c>
      <c r="AL348">
        <v>21.923690000000001</v>
      </c>
      <c r="AM348">
        <v>21.835360000000001</v>
      </c>
      <c r="AN348">
        <v>21.08201</v>
      </c>
      <c r="AO348">
        <v>20.250620000000001</v>
      </c>
      <c r="AP348">
        <v>82.233549999999994</v>
      </c>
      <c r="AQ348">
        <v>81.318200000000004</v>
      </c>
      <c r="AR348">
        <v>79.745689999999996</v>
      </c>
      <c r="AS348">
        <v>78.565849999999998</v>
      </c>
      <c r="AT348">
        <v>77.083320000000001</v>
      </c>
      <c r="AU348">
        <v>76.548360000000002</v>
      </c>
      <c r="AV348">
        <v>76.035470000000004</v>
      </c>
      <c r="AW348">
        <v>76.318039999999996</v>
      </c>
      <c r="AX348">
        <v>78.276899999999998</v>
      </c>
      <c r="AY348">
        <v>81.284930000000003</v>
      </c>
      <c r="AZ348">
        <v>86.075869999999995</v>
      </c>
      <c r="BA348">
        <v>88.68862</v>
      </c>
      <c r="BB348">
        <v>91.466909999999999</v>
      </c>
      <c r="BC348">
        <v>92.689260000000004</v>
      </c>
      <c r="BD348">
        <v>94.110320000000002</v>
      </c>
      <c r="BE348">
        <v>95.948930000000004</v>
      </c>
      <c r="BF348">
        <v>96.312079999999995</v>
      </c>
      <c r="BG348">
        <v>94.977599999999995</v>
      </c>
      <c r="BH348">
        <v>93.528059999999996</v>
      </c>
      <c r="BI348">
        <v>91.330089999999998</v>
      </c>
      <c r="BJ348">
        <v>88.457599999999999</v>
      </c>
      <c r="BK348">
        <v>86.053280000000001</v>
      </c>
      <c r="BL348">
        <v>84.437330000000003</v>
      </c>
      <c r="BM348">
        <v>82.989670000000004</v>
      </c>
      <c r="BN348">
        <v>0.52017720000000001</v>
      </c>
      <c r="BO348">
        <v>0.65366930000000001</v>
      </c>
      <c r="BP348">
        <v>0.80820590000000003</v>
      </c>
      <c r="BQ348">
        <v>0.88227949999999999</v>
      </c>
      <c r="BR348">
        <v>1.00248</v>
      </c>
      <c r="BS348">
        <v>0.45981860000000002</v>
      </c>
      <c r="BT348">
        <v>6.5725199999999998E-2</v>
      </c>
      <c r="BU348">
        <v>-0.3512014</v>
      </c>
      <c r="BV348">
        <v>-0.1242833</v>
      </c>
      <c r="BW348">
        <v>-7.5899999999999995E-2</v>
      </c>
      <c r="BX348">
        <v>1.2349199999999999E-2</v>
      </c>
      <c r="BY348">
        <v>0.1295472</v>
      </c>
      <c r="BZ348">
        <v>-7.1250099999999997E-2</v>
      </c>
      <c r="CA348">
        <v>0.1017733</v>
      </c>
      <c r="CB348">
        <v>0.82765900000000003</v>
      </c>
      <c r="CC348">
        <v>0.88277669999999997</v>
      </c>
      <c r="CD348">
        <v>1.034448</v>
      </c>
      <c r="CE348">
        <v>1.024262</v>
      </c>
      <c r="CF348">
        <v>0.66620889999999999</v>
      </c>
      <c r="CG348">
        <v>0.55537270000000005</v>
      </c>
      <c r="CH348">
        <v>0.24297450000000001</v>
      </c>
      <c r="CI348">
        <v>0.5158876</v>
      </c>
      <c r="CJ348">
        <v>0.92513540000000005</v>
      </c>
      <c r="CK348">
        <v>1.124204</v>
      </c>
      <c r="CL348">
        <v>3.5467499999999999E-2</v>
      </c>
      <c r="CM348">
        <v>3.8922999999999999E-2</v>
      </c>
      <c r="CN348">
        <v>3.65032E-2</v>
      </c>
      <c r="CO348">
        <v>3.4723400000000001E-2</v>
      </c>
      <c r="CP348">
        <v>3.8144299999999999E-2</v>
      </c>
      <c r="CQ348">
        <v>3.57974E-2</v>
      </c>
      <c r="CR348">
        <v>3.3117500000000001E-2</v>
      </c>
      <c r="CS348">
        <v>3.3635499999999999E-2</v>
      </c>
      <c r="CT348">
        <v>1.53049E-2</v>
      </c>
      <c r="CU348">
        <v>7.6296999999999997E-3</v>
      </c>
      <c r="CV348">
        <v>2.3333999999999998E-3</v>
      </c>
      <c r="CW348">
        <v>1.217E-3</v>
      </c>
      <c r="CX348">
        <v>2.6335E-3</v>
      </c>
      <c r="CY348">
        <v>6.7796999999999996E-3</v>
      </c>
      <c r="CZ348">
        <v>1.5652599999999999E-2</v>
      </c>
      <c r="DA348">
        <v>1.78684E-2</v>
      </c>
      <c r="DB348">
        <v>2.1230099999999998E-2</v>
      </c>
      <c r="DC348">
        <v>2.3393500000000001E-2</v>
      </c>
      <c r="DD348">
        <v>2.3838499999999999E-2</v>
      </c>
      <c r="DE348">
        <v>2.76028E-2</v>
      </c>
      <c r="DF348">
        <v>3.0836700000000002E-2</v>
      </c>
      <c r="DG348">
        <v>3.4503499999999999E-2</v>
      </c>
      <c r="DH348">
        <v>4.0634000000000003E-2</v>
      </c>
      <c r="DI348">
        <v>3.9097699999999999E-2</v>
      </c>
    </row>
    <row r="349" spans="1:113" x14ac:dyDescent="0.25">
      <c r="A349" t="str">
        <f t="shared" si="5"/>
        <v>All_3. Wholesale, Transport, other utilities_All_All_All_20 to 199.99 kW_44061</v>
      </c>
      <c r="B349" t="s">
        <v>155</v>
      </c>
      <c r="C349" t="s">
        <v>242</v>
      </c>
      <c r="D349" t="s">
        <v>2</v>
      </c>
      <c r="E349" t="s">
        <v>38</v>
      </c>
      <c r="F349" t="s">
        <v>2</v>
      </c>
      <c r="G349" t="s">
        <v>2</v>
      </c>
      <c r="H349" t="s">
        <v>2</v>
      </c>
      <c r="I349" t="s">
        <v>239</v>
      </c>
      <c r="J349" s="11">
        <v>44061</v>
      </c>
      <c r="K349">
        <v>15</v>
      </c>
      <c r="L349">
        <v>18</v>
      </c>
      <c r="M349">
        <v>1918</v>
      </c>
      <c r="N349">
        <v>0</v>
      </c>
      <c r="O349">
        <v>0</v>
      </c>
      <c r="P349">
        <v>0</v>
      </c>
      <c r="Q349">
        <v>0</v>
      </c>
      <c r="R349">
        <v>20.241289999999999</v>
      </c>
      <c r="S349">
        <v>20.30856</v>
      </c>
      <c r="T349">
        <v>19.912430000000001</v>
      </c>
      <c r="U349">
        <v>20.149270000000001</v>
      </c>
      <c r="V349">
        <v>21.509509999999999</v>
      </c>
      <c r="W349">
        <v>23.693989999999999</v>
      </c>
      <c r="X349">
        <v>25.83896</v>
      </c>
      <c r="Y349">
        <v>27.462669999999999</v>
      </c>
      <c r="Z349">
        <v>27.61045</v>
      </c>
      <c r="AA349">
        <v>27.261489999999998</v>
      </c>
      <c r="AB349">
        <v>27.245200000000001</v>
      </c>
      <c r="AC349">
        <v>26.234459999999999</v>
      </c>
      <c r="AD349">
        <v>25.474039999999999</v>
      </c>
      <c r="AE349">
        <v>25.350999999999999</v>
      </c>
      <c r="AF349">
        <v>23.596170000000001</v>
      </c>
      <c r="AG349">
        <v>22.721789999999999</v>
      </c>
      <c r="AH349">
        <v>21.183969999999999</v>
      </c>
      <c r="AI349">
        <v>19.593769999999999</v>
      </c>
      <c r="AJ349">
        <v>20.093789999999998</v>
      </c>
      <c r="AK349">
        <v>21.729649999999999</v>
      </c>
      <c r="AL349">
        <v>23.039809999999999</v>
      </c>
      <c r="AM349">
        <v>22.855619999999998</v>
      </c>
      <c r="AN349">
        <v>22.84113</v>
      </c>
      <c r="AO349">
        <v>21.608470000000001</v>
      </c>
      <c r="AP349">
        <v>83.301680000000005</v>
      </c>
      <c r="AQ349">
        <v>80.787229999999994</v>
      </c>
      <c r="AR349">
        <v>79.529240000000001</v>
      </c>
      <c r="AS349">
        <v>78.746359999999996</v>
      </c>
      <c r="AT349">
        <v>78.044939999999997</v>
      </c>
      <c r="AU349">
        <v>76.986360000000005</v>
      </c>
      <c r="AV349">
        <v>75.863230000000001</v>
      </c>
      <c r="AW349">
        <v>75.697109999999995</v>
      </c>
      <c r="AX349">
        <v>78.233649999999997</v>
      </c>
      <c r="AY349">
        <v>82.710139999999996</v>
      </c>
      <c r="AZ349">
        <v>86.654939999999996</v>
      </c>
      <c r="BA349">
        <v>90.300730000000001</v>
      </c>
      <c r="BB349">
        <v>93.253200000000007</v>
      </c>
      <c r="BC349">
        <v>96.054590000000005</v>
      </c>
      <c r="BD349">
        <v>98.273089999999996</v>
      </c>
      <c r="BE349">
        <v>99.619349999999997</v>
      </c>
      <c r="BF349">
        <v>100.3747</v>
      </c>
      <c r="BG349">
        <v>99.876189999999994</v>
      </c>
      <c r="BH349">
        <v>98.214770000000001</v>
      </c>
      <c r="BI349">
        <v>95.774640000000005</v>
      </c>
      <c r="BJ349">
        <v>92.128860000000003</v>
      </c>
      <c r="BK349">
        <v>90.06823</v>
      </c>
      <c r="BL349">
        <v>87.878339999999994</v>
      </c>
      <c r="BM349">
        <v>85.445660000000004</v>
      </c>
      <c r="BN349">
        <v>0.97464859999999998</v>
      </c>
      <c r="BO349">
        <v>1.0081610000000001</v>
      </c>
      <c r="BP349">
        <v>0.83890719999999996</v>
      </c>
      <c r="BQ349">
        <v>1.028073</v>
      </c>
      <c r="BR349">
        <v>1.1543380000000001</v>
      </c>
      <c r="BS349">
        <v>0.88051590000000002</v>
      </c>
      <c r="BT349">
        <v>0.73020940000000001</v>
      </c>
      <c r="BU349">
        <v>0.35435480000000003</v>
      </c>
      <c r="BV349">
        <v>0.2333143</v>
      </c>
      <c r="BW349">
        <v>0.17844660000000001</v>
      </c>
      <c r="BX349">
        <v>6.4028000000000002E-3</v>
      </c>
      <c r="BY349">
        <v>9.71891E-2</v>
      </c>
      <c r="BZ349">
        <v>-1.9864300000000001E-2</v>
      </c>
      <c r="CA349">
        <v>3.1720900000000003E-2</v>
      </c>
      <c r="CB349">
        <v>1.120714</v>
      </c>
      <c r="CC349">
        <v>1.310729</v>
      </c>
      <c r="CD349">
        <v>1.4161429999999999</v>
      </c>
      <c r="CE349">
        <v>1.5068269999999999</v>
      </c>
      <c r="CF349">
        <v>1.3714189999999999</v>
      </c>
      <c r="CG349">
        <v>1.240264</v>
      </c>
      <c r="CH349">
        <v>0.98056829999999995</v>
      </c>
      <c r="CI349">
        <v>1.039431</v>
      </c>
      <c r="CJ349">
        <v>1.0937760000000001</v>
      </c>
      <c r="CK349">
        <v>1.1498900000000001</v>
      </c>
      <c r="CL349">
        <v>3.1765700000000001E-2</v>
      </c>
      <c r="CM349">
        <v>3.3957599999999998E-2</v>
      </c>
      <c r="CN349">
        <v>3.2414199999999997E-2</v>
      </c>
      <c r="CO349">
        <v>3.1561100000000002E-2</v>
      </c>
      <c r="CP349">
        <v>3.36329E-2</v>
      </c>
      <c r="CQ349">
        <v>3.5800899999999997E-2</v>
      </c>
      <c r="CR349">
        <v>3.4744999999999998E-2</v>
      </c>
      <c r="CS349">
        <v>2.7312900000000001E-2</v>
      </c>
      <c r="CT349">
        <v>1.5816199999999999E-2</v>
      </c>
      <c r="CU349">
        <v>7.2268000000000002E-3</v>
      </c>
      <c r="CV349">
        <v>2.3140000000000001E-3</v>
      </c>
      <c r="CW349">
        <v>9.4019999999999998E-4</v>
      </c>
      <c r="CX349">
        <v>2.4469000000000001E-3</v>
      </c>
      <c r="CY349">
        <v>6.3552000000000001E-3</v>
      </c>
      <c r="CZ349">
        <v>1.2889899999999999E-2</v>
      </c>
      <c r="DA349">
        <v>1.6193200000000001E-2</v>
      </c>
      <c r="DB349">
        <v>2.16866E-2</v>
      </c>
      <c r="DC349">
        <v>2.5068699999999999E-2</v>
      </c>
      <c r="DD349">
        <v>2.5897699999999999E-2</v>
      </c>
      <c r="DE349">
        <v>3.0463199999999999E-2</v>
      </c>
      <c r="DF349">
        <v>3.6263900000000002E-2</v>
      </c>
      <c r="DG349">
        <v>4.30829E-2</v>
      </c>
      <c r="DH349">
        <v>4.5771600000000003E-2</v>
      </c>
      <c r="DI349">
        <v>4.9076799999999997E-2</v>
      </c>
    </row>
    <row r="350" spans="1:113" x14ac:dyDescent="0.25">
      <c r="A350" t="str">
        <f t="shared" si="5"/>
        <v>All_3. Wholesale, Transport, other utilities_All_All_All_20 to 199.99 kW_44062</v>
      </c>
      <c r="B350" t="s">
        <v>155</v>
      </c>
      <c r="C350" t="s">
        <v>242</v>
      </c>
      <c r="D350" t="s">
        <v>2</v>
      </c>
      <c r="E350" t="s">
        <v>38</v>
      </c>
      <c r="F350" t="s">
        <v>2</v>
      </c>
      <c r="G350" t="s">
        <v>2</v>
      </c>
      <c r="H350" t="s">
        <v>2</v>
      </c>
      <c r="I350" t="s">
        <v>239</v>
      </c>
      <c r="J350" s="11">
        <v>44062</v>
      </c>
      <c r="K350">
        <v>15</v>
      </c>
      <c r="L350">
        <v>18</v>
      </c>
      <c r="M350">
        <v>1918</v>
      </c>
      <c r="N350">
        <v>0</v>
      </c>
      <c r="O350">
        <v>0</v>
      </c>
      <c r="P350">
        <v>0</v>
      </c>
      <c r="Q350">
        <v>0</v>
      </c>
      <c r="R350">
        <v>20.713840000000001</v>
      </c>
      <c r="S350">
        <v>20.371230000000001</v>
      </c>
      <c r="T350">
        <v>20.506550000000001</v>
      </c>
      <c r="U350">
        <v>20.516950000000001</v>
      </c>
      <c r="V350">
        <v>21.788150000000002</v>
      </c>
      <c r="W350">
        <v>24.141829999999999</v>
      </c>
      <c r="X350">
        <v>26.36918</v>
      </c>
      <c r="Y350">
        <v>27.5245</v>
      </c>
      <c r="Z350">
        <v>27.52956</v>
      </c>
      <c r="AA350">
        <v>26.807590000000001</v>
      </c>
      <c r="AB350">
        <v>26.321629999999999</v>
      </c>
      <c r="AC350">
        <v>25.31241</v>
      </c>
      <c r="AD350">
        <v>24.62426</v>
      </c>
      <c r="AE350">
        <v>24.74399</v>
      </c>
      <c r="AF350">
        <v>23.232880000000002</v>
      </c>
      <c r="AG350">
        <v>21.91159</v>
      </c>
      <c r="AH350">
        <v>20.56052</v>
      </c>
      <c r="AI350">
        <v>18.958770000000001</v>
      </c>
      <c r="AJ350">
        <v>19.570799999999998</v>
      </c>
      <c r="AK350">
        <v>20.941310000000001</v>
      </c>
      <c r="AL350">
        <v>21.468779999999999</v>
      </c>
      <c r="AM350">
        <v>21.307099999999998</v>
      </c>
      <c r="AN350">
        <v>21.112269999999999</v>
      </c>
      <c r="AO350">
        <v>20.408909999999999</v>
      </c>
      <c r="AP350">
        <v>81.443299999999994</v>
      </c>
      <c r="AQ350">
        <v>82.913809999999998</v>
      </c>
      <c r="AR350">
        <v>82.07432</v>
      </c>
      <c r="AS350">
        <v>80.468950000000007</v>
      </c>
      <c r="AT350">
        <v>79.112430000000003</v>
      </c>
      <c r="AU350">
        <v>78.502949999999998</v>
      </c>
      <c r="AV350">
        <v>77.240279999999998</v>
      </c>
      <c r="AW350">
        <v>77.087710000000001</v>
      </c>
      <c r="AX350">
        <v>78.482929999999996</v>
      </c>
      <c r="AY350">
        <v>81.481129999999993</v>
      </c>
      <c r="AZ350">
        <v>85.076139999999995</v>
      </c>
      <c r="BA350">
        <v>89.378370000000004</v>
      </c>
      <c r="BB350">
        <v>92.561329999999998</v>
      </c>
      <c r="BC350">
        <v>94.307329999999993</v>
      </c>
      <c r="BD350">
        <v>95.932450000000003</v>
      </c>
      <c r="BE350">
        <v>96.486720000000005</v>
      </c>
      <c r="BF350">
        <v>96.73048</v>
      </c>
      <c r="BG350">
        <v>95.456540000000004</v>
      </c>
      <c r="BH350">
        <v>93.242040000000003</v>
      </c>
      <c r="BI350">
        <v>89.902479999999997</v>
      </c>
      <c r="BJ350">
        <v>86.5792</v>
      </c>
      <c r="BK350">
        <v>84.109759999999994</v>
      </c>
      <c r="BL350">
        <v>82.435580000000002</v>
      </c>
      <c r="BM350">
        <v>80.353449999999995</v>
      </c>
      <c r="BN350">
        <v>0.77298809999999996</v>
      </c>
      <c r="BO350">
        <v>1.2936909999999999</v>
      </c>
      <c r="BP350">
        <v>1.1704060000000001</v>
      </c>
      <c r="BQ350">
        <v>1.3209599999999999</v>
      </c>
      <c r="BR350">
        <v>1.3962589999999999</v>
      </c>
      <c r="BS350">
        <v>1.0894649999999999</v>
      </c>
      <c r="BT350">
        <v>0.86052720000000005</v>
      </c>
      <c r="BU350">
        <v>0.44974750000000002</v>
      </c>
      <c r="BV350">
        <v>0.23853070000000001</v>
      </c>
      <c r="BW350">
        <v>0.16636860000000001</v>
      </c>
      <c r="BX350">
        <v>7.4758000000000003E-3</v>
      </c>
      <c r="BY350">
        <v>9.3409800000000001E-2</v>
      </c>
      <c r="BZ350">
        <v>-2.1656999999999999E-2</v>
      </c>
      <c r="CA350">
        <v>3.7781599999999999E-2</v>
      </c>
      <c r="CB350">
        <v>1.055769</v>
      </c>
      <c r="CC350">
        <v>1.2080580000000001</v>
      </c>
      <c r="CD350">
        <v>1.2820530000000001</v>
      </c>
      <c r="CE350">
        <v>1.289315</v>
      </c>
      <c r="CF350">
        <v>1.123829</v>
      </c>
      <c r="CG350">
        <v>0.9216124</v>
      </c>
      <c r="CH350">
        <v>0.62151990000000001</v>
      </c>
      <c r="CI350">
        <v>0.52993610000000002</v>
      </c>
      <c r="CJ350">
        <v>0.48905379999999998</v>
      </c>
      <c r="CK350">
        <v>0.45461479999999999</v>
      </c>
      <c r="CL350">
        <v>3.4474299999999999E-2</v>
      </c>
      <c r="CM350">
        <v>3.5078499999999999E-2</v>
      </c>
      <c r="CN350">
        <v>4.01363E-2</v>
      </c>
      <c r="CO350">
        <v>4.7229399999999998E-2</v>
      </c>
      <c r="CP350">
        <v>4.6593500000000003E-2</v>
      </c>
      <c r="CQ350">
        <v>3.9036500000000002E-2</v>
      </c>
      <c r="CR350">
        <v>5.0233600000000003E-2</v>
      </c>
      <c r="CS350">
        <v>3.4718699999999998E-2</v>
      </c>
      <c r="CT350">
        <v>1.79939E-2</v>
      </c>
      <c r="CU350">
        <v>6.6157999999999998E-3</v>
      </c>
      <c r="CV350" s="25">
        <v>2.2694E-3</v>
      </c>
      <c r="CW350" s="25">
        <v>9.368E-4</v>
      </c>
      <c r="CX350">
        <v>2.5428E-3</v>
      </c>
      <c r="CY350">
        <v>5.7197999999999997E-3</v>
      </c>
      <c r="CZ350">
        <v>1.08661E-2</v>
      </c>
      <c r="DA350">
        <v>1.31308E-2</v>
      </c>
      <c r="DB350">
        <v>1.72134E-2</v>
      </c>
      <c r="DC350">
        <v>2.0709999999999999E-2</v>
      </c>
      <c r="DD350">
        <v>2.2858199999999999E-2</v>
      </c>
      <c r="DE350">
        <v>2.5728299999999999E-2</v>
      </c>
      <c r="DF350">
        <v>2.8072300000000001E-2</v>
      </c>
      <c r="DG350">
        <v>3.1963100000000001E-2</v>
      </c>
      <c r="DH350">
        <v>3.4502499999999998E-2</v>
      </c>
      <c r="DI350">
        <v>3.0034399999999999E-2</v>
      </c>
    </row>
    <row r="351" spans="1:113" x14ac:dyDescent="0.25">
      <c r="A351" t="str">
        <f t="shared" si="5"/>
        <v>All_3. Wholesale, Transport, other utilities_All_All_All_20 to 199.99 kW_44080</v>
      </c>
      <c r="B351" t="s">
        <v>155</v>
      </c>
      <c r="C351" t="s">
        <v>242</v>
      </c>
      <c r="D351" t="s">
        <v>2</v>
      </c>
      <c r="E351" t="s">
        <v>38</v>
      </c>
      <c r="F351" t="s">
        <v>2</v>
      </c>
      <c r="G351" t="s">
        <v>2</v>
      </c>
      <c r="H351" t="s">
        <v>2</v>
      </c>
      <c r="I351" t="s">
        <v>239</v>
      </c>
      <c r="J351" s="11">
        <v>44080</v>
      </c>
      <c r="K351">
        <v>15</v>
      </c>
      <c r="L351">
        <v>18</v>
      </c>
      <c r="M351">
        <v>1918</v>
      </c>
      <c r="N351">
        <v>0</v>
      </c>
      <c r="O351">
        <v>0</v>
      </c>
      <c r="P351">
        <v>0</v>
      </c>
      <c r="Q351">
        <v>0</v>
      </c>
      <c r="R351">
        <v>18.99898</v>
      </c>
      <c r="S351">
        <v>18.251719999999999</v>
      </c>
      <c r="T351">
        <v>17.610130000000002</v>
      </c>
      <c r="U351">
        <v>17.574120000000001</v>
      </c>
      <c r="V351">
        <v>18.36476</v>
      </c>
      <c r="W351">
        <v>19.034780000000001</v>
      </c>
      <c r="X351">
        <v>18.974419999999999</v>
      </c>
      <c r="Y351">
        <v>17.84582</v>
      </c>
      <c r="Z351">
        <v>18.249790000000001</v>
      </c>
      <c r="AA351">
        <v>18.71725</v>
      </c>
      <c r="AB351">
        <v>18.197199999999999</v>
      </c>
      <c r="AC351">
        <v>18.35547</v>
      </c>
      <c r="AD351">
        <v>18.103200000000001</v>
      </c>
      <c r="AE351">
        <v>17.67558</v>
      </c>
      <c r="AF351">
        <v>16.504339999999999</v>
      </c>
      <c r="AG351">
        <v>16.45506</v>
      </c>
      <c r="AH351">
        <v>16.391549999999999</v>
      </c>
      <c r="AI351">
        <v>15.95543</v>
      </c>
      <c r="AJ351">
        <v>16.770890000000001</v>
      </c>
      <c r="AK351">
        <v>19.009979999999999</v>
      </c>
      <c r="AL351">
        <v>19.357119999999998</v>
      </c>
      <c r="AM351">
        <v>19.30593</v>
      </c>
      <c r="AN351">
        <v>19.329049999999999</v>
      </c>
      <c r="AO351">
        <v>19.120799999999999</v>
      </c>
      <c r="AP351">
        <v>80.626679999999993</v>
      </c>
      <c r="AQ351">
        <v>77.469899999999996</v>
      </c>
      <c r="AR351">
        <v>76.141019999999997</v>
      </c>
      <c r="AS351">
        <v>75.055250000000001</v>
      </c>
      <c r="AT351">
        <v>73.959940000000003</v>
      </c>
      <c r="AU351">
        <v>72.871840000000006</v>
      </c>
      <c r="AV351">
        <v>71.961730000000003</v>
      </c>
      <c r="AW351">
        <v>71.381860000000003</v>
      </c>
      <c r="AX351">
        <v>73.629670000000004</v>
      </c>
      <c r="AY351">
        <v>79.749189999999999</v>
      </c>
      <c r="AZ351">
        <v>82.990989999999996</v>
      </c>
      <c r="BA351">
        <v>88.243129999999994</v>
      </c>
      <c r="BB351">
        <v>92.732020000000006</v>
      </c>
      <c r="BC351">
        <v>96.169309999999996</v>
      </c>
      <c r="BD351">
        <v>98.989400000000003</v>
      </c>
      <c r="BE351">
        <v>100.9151</v>
      </c>
      <c r="BF351">
        <v>101.9669</v>
      </c>
      <c r="BG351">
        <v>101.4657</v>
      </c>
      <c r="BH351">
        <v>99.278630000000007</v>
      </c>
      <c r="BI351">
        <v>96.229200000000006</v>
      </c>
      <c r="BJ351">
        <v>91.632109999999997</v>
      </c>
      <c r="BK351">
        <v>88.520669999999996</v>
      </c>
      <c r="BL351">
        <v>85.708709999999996</v>
      </c>
      <c r="BM351">
        <v>83.203440000000001</v>
      </c>
      <c r="BN351">
        <v>0.52375669999999996</v>
      </c>
      <c r="BO351">
        <v>0.77990720000000002</v>
      </c>
      <c r="BP351">
        <v>0.86788169999999998</v>
      </c>
      <c r="BQ351">
        <v>1.001406</v>
      </c>
      <c r="BR351">
        <v>1.099302</v>
      </c>
      <c r="BS351">
        <v>1.3616900000000001</v>
      </c>
      <c r="BT351">
        <v>1.0702290000000001</v>
      </c>
      <c r="BU351">
        <v>1.364247</v>
      </c>
      <c r="BV351">
        <v>0.61021420000000004</v>
      </c>
      <c r="BW351">
        <v>6.6068100000000005E-2</v>
      </c>
      <c r="BX351">
        <v>0.3330265</v>
      </c>
      <c r="BY351">
        <v>-5.5765700000000001E-2</v>
      </c>
      <c r="BZ351">
        <v>-0.1282432</v>
      </c>
      <c r="CA351">
        <v>0.26500780000000002</v>
      </c>
      <c r="CB351">
        <v>1.318314</v>
      </c>
      <c r="CC351">
        <v>1.2994540000000001</v>
      </c>
      <c r="CD351">
        <v>1.2278819999999999</v>
      </c>
      <c r="CE351">
        <v>1.6295710000000001</v>
      </c>
      <c r="CF351">
        <v>1.430434</v>
      </c>
      <c r="CG351">
        <v>0.63940920000000001</v>
      </c>
      <c r="CH351">
        <v>1.6160969999999999</v>
      </c>
      <c r="CI351">
        <v>1.8584620000000001</v>
      </c>
      <c r="CJ351">
        <v>1.5434890000000001</v>
      </c>
      <c r="CK351">
        <v>0.8395032</v>
      </c>
      <c r="CL351">
        <v>7.0864200000000002E-2</v>
      </c>
      <c r="CM351">
        <v>7.4501399999999995E-2</v>
      </c>
      <c r="CN351">
        <v>6.6093799999999994E-2</v>
      </c>
      <c r="CO351">
        <v>6.23668E-2</v>
      </c>
      <c r="CP351">
        <v>6.61249E-2</v>
      </c>
      <c r="CQ351">
        <v>7.2813799999999998E-2</v>
      </c>
      <c r="CR351">
        <v>7.2304800000000002E-2</v>
      </c>
      <c r="CS351">
        <v>6.9445099999999996E-2</v>
      </c>
      <c r="CT351">
        <v>2.4025100000000001E-2</v>
      </c>
      <c r="CU351">
        <v>1.5259399999999999E-2</v>
      </c>
      <c r="CV351" s="25">
        <v>4.1961000000000004E-3</v>
      </c>
      <c r="CW351" s="25">
        <v>2.1716999999999999E-3</v>
      </c>
      <c r="CX351" s="25">
        <v>4.7829999999999999E-3</v>
      </c>
      <c r="CY351">
        <v>1.24114E-2</v>
      </c>
      <c r="CZ351">
        <v>5.9869499999999999E-2</v>
      </c>
      <c r="DA351">
        <v>6.1159199999999997E-2</v>
      </c>
      <c r="DB351">
        <v>6.6222100000000006E-2</v>
      </c>
      <c r="DC351">
        <v>7.4465400000000001E-2</v>
      </c>
      <c r="DD351">
        <v>7.9499299999999995E-2</v>
      </c>
      <c r="DE351">
        <v>8.6958599999999997E-2</v>
      </c>
      <c r="DF351">
        <v>8.70557E-2</v>
      </c>
      <c r="DG351">
        <v>9.6661499999999997E-2</v>
      </c>
      <c r="DH351">
        <v>0.1008098</v>
      </c>
      <c r="DI351">
        <v>9.8064899999999997E-2</v>
      </c>
    </row>
    <row r="352" spans="1:113" x14ac:dyDescent="0.25">
      <c r="A352" t="str">
        <f t="shared" si="5"/>
        <v>All_3. Wholesale, Transport, other utilities_All_All_All_20 to 199.99 kW_2958465</v>
      </c>
      <c r="B352" t="s">
        <v>169</v>
      </c>
      <c r="C352" t="s">
        <v>242</v>
      </c>
      <c r="D352" t="s">
        <v>2</v>
      </c>
      <c r="E352" t="s">
        <v>38</v>
      </c>
      <c r="F352" t="s">
        <v>2</v>
      </c>
      <c r="G352" t="s">
        <v>2</v>
      </c>
      <c r="H352" t="s">
        <v>2</v>
      </c>
      <c r="I352" t="s">
        <v>239</v>
      </c>
      <c r="J352" s="11">
        <v>2958465</v>
      </c>
      <c r="K352">
        <v>15</v>
      </c>
      <c r="L352">
        <v>18</v>
      </c>
      <c r="M352">
        <v>1916</v>
      </c>
      <c r="N352">
        <v>0</v>
      </c>
      <c r="O352">
        <v>0</v>
      </c>
      <c r="P352">
        <v>0</v>
      </c>
      <c r="Q352">
        <v>0</v>
      </c>
      <c r="R352">
        <v>19.40898</v>
      </c>
      <c r="S352">
        <v>18.827760000000001</v>
      </c>
      <c r="T352">
        <v>18.42841</v>
      </c>
      <c r="U352">
        <v>18.560469999999999</v>
      </c>
      <c r="V352">
        <v>19.75553</v>
      </c>
      <c r="W352">
        <v>21.820409999999999</v>
      </c>
      <c r="X352">
        <v>23.431660000000001</v>
      </c>
      <c r="Y352">
        <v>24.836220000000001</v>
      </c>
      <c r="Z352">
        <v>25.159590000000001</v>
      </c>
      <c r="AA352">
        <v>24.984100000000002</v>
      </c>
      <c r="AB352">
        <v>24.70336</v>
      </c>
      <c r="AC352">
        <v>24.199200000000001</v>
      </c>
      <c r="AD352">
        <v>23.770330000000001</v>
      </c>
      <c r="AE352">
        <v>23.821619999999999</v>
      </c>
      <c r="AF352">
        <v>22.631070000000001</v>
      </c>
      <c r="AG352">
        <v>21.729099999999999</v>
      </c>
      <c r="AH352">
        <v>20.264700000000001</v>
      </c>
      <c r="AI352">
        <v>18.657710000000002</v>
      </c>
      <c r="AJ352">
        <v>19.181010000000001</v>
      </c>
      <c r="AK352">
        <v>20.612069999999999</v>
      </c>
      <c r="AL352">
        <v>21.78717</v>
      </c>
      <c r="AM352">
        <v>21.8462</v>
      </c>
      <c r="AN352">
        <v>21.372920000000001</v>
      </c>
      <c r="AO352">
        <v>20.38475</v>
      </c>
      <c r="AP352">
        <v>78.21114</v>
      </c>
      <c r="AQ352">
        <v>76.605720000000005</v>
      </c>
      <c r="AR352">
        <v>75.034559999999999</v>
      </c>
      <c r="AS352">
        <v>73.710120000000003</v>
      </c>
      <c r="AT352">
        <v>72.393799999999999</v>
      </c>
      <c r="AU352">
        <v>71.378270000000001</v>
      </c>
      <c r="AV352">
        <v>70.527730000000005</v>
      </c>
      <c r="AW352">
        <v>71.071200000000005</v>
      </c>
      <c r="AX352">
        <v>73.848749999999995</v>
      </c>
      <c r="AY352">
        <v>77.760559999999998</v>
      </c>
      <c r="AZ352">
        <v>81.568749999999994</v>
      </c>
      <c r="BA352">
        <v>85.388890000000004</v>
      </c>
      <c r="BB352">
        <v>88.884469999999993</v>
      </c>
      <c r="BC352">
        <v>91.673019999999994</v>
      </c>
      <c r="BD352">
        <v>93.950419999999994</v>
      </c>
      <c r="BE352">
        <v>95.466260000000005</v>
      </c>
      <c r="BF352">
        <v>96.227609999999999</v>
      </c>
      <c r="BG352">
        <v>95.78349</v>
      </c>
      <c r="BH352">
        <v>94.415419999999997</v>
      </c>
      <c r="BI352">
        <v>91.903090000000006</v>
      </c>
      <c r="BJ352">
        <v>88.271649999999994</v>
      </c>
      <c r="BK352">
        <v>85.012389999999996</v>
      </c>
      <c r="BL352">
        <v>82.346220000000002</v>
      </c>
      <c r="BM352">
        <v>80.115110000000001</v>
      </c>
      <c r="BN352">
        <v>0.47723349999999998</v>
      </c>
      <c r="BO352">
        <v>0.5731463</v>
      </c>
      <c r="BP352">
        <v>0.56018619999999997</v>
      </c>
      <c r="BQ352">
        <v>0.62230090000000005</v>
      </c>
      <c r="BR352">
        <v>0.6767128</v>
      </c>
      <c r="BS352">
        <v>0.56286179999999997</v>
      </c>
      <c r="BT352">
        <v>0.48164699999999999</v>
      </c>
      <c r="BU352">
        <v>0.21239369999999999</v>
      </c>
      <c r="BV352">
        <v>0.2169133</v>
      </c>
      <c r="BW352">
        <v>7.2796399999999997E-2</v>
      </c>
      <c r="BX352">
        <v>3.83772E-2</v>
      </c>
      <c r="BY352">
        <v>7.3863200000000004E-2</v>
      </c>
      <c r="BZ352">
        <v>-4.9065400000000002E-2</v>
      </c>
      <c r="CA352">
        <v>8.5455400000000001E-2</v>
      </c>
      <c r="CB352">
        <v>1.0490269999999999</v>
      </c>
      <c r="CC352">
        <v>1.1869479999999999</v>
      </c>
      <c r="CD352">
        <v>1.3040149999999999</v>
      </c>
      <c r="CE352">
        <v>1.3937930000000001</v>
      </c>
      <c r="CF352">
        <v>1.1940770000000001</v>
      </c>
      <c r="CG352">
        <v>1.0018370000000001</v>
      </c>
      <c r="CH352">
        <v>0.78320029999999996</v>
      </c>
      <c r="CI352">
        <v>0.76454370000000005</v>
      </c>
      <c r="CJ352">
        <v>0.72754479999999999</v>
      </c>
      <c r="CK352">
        <v>0.66159310000000005</v>
      </c>
      <c r="CL352">
        <v>2.2114000000000001E-3</v>
      </c>
      <c r="CM352">
        <v>2.3135E-3</v>
      </c>
      <c r="CN352">
        <v>2.2055999999999998E-3</v>
      </c>
      <c r="CO352">
        <v>2.1576E-3</v>
      </c>
      <c r="CP352">
        <v>2.2645E-3</v>
      </c>
      <c r="CQ352">
        <v>2.2742000000000001E-3</v>
      </c>
      <c r="CR352">
        <v>2.2298999999999999E-3</v>
      </c>
      <c r="CS352">
        <v>1.9434999999999999E-3</v>
      </c>
      <c r="CT352">
        <v>9.6610000000000001E-4</v>
      </c>
      <c r="CU352">
        <v>4.8079999999999998E-4</v>
      </c>
      <c r="CV352" s="25">
        <v>1.5760000000000001E-4</v>
      </c>
      <c r="CW352" s="25">
        <v>7.3100000000000001E-5</v>
      </c>
      <c r="CX352" s="25">
        <v>1.805E-4</v>
      </c>
      <c r="CY352">
        <v>4.328E-4</v>
      </c>
      <c r="CZ352">
        <v>1.3906999999999999E-3</v>
      </c>
      <c r="DA352">
        <v>1.5774000000000001E-3</v>
      </c>
      <c r="DB352">
        <v>1.8748E-3</v>
      </c>
      <c r="DC352">
        <v>2.1700999999999999E-3</v>
      </c>
      <c r="DD352">
        <v>2.2249000000000001E-3</v>
      </c>
      <c r="DE352">
        <v>2.4477000000000001E-3</v>
      </c>
      <c r="DF352">
        <v>2.6239000000000002E-3</v>
      </c>
      <c r="DG352">
        <v>2.8963999999999999E-3</v>
      </c>
      <c r="DH352">
        <v>3.0411000000000001E-3</v>
      </c>
      <c r="DI352">
        <v>2.9567999999999999E-3</v>
      </c>
    </row>
    <row r="353" spans="1:113" x14ac:dyDescent="0.25">
      <c r="A353" t="str">
        <f t="shared" si="5"/>
        <v>All_4. Retail stores_All_All_All_20 to 199.99 kW_43978</v>
      </c>
      <c r="B353" t="s">
        <v>155</v>
      </c>
      <c r="C353" t="s">
        <v>243</v>
      </c>
      <c r="D353" t="s">
        <v>2</v>
      </c>
      <c r="E353" t="s">
        <v>40</v>
      </c>
      <c r="F353" t="s">
        <v>2</v>
      </c>
      <c r="G353" t="s">
        <v>2</v>
      </c>
      <c r="H353" t="s">
        <v>2</v>
      </c>
      <c r="I353" t="s">
        <v>239</v>
      </c>
      <c r="J353" s="11">
        <v>43978</v>
      </c>
      <c r="K353">
        <v>15</v>
      </c>
      <c r="L353">
        <v>18</v>
      </c>
      <c r="M353">
        <v>2056</v>
      </c>
      <c r="N353">
        <v>0</v>
      </c>
      <c r="O353">
        <v>0</v>
      </c>
      <c r="P353">
        <v>0</v>
      </c>
      <c r="Q353">
        <v>0</v>
      </c>
      <c r="R353">
        <v>17.609369999999998</v>
      </c>
      <c r="S353">
        <v>17.079360000000001</v>
      </c>
      <c r="T353">
        <v>16.65851</v>
      </c>
      <c r="U353">
        <v>16.6874</v>
      </c>
      <c r="V353">
        <v>17.243069999999999</v>
      </c>
      <c r="W353">
        <v>18.084230000000002</v>
      </c>
      <c r="X353">
        <v>18.92108</v>
      </c>
      <c r="Y353">
        <v>21.865369999999999</v>
      </c>
      <c r="Z353">
        <v>24.829219999999999</v>
      </c>
      <c r="AA353">
        <v>27.58559</v>
      </c>
      <c r="AB353">
        <v>29.4788</v>
      </c>
      <c r="AC353">
        <v>30.877089999999999</v>
      </c>
      <c r="AD353">
        <v>31.85511</v>
      </c>
      <c r="AE353">
        <v>32.824750000000002</v>
      </c>
      <c r="AF353">
        <v>33.213279999999997</v>
      </c>
      <c r="AG353">
        <v>33.318730000000002</v>
      </c>
      <c r="AH353">
        <v>32.847279999999998</v>
      </c>
      <c r="AI353">
        <v>30.862850000000002</v>
      </c>
      <c r="AJ353">
        <v>28.548269999999999</v>
      </c>
      <c r="AK353">
        <v>26.5563</v>
      </c>
      <c r="AL353">
        <v>25.722750000000001</v>
      </c>
      <c r="AM353">
        <v>23.47589</v>
      </c>
      <c r="AN353">
        <v>20.56362</v>
      </c>
      <c r="AO353">
        <v>18.770620000000001</v>
      </c>
      <c r="AP353">
        <v>77.525120000000001</v>
      </c>
      <c r="AQ353">
        <v>77.157240000000002</v>
      </c>
      <c r="AR353">
        <v>75.104740000000007</v>
      </c>
      <c r="AS353">
        <v>73.541139999999999</v>
      </c>
      <c r="AT353">
        <v>72.123360000000005</v>
      </c>
      <c r="AU353">
        <v>70.731610000000003</v>
      </c>
      <c r="AV353">
        <v>70.437240000000003</v>
      </c>
      <c r="AW353">
        <v>73.047259999999994</v>
      </c>
      <c r="AX353">
        <v>77.393410000000003</v>
      </c>
      <c r="AY353">
        <v>81.954939999999993</v>
      </c>
      <c r="AZ353">
        <v>85.595929999999996</v>
      </c>
      <c r="BA353">
        <v>88.602549999999994</v>
      </c>
      <c r="BB353">
        <v>91.818259999999995</v>
      </c>
      <c r="BC353">
        <v>94.259860000000003</v>
      </c>
      <c r="BD353">
        <v>96.309169999999995</v>
      </c>
      <c r="BE353">
        <v>96.691460000000006</v>
      </c>
      <c r="BF353">
        <v>96.911349999999999</v>
      </c>
      <c r="BG353">
        <v>96.608189999999993</v>
      </c>
      <c r="BH353">
        <v>95.480860000000007</v>
      </c>
      <c r="BI353">
        <v>93.004390000000001</v>
      </c>
      <c r="BJ353">
        <v>89.141689999999997</v>
      </c>
      <c r="BK353">
        <v>84.948819999999998</v>
      </c>
      <c r="BL353">
        <v>81.529690000000002</v>
      </c>
      <c r="BM353">
        <v>78.999470000000002</v>
      </c>
      <c r="BN353">
        <v>-0.39460020000000001</v>
      </c>
      <c r="BO353">
        <v>-0.26551950000000002</v>
      </c>
      <c r="BP353">
        <v>-0.27053379999999999</v>
      </c>
      <c r="BQ353">
        <v>-0.29805389999999998</v>
      </c>
      <c r="BR353">
        <v>-0.25637769999999999</v>
      </c>
      <c r="BS353">
        <v>-0.18141969999999999</v>
      </c>
      <c r="BT353">
        <v>-0.1317171</v>
      </c>
      <c r="BU353">
        <v>-0.1472869</v>
      </c>
      <c r="BV353">
        <v>-0.16000139999999999</v>
      </c>
      <c r="BW353">
        <v>-0.25147249999999999</v>
      </c>
      <c r="BX353">
        <v>-6.2691499999999997E-2</v>
      </c>
      <c r="BY353">
        <v>-1.3637099999999999E-2</v>
      </c>
      <c r="BZ353">
        <v>0.1491729</v>
      </c>
      <c r="CA353">
        <v>0.23356450000000001</v>
      </c>
      <c r="CB353">
        <v>0.60225870000000004</v>
      </c>
      <c r="CC353">
        <v>0.66058839999999996</v>
      </c>
      <c r="CD353">
        <v>0.63529610000000003</v>
      </c>
      <c r="CE353">
        <v>0.46529229999999999</v>
      </c>
      <c r="CF353">
        <v>3.8748199999999997E-2</v>
      </c>
      <c r="CG353">
        <v>-2.3352100000000001E-2</v>
      </c>
      <c r="CH353">
        <v>-0.27403889999999997</v>
      </c>
      <c r="CI353">
        <v>-0.30317070000000002</v>
      </c>
      <c r="CJ353">
        <v>-0.38794050000000002</v>
      </c>
      <c r="CK353">
        <v>-0.38021329999999998</v>
      </c>
      <c r="CL353">
        <v>2.3454000000000001E-3</v>
      </c>
      <c r="CM353">
        <v>2.3481999999999999E-3</v>
      </c>
      <c r="CN353">
        <v>2.2296E-3</v>
      </c>
      <c r="CO353">
        <v>2.0514999999999999E-3</v>
      </c>
      <c r="CP353">
        <v>3.3765000000000002E-3</v>
      </c>
      <c r="CQ353">
        <v>6.2104999999999999E-3</v>
      </c>
      <c r="CR353">
        <v>7.1352999999999998E-3</v>
      </c>
      <c r="CS353">
        <v>4.816E-3</v>
      </c>
      <c r="CT353">
        <v>3.4085000000000001E-3</v>
      </c>
      <c r="CU353">
        <v>1.8404999999999999E-3</v>
      </c>
      <c r="CV353" s="25">
        <v>3.8390000000000001E-4</v>
      </c>
      <c r="CW353" s="25">
        <v>1.528E-4</v>
      </c>
      <c r="CX353" s="25">
        <v>3.2400000000000001E-4</v>
      </c>
      <c r="CY353">
        <v>9.075E-4</v>
      </c>
      <c r="CZ353">
        <v>2.5728000000000001E-3</v>
      </c>
      <c r="DA353">
        <v>3.8801E-3</v>
      </c>
      <c r="DB353">
        <v>4.7708000000000004E-3</v>
      </c>
      <c r="DC353">
        <v>5.8698999999999999E-3</v>
      </c>
      <c r="DD353">
        <v>5.6936E-3</v>
      </c>
      <c r="DE353">
        <v>5.5138000000000001E-3</v>
      </c>
      <c r="DF353">
        <v>4.1758999999999998E-3</v>
      </c>
      <c r="DG353">
        <v>3.2658000000000001E-3</v>
      </c>
      <c r="DH353">
        <v>3.1691000000000002E-3</v>
      </c>
      <c r="DI353">
        <v>2.5431999999999998E-3</v>
      </c>
    </row>
    <row r="354" spans="1:113" x14ac:dyDescent="0.25">
      <c r="A354" t="str">
        <f t="shared" si="5"/>
        <v>All_4. Retail stores_All_All_All_20 to 199.99 kW_44006</v>
      </c>
      <c r="B354" t="s">
        <v>155</v>
      </c>
      <c r="C354" t="s">
        <v>243</v>
      </c>
      <c r="D354" t="s">
        <v>2</v>
      </c>
      <c r="E354" t="s">
        <v>40</v>
      </c>
      <c r="F354" t="s">
        <v>2</v>
      </c>
      <c r="G354" t="s">
        <v>2</v>
      </c>
      <c r="H354" t="s">
        <v>2</v>
      </c>
      <c r="I354" t="s">
        <v>239</v>
      </c>
      <c r="J354" s="11">
        <v>44006</v>
      </c>
      <c r="K354">
        <v>15</v>
      </c>
      <c r="L354">
        <v>18</v>
      </c>
      <c r="M354">
        <v>2059</v>
      </c>
      <c r="N354">
        <v>0</v>
      </c>
      <c r="O354">
        <v>0</v>
      </c>
      <c r="P354">
        <v>0</v>
      </c>
      <c r="Q354">
        <v>0</v>
      </c>
      <c r="R354">
        <v>17.881810000000002</v>
      </c>
      <c r="S354">
        <v>17.337219999999999</v>
      </c>
      <c r="T354">
        <v>16.832170000000001</v>
      </c>
      <c r="U354">
        <v>16.905930000000001</v>
      </c>
      <c r="V354">
        <v>17.535209999999999</v>
      </c>
      <c r="W354">
        <v>18.305430000000001</v>
      </c>
      <c r="X354">
        <v>19.222010000000001</v>
      </c>
      <c r="Y354">
        <v>22.045020000000001</v>
      </c>
      <c r="Z354">
        <v>24.671769999999999</v>
      </c>
      <c r="AA354">
        <v>27.096029999999999</v>
      </c>
      <c r="AB354">
        <v>29.09178</v>
      </c>
      <c r="AC354">
        <v>30.65597</v>
      </c>
      <c r="AD354">
        <v>31.874860000000002</v>
      </c>
      <c r="AE354">
        <v>33.061320000000002</v>
      </c>
      <c r="AF354">
        <v>33.822960000000002</v>
      </c>
      <c r="AG354">
        <v>34.097079999999998</v>
      </c>
      <c r="AH354">
        <v>33.905589999999997</v>
      </c>
      <c r="AI354">
        <v>32.390070000000001</v>
      </c>
      <c r="AJ354">
        <v>30.001950000000001</v>
      </c>
      <c r="AK354">
        <v>27.354140000000001</v>
      </c>
      <c r="AL354">
        <v>25.633790000000001</v>
      </c>
      <c r="AM354">
        <v>23.51267</v>
      </c>
      <c r="AN354">
        <v>20.87069</v>
      </c>
      <c r="AO354">
        <v>19.11103</v>
      </c>
      <c r="AP354">
        <v>75.819109999999995</v>
      </c>
      <c r="AQ354">
        <v>73.681610000000006</v>
      </c>
      <c r="AR354">
        <v>71.813339999999997</v>
      </c>
      <c r="AS354">
        <v>70.211340000000007</v>
      </c>
      <c r="AT354">
        <v>69.178309999999996</v>
      </c>
      <c r="AU354">
        <v>68.334959999999995</v>
      </c>
      <c r="AV354">
        <v>67.915310000000005</v>
      </c>
      <c r="AW354">
        <v>68.673169999999999</v>
      </c>
      <c r="AX354">
        <v>71.697379999999995</v>
      </c>
      <c r="AY354">
        <v>75.219750000000005</v>
      </c>
      <c r="AZ354">
        <v>78.692850000000007</v>
      </c>
      <c r="BA354">
        <v>82.890940000000001</v>
      </c>
      <c r="BB354">
        <v>85.896410000000003</v>
      </c>
      <c r="BC354">
        <v>88.888189999999994</v>
      </c>
      <c r="BD354">
        <v>91.233069999999998</v>
      </c>
      <c r="BE354">
        <v>92.533050000000003</v>
      </c>
      <c r="BF354">
        <v>93.041039999999995</v>
      </c>
      <c r="BG354">
        <v>93.138469999999998</v>
      </c>
      <c r="BH354">
        <v>92.363669999999999</v>
      </c>
      <c r="BI354">
        <v>90.318989999999999</v>
      </c>
      <c r="BJ354">
        <v>87.161090000000002</v>
      </c>
      <c r="BK354">
        <v>83.659679999999994</v>
      </c>
      <c r="BL354">
        <v>80.595929999999996</v>
      </c>
      <c r="BM354">
        <v>78.228710000000007</v>
      </c>
      <c r="BN354">
        <v>-0.38004490000000002</v>
      </c>
      <c r="BO354">
        <v>-0.27879399999999999</v>
      </c>
      <c r="BP354">
        <v>-0.23940710000000001</v>
      </c>
      <c r="BQ354">
        <v>-0.28823310000000002</v>
      </c>
      <c r="BR354">
        <v>-0.31493510000000002</v>
      </c>
      <c r="BS354">
        <v>-0.2223678</v>
      </c>
      <c r="BT354">
        <v>-0.16305330000000001</v>
      </c>
      <c r="BU354">
        <v>-0.1618774</v>
      </c>
      <c r="BV354">
        <v>-7.7351199999999995E-2</v>
      </c>
      <c r="BW354">
        <v>-0.10272779999999999</v>
      </c>
      <c r="BX354">
        <v>1.90063E-2</v>
      </c>
      <c r="BY354">
        <v>-7.8954999999999997E-3</v>
      </c>
      <c r="BZ354">
        <v>6.2524800000000005E-2</v>
      </c>
      <c r="CA354">
        <v>5.5936199999999998E-2</v>
      </c>
      <c r="CB354">
        <v>0.33145370000000002</v>
      </c>
      <c r="CC354">
        <v>0.448299</v>
      </c>
      <c r="CD354">
        <v>0.37954739999999998</v>
      </c>
      <c r="CE354">
        <v>0.2181401</v>
      </c>
      <c r="CF354">
        <v>-0.1640199</v>
      </c>
      <c r="CG354">
        <v>-0.19642039999999999</v>
      </c>
      <c r="CH354">
        <v>-0.35243819999999998</v>
      </c>
      <c r="CI354">
        <v>-0.35284579999999999</v>
      </c>
      <c r="CJ354">
        <v>-0.40151049999999999</v>
      </c>
      <c r="CK354">
        <v>-0.36968030000000002</v>
      </c>
      <c r="CL354">
        <v>1.3033999999999999E-3</v>
      </c>
      <c r="CM354">
        <v>1.1973999999999999E-3</v>
      </c>
      <c r="CN354">
        <v>1.1314000000000001E-3</v>
      </c>
      <c r="CO354">
        <v>1.0609E-3</v>
      </c>
      <c r="CP354">
        <v>1.8894999999999999E-3</v>
      </c>
      <c r="CQ354">
        <v>2.7320000000000001E-3</v>
      </c>
      <c r="CR354">
        <v>3.1402000000000001E-3</v>
      </c>
      <c r="CS354">
        <v>2.7171999999999999E-3</v>
      </c>
      <c r="CT354">
        <v>2.2496E-3</v>
      </c>
      <c r="CU354">
        <v>1.3064999999999999E-3</v>
      </c>
      <c r="CV354" s="25">
        <v>2.856E-4</v>
      </c>
      <c r="CW354" s="25">
        <v>1.0789999999999999E-4</v>
      </c>
      <c r="CX354" s="25">
        <v>2.477E-4</v>
      </c>
      <c r="CY354">
        <v>5.9009999999999998E-4</v>
      </c>
      <c r="CZ354">
        <v>1.8711999999999999E-3</v>
      </c>
      <c r="DA354">
        <v>2.8096000000000002E-3</v>
      </c>
      <c r="DB354">
        <v>3.3574999999999998E-3</v>
      </c>
      <c r="DC354">
        <v>3.8755999999999999E-3</v>
      </c>
      <c r="DD354">
        <v>3.8768000000000001E-3</v>
      </c>
      <c r="DE354">
        <v>3.9175E-3</v>
      </c>
      <c r="DF354">
        <v>3.4361000000000001E-3</v>
      </c>
      <c r="DG354">
        <v>2.5988000000000001E-3</v>
      </c>
      <c r="DH354">
        <v>1.9854999999999999E-3</v>
      </c>
      <c r="DI354">
        <v>1.5241E-3</v>
      </c>
    </row>
    <row r="355" spans="1:113" x14ac:dyDescent="0.25">
      <c r="A355" t="str">
        <f t="shared" si="5"/>
        <v>All_4. Retail stores_All_All_All_20 to 199.99 kW_44007</v>
      </c>
      <c r="B355" t="s">
        <v>155</v>
      </c>
      <c r="C355" t="s">
        <v>243</v>
      </c>
      <c r="D355" t="s">
        <v>2</v>
      </c>
      <c r="E355" t="s">
        <v>40</v>
      </c>
      <c r="F355" t="s">
        <v>2</v>
      </c>
      <c r="G355" t="s">
        <v>2</v>
      </c>
      <c r="H355" t="s">
        <v>2</v>
      </c>
      <c r="I355" t="s">
        <v>239</v>
      </c>
      <c r="J355" s="11">
        <v>44007</v>
      </c>
      <c r="K355">
        <v>15</v>
      </c>
      <c r="L355">
        <v>18</v>
      </c>
      <c r="M355">
        <v>2059</v>
      </c>
      <c r="N355">
        <v>0</v>
      </c>
      <c r="O355">
        <v>0</v>
      </c>
      <c r="P355">
        <v>0</v>
      </c>
      <c r="Q355">
        <v>0</v>
      </c>
      <c r="R355">
        <v>18.08644</v>
      </c>
      <c r="S355">
        <v>17.545529999999999</v>
      </c>
      <c r="T355">
        <v>17.10033</v>
      </c>
      <c r="U355">
        <v>17.011489999999998</v>
      </c>
      <c r="V355">
        <v>17.628779999999999</v>
      </c>
      <c r="W355">
        <v>18.411850000000001</v>
      </c>
      <c r="X355">
        <v>19.462579999999999</v>
      </c>
      <c r="Y355">
        <v>22.369330000000001</v>
      </c>
      <c r="Z355">
        <v>25.20852</v>
      </c>
      <c r="AA355">
        <v>27.796600000000002</v>
      </c>
      <c r="AB355">
        <v>29.806539999999998</v>
      </c>
      <c r="AC355">
        <v>31.321380000000001</v>
      </c>
      <c r="AD355">
        <v>32.611060000000002</v>
      </c>
      <c r="AE355">
        <v>33.842610000000001</v>
      </c>
      <c r="AF355">
        <v>34.24973</v>
      </c>
      <c r="AG355">
        <v>34.609369999999998</v>
      </c>
      <c r="AH355">
        <v>34.192920000000001</v>
      </c>
      <c r="AI355">
        <v>32.457210000000003</v>
      </c>
      <c r="AJ355">
        <v>30.20842</v>
      </c>
      <c r="AK355">
        <v>27.45176</v>
      </c>
      <c r="AL355">
        <v>25.643930000000001</v>
      </c>
      <c r="AM355">
        <v>23.503540000000001</v>
      </c>
      <c r="AN355">
        <v>20.848839999999999</v>
      </c>
      <c r="AO355">
        <v>19.133859999999999</v>
      </c>
      <c r="AP355">
        <v>76.11139</v>
      </c>
      <c r="AQ355">
        <v>74.508889999999994</v>
      </c>
      <c r="AR355">
        <v>72.921679999999995</v>
      </c>
      <c r="AS355">
        <v>71.769279999999995</v>
      </c>
      <c r="AT355">
        <v>70.499629999999996</v>
      </c>
      <c r="AU355">
        <v>69.535709999999995</v>
      </c>
      <c r="AV355">
        <v>68.696359999999999</v>
      </c>
      <c r="AW355">
        <v>69.803610000000006</v>
      </c>
      <c r="AX355">
        <v>72.609939999999995</v>
      </c>
      <c r="AY355">
        <v>76.226990000000001</v>
      </c>
      <c r="AZ355">
        <v>79.958449999999999</v>
      </c>
      <c r="BA355">
        <v>83.482299999999995</v>
      </c>
      <c r="BB355">
        <v>86.789709999999999</v>
      </c>
      <c r="BC355">
        <v>89.78304</v>
      </c>
      <c r="BD355">
        <v>92.143720000000002</v>
      </c>
      <c r="BE355">
        <v>93.510069999999999</v>
      </c>
      <c r="BF355">
        <v>94.305940000000007</v>
      </c>
      <c r="BG355">
        <v>94.057400000000001</v>
      </c>
      <c r="BH355">
        <v>92.705640000000002</v>
      </c>
      <c r="BI355">
        <v>89.802980000000005</v>
      </c>
      <c r="BJ355">
        <v>86.26679</v>
      </c>
      <c r="BK355">
        <v>82.335340000000002</v>
      </c>
      <c r="BL355">
        <v>79.443579999999997</v>
      </c>
      <c r="BM355">
        <v>77.471469999999997</v>
      </c>
      <c r="BN355">
        <v>-0.3927369</v>
      </c>
      <c r="BO355">
        <v>-0.27947499999999997</v>
      </c>
      <c r="BP355">
        <v>-0.26823659999999999</v>
      </c>
      <c r="BQ355">
        <v>-0.30048399999999997</v>
      </c>
      <c r="BR355">
        <v>-0.2627775</v>
      </c>
      <c r="BS355">
        <v>-0.18436530000000001</v>
      </c>
      <c r="BT355">
        <v>-0.1377459</v>
      </c>
      <c r="BU355">
        <v>-0.14615320000000001</v>
      </c>
      <c r="BV355">
        <v>-0.1171167</v>
      </c>
      <c r="BW355">
        <v>-0.1391329</v>
      </c>
      <c r="BX355">
        <v>-9.7959999999999992E-3</v>
      </c>
      <c r="BY355">
        <v>-1.8437599999999998E-2</v>
      </c>
      <c r="BZ355">
        <v>9.20932E-2</v>
      </c>
      <c r="CA355">
        <v>0.13078690000000001</v>
      </c>
      <c r="CB355">
        <v>0.46373540000000002</v>
      </c>
      <c r="CC355">
        <v>0.54345250000000001</v>
      </c>
      <c r="CD355">
        <v>0.53644990000000004</v>
      </c>
      <c r="CE355">
        <v>0.39070339999999998</v>
      </c>
      <c r="CF355">
        <v>6.6435000000000001E-3</v>
      </c>
      <c r="CG355">
        <v>-4.7726999999999999E-2</v>
      </c>
      <c r="CH355">
        <v>-0.2672737</v>
      </c>
      <c r="CI355">
        <v>-0.3069846</v>
      </c>
      <c r="CJ355">
        <v>-0.39238489999999998</v>
      </c>
      <c r="CK355">
        <v>-0.382301</v>
      </c>
      <c r="CL355">
        <v>1.3925000000000001E-3</v>
      </c>
      <c r="CM355">
        <v>1.2485E-3</v>
      </c>
      <c r="CN355">
        <v>1.0560000000000001E-3</v>
      </c>
      <c r="CO355">
        <v>1.0911E-3</v>
      </c>
      <c r="CP355">
        <v>1.6532000000000001E-3</v>
      </c>
      <c r="CQ355">
        <v>2.4288999999999999E-3</v>
      </c>
      <c r="CR355">
        <v>2.9049000000000002E-3</v>
      </c>
      <c r="CS355">
        <v>2.5389000000000002E-3</v>
      </c>
      <c r="CT355">
        <v>1.9199E-3</v>
      </c>
      <c r="CU355" s="25">
        <v>1.1079E-3</v>
      </c>
      <c r="CV355" s="25">
        <v>2.4020000000000001E-4</v>
      </c>
      <c r="CW355" s="25">
        <v>1.0459999999999999E-4</v>
      </c>
      <c r="CX355" s="25">
        <v>2.2829999999999999E-4</v>
      </c>
      <c r="CY355">
        <v>5.3720000000000005E-4</v>
      </c>
      <c r="CZ355">
        <v>1.4754E-3</v>
      </c>
      <c r="DA355">
        <v>2.2282999999999999E-3</v>
      </c>
      <c r="DB355">
        <v>2.7853000000000001E-3</v>
      </c>
      <c r="DC355">
        <v>3.3501E-3</v>
      </c>
      <c r="DD355">
        <v>3.2604000000000001E-3</v>
      </c>
      <c r="DE355">
        <v>3.5206E-3</v>
      </c>
      <c r="DF355">
        <v>3.4727999999999998E-3</v>
      </c>
      <c r="DG355">
        <v>2.5907999999999999E-3</v>
      </c>
      <c r="DH355">
        <v>2.0492000000000002E-3</v>
      </c>
      <c r="DI355">
        <v>1.6590000000000001E-3</v>
      </c>
    </row>
    <row r="356" spans="1:113" x14ac:dyDescent="0.25">
      <c r="A356" t="str">
        <f t="shared" si="5"/>
        <v>All_4. Retail stores_All_All_All_20 to 199.99 kW_44039</v>
      </c>
      <c r="B356" t="s">
        <v>155</v>
      </c>
      <c r="C356" t="s">
        <v>243</v>
      </c>
      <c r="D356" t="s">
        <v>2</v>
      </c>
      <c r="E356" t="s">
        <v>40</v>
      </c>
      <c r="F356" t="s">
        <v>2</v>
      </c>
      <c r="G356" t="s">
        <v>2</v>
      </c>
      <c r="H356" t="s">
        <v>2</v>
      </c>
      <c r="I356" t="s">
        <v>239</v>
      </c>
      <c r="J356" s="11">
        <v>44039</v>
      </c>
      <c r="K356">
        <v>15</v>
      </c>
      <c r="L356">
        <v>18</v>
      </c>
      <c r="M356">
        <v>2060</v>
      </c>
      <c r="N356">
        <v>0</v>
      </c>
      <c r="O356">
        <v>0</v>
      </c>
      <c r="P356">
        <v>0</v>
      </c>
      <c r="Q356">
        <v>0</v>
      </c>
      <c r="R356">
        <v>17.222259999999999</v>
      </c>
      <c r="S356">
        <v>16.788049999999998</v>
      </c>
      <c r="T356">
        <v>16.445160000000001</v>
      </c>
      <c r="U356">
        <v>16.44829</v>
      </c>
      <c r="V356">
        <v>16.956130000000002</v>
      </c>
      <c r="W356">
        <v>17.971679999999999</v>
      </c>
      <c r="X356">
        <v>18.710789999999999</v>
      </c>
      <c r="Y356">
        <v>21.12556</v>
      </c>
      <c r="Z356">
        <v>23.73293</v>
      </c>
      <c r="AA356">
        <v>26.097059999999999</v>
      </c>
      <c r="AB356">
        <v>28.11646</v>
      </c>
      <c r="AC356">
        <v>29.663989999999998</v>
      </c>
      <c r="AD356">
        <v>30.903210000000001</v>
      </c>
      <c r="AE356">
        <v>32.113770000000002</v>
      </c>
      <c r="AF356">
        <v>32.805140000000002</v>
      </c>
      <c r="AG356">
        <v>33.353340000000003</v>
      </c>
      <c r="AH356">
        <v>33.184339999999999</v>
      </c>
      <c r="AI356">
        <v>31.543189999999999</v>
      </c>
      <c r="AJ356">
        <v>29.305420000000002</v>
      </c>
      <c r="AK356">
        <v>26.986360000000001</v>
      </c>
      <c r="AL356">
        <v>25.752079999999999</v>
      </c>
      <c r="AM356">
        <v>22.923739999999999</v>
      </c>
      <c r="AN356">
        <v>20.131499999999999</v>
      </c>
      <c r="AO356">
        <v>18.383959999999998</v>
      </c>
      <c r="AP356">
        <v>74.804050000000004</v>
      </c>
      <c r="AQ356">
        <v>73.698650000000001</v>
      </c>
      <c r="AR356">
        <v>72.170940000000002</v>
      </c>
      <c r="AS356">
        <v>71.186890000000005</v>
      </c>
      <c r="AT356">
        <v>68.972750000000005</v>
      </c>
      <c r="AU356">
        <v>68.06953</v>
      </c>
      <c r="AV356">
        <v>67.102189999999993</v>
      </c>
      <c r="AW356">
        <v>67.908550000000005</v>
      </c>
      <c r="AX356">
        <v>70.739109999999997</v>
      </c>
      <c r="AY356">
        <v>73.962909999999994</v>
      </c>
      <c r="AZ356">
        <v>77.702690000000004</v>
      </c>
      <c r="BA356">
        <v>81.738820000000004</v>
      </c>
      <c r="BB356">
        <v>85.928659999999994</v>
      </c>
      <c r="BC356">
        <v>88.893730000000005</v>
      </c>
      <c r="BD356">
        <v>91.220299999999995</v>
      </c>
      <c r="BE356">
        <v>93.062629999999999</v>
      </c>
      <c r="BF356">
        <v>93.888490000000004</v>
      </c>
      <c r="BG356">
        <v>93.413809999999998</v>
      </c>
      <c r="BH356">
        <v>92.040649999999999</v>
      </c>
      <c r="BI356">
        <v>89.606260000000006</v>
      </c>
      <c r="BJ356">
        <v>85.544470000000004</v>
      </c>
      <c r="BK356">
        <v>82.335999999999999</v>
      </c>
      <c r="BL356">
        <v>79.202029999999993</v>
      </c>
      <c r="BM356">
        <v>76.354219999999998</v>
      </c>
      <c r="BN356">
        <v>-0.40615319999999999</v>
      </c>
      <c r="BO356">
        <v>-0.31762259999999998</v>
      </c>
      <c r="BP356">
        <v>-0.29529060000000001</v>
      </c>
      <c r="BQ356">
        <v>-0.34805900000000001</v>
      </c>
      <c r="BR356">
        <v>-0.33852270000000001</v>
      </c>
      <c r="BS356">
        <v>-0.31251649999999997</v>
      </c>
      <c r="BT356">
        <v>-0.16417960000000001</v>
      </c>
      <c r="BU356">
        <v>-0.1405449</v>
      </c>
      <c r="BV356">
        <v>-8.2205899999999998E-2</v>
      </c>
      <c r="BW356">
        <v>-3.0975999999999998E-3</v>
      </c>
      <c r="BX356">
        <v>-3.1307000000000001E-3</v>
      </c>
      <c r="BY356">
        <v>-5.3948200000000002E-2</v>
      </c>
      <c r="BZ356">
        <v>0.1088213</v>
      </c>
      <c r="CA356">
        <v>0.17358850000000001</v>
      </c>
      <c r="CB356">
        <v>0.39647009999999999</v>
      </c>
      <c r="CC356">
        <v>0.55290249999999996</v>
      </c>
      <c r="CD356">
        <v>0.48383749999999998</v>
      </c>
      <c r="CE356">
        <v>0.35730800000000001</v>
      </c>
      <c r="CF356" s="25">
        <v>-4.6621799999999998E-2</v>
      </c>
      <c r="CG356">
        <v>-0.1058332</v>
      </c>
      <c r="CH356">
        <v>-0.57610490000000003</v>
      </c>
      <c r="CI356">
        <v>-0.45245600000000002</v>
      </c>
      <c r="CJ356">
        <v>-0.43752849999999999</v>
      </c>
      <c r="CK356">
        <v>-0.42199429999999999</v>
      </c>
      <c r="CL356">
        <v>1.3962E-3</v>
      </c>
      <c r="CM356">
        <v>1.2698E-3</v>
      </c>
      <c r="CN356">
        <v>1.1180999999999999E-3</v>
      </c>
      <c r="CO356">
        <v>1.1494000000000001E-3</v>
      </c>
      <c r="CP356">
        <v>2.1911000000000001E-3</v>
      </c>
      <c r="CQ356">
        <v>2.1973000000000001E-3</v>
      </c>
      <c r="CR356">
        <v>2.6476999999999998E-3</v>
      </c>
      <c r="CS356">
        <v>2.2022999999999999E-3</v>
      </c>
      <c r="CT356">
        <v>1.7971E-3</v>
      </c>
      <c r="CU356" s="25">
        <v>1.1657E-3</v>
      </c>
      <c r="CV356" s="25">
        <v>3.4640000000000002E-4</v>
      </c>
      <c r="CW356" s="25">
        <v>1.6349999999999999E-4</v>
      </c>
      <c r="CX356" s="25">
        <v>2.7359999999999998E-4</v>
      </c>
      <c r="CY356">
        <v>7.0859999999999999E-4</v>
      </c>
      <c r="CZ356">
        <v>1.7258E-3</v>
      </c>
      <c r="DA356">
        <v>2.4903E-3</v>
      </c>
      <c r="DB356">
        <v>3.1618000000000002E-3</v>
      </c>
      <c r="DC356">
        <v>3.7057000000000001E-3</v>
      </c>
      <c r="DD356">
        <v>3.8138E-3</v>
      </c>
      <c r="DE356">
        <v>4.1543999999999999E-3</v>
      </c>
      <c r="DF356">
        <v>2.9646E-3</v>
      </c>
      <c r="DG356">
        <v>2.7242999999999998E-3</v>
      </c>
      <c r="DH356">
        <v>1.8963999999999999E-3</v>
      </c>
      <c r="DI356">
        <v>1.4062E-3</v>
      </c>
    </row>
    <row r="357" spans="1:113" x14ac:dyDescent="0.25">
      <c r="A357" t="str">
        <f t="shared" si="5"/>
        <v>All_4. Retail stores_All_All_All_20 to 199.99 kW_44040</v>
      </c>
      <c r="B357" t="s">
        <v>155</v>
      </c>
      <c r="C357" t="s">
        <v>243</v>
      </c>
      <c r="D357" t="s">
        <v>2</v>
      </c>
      <c r="E357" t="s">
        <v>40</v>
      </c>
      <c r="F357" t="s">
        <v>2</v>
      </c>
      <c r="G357" t="s">
        <v>2</v>
      </c>
      <c r="H357" t="s">
        <v>2</v>
      </c>
      <c r="I357" t="s">
        <v>239</v>
      </c>
      <c r="J357" s="11">
        <v>44040</v>
      </c>
      <c r="K357">
        <v>15</v>
      </c>
      <c r="L357">
        <v>18</v>
      </c>
      <c r="M357">
        <v>2060</v>
      </c>
      <c r="N357">
        <v>0</v>
      </c>
      <c r="O357">
        <v>0</v>
      </c>
      <c r="P357">
        <v>0</v>
      </c>
      <c r="Q357">
        <v>0</v>
      </c>
      <c r="R357">
        <v>17.335509999999999</v>
      </c>
      <c r="S357">
        <v>16.90626</v>
      </c>
      <c r="T357">
        <v>16.501539999999999</v>
      </c>
      <c r="U357">
        <v>16.408249999999999</v>
      </c>
      <c r="V357">
        <v>16.89104</v>
      </c>
      <c r="W357">
        <v>17.977879999999999</v>
      </c>
      <c r="X357">
        <v>18.537109999999998</v>
      </c>
      <c r="Y357">
        <v>21.0365</v>
      </c>
      <c r="Z357">
        <v>23.699459999999998</v>
      </c>
      <c r="AA357">
        <v>26.13569</v>
      </c>
      <c r="AB357">
        <v>28.141300000000001</v>
      </c>
      <c r="AC357">
        <v>29.597149999999999</v>
      </c>
      <c r="AD357">
        <v>30.934999999999999</v>
      </c>
      <c r="AE357">
        <v>32.23753</v>
      </c>
      <c r="AF357">
        <v>33.063290000000002</v>
      </c>
      <c r="AG357">
        <v>33.630400000000002</v>
      </c>
      <c r="AH357">
        <v>33.617820000000002</v>
      </c>
      <c r="AI357">
        <v>32.045250000000003</v>
      </c>
      <c r="AJ357">
        <v>29.68253</v>
      </c>
      <c r="AK357">
        <v>27.303039999999999</v>
      </c>
      <c r="AL357">
        <v>26.052689999999998</v>
      </c>
      <c r="AM357">
        <v>23.13692</v>
      </c>
      <c r="AN357">
        <v>20.306010000000001</v>
      </c>
      <c r="AO357">
        <v>18.574470000000002</v>
      </c>
      <c r="AP357">
        <v>73.665660000000003</v>
      </c>
      <c r="AQ357">
        <v>71.634910000000005</v>
      </c>
      <c r="AR357">
        <v>70.081980000000001</v>
      </c>
      <c r="AS357">
        <v>68.664670000000001</v>
      </c>
      <c r="AT357">
        <v>66.753270000000001</v>
      </c>
      <c r="AU357">
        <v>65.596109999999996</v>
      </c>
      <c r="AV357">
        <v>64.842849999999999</v>
      </c>
      <c r="AW357">
        <v>65.720609999999994</v>
      </c>
      <c r="AX357">
        <v>69.078050000000005</v>
      </c>
      <c r="AY357">
        <v>72.858249999999998</v>
      </c>
      <c r="AZ357">
        <v>76.925830000000005</v>
      </c>
      <c r="BA357">
        <v>81.044300000000007</v>
      </c>
      <c r="BB357">
        <v>85.024379999999994</v>
      </c>
      <c r="BC357">
        <v>88.21481</v>
      </c>
      <c r="BD357">
        <v>90.654129999999995</v>
      </c>
      <c r="BE357">
        <v>92.445269999999994</v>
      </c>
      <c r="BF357">
        <v>93.169250000000005</v>
      </c>
      <c r="BG357">
        <v>93.058890000000005</v>
      </c>
      <c r="BH357">
        <v>91.631169999999997</v>
      </c>
      <c r="BI357">
        <v>89.151690000000002</v>
      </c>
      <c r="BJ357">
        <v>85.071380000000005</v>
      </c>
      <c r="BK357">
        <v>81.145849999999996</v>
      </c>
      <c r="BL357">
        <v>78.328389999999999</v>
      </c>
      <c r="BM357">
        <v>76.110919999999993</v>
      </c>
      <c r="BN357">
        <v>-0.37059370000000003</v>
      </c>
      <c r="BO357">
        <v>-0.3064558</v>
      </c>
      <c r="BP357">
        <v>-0.26930460000000001</v>
      </c>
      <c r="BQ357">
        <v>-0.31128610000000001</v>
      </c>
      <c r="BR357">
        <v>-0.28607670000000002</v>
      </c>
      <c r="BS357">
        <v>-0.2407511</v>
      </c>
      <c r="BT357">
        <v>-0.16558419999999999</v>
      </c>
      <c r="BU357">
        <v>-0.14113539999999999</v>
      </c>
      <c r="BV357">
        <v>-8.9458099999999999E-2</v>
      </c>
      <c r="BW357">
        <v>-7.64571E-2</v>
      </c>
      <c r="BX357">
        <v>1.9387700000000001E-2</v>
      </c>
      <c r="BY357">
        <v>-2.1982399999999999E-2</v>
      </c>
      <c r="BZ357">
        <v>7.3760800000000001E-2</v>
      </c>
      <c r="CA357">
        <v>9.66196E-2</v>
      </c>
      <c r="CB357">
        <v>0.4256585</v>
      </c>
      <c r="CC357">
        <v>0.50464209999999998</v>
      </c>
      <c r="CD357">
        <v>0.49567640000000002</v>
      </c>
      <c r="CE357">
        <v>0.37526749999999998</v>
      </c>
      <c r="CF357">
        <v>9.7633000000000008E-3</v>
      </c>
      <c r="CG357">
        <v>-4.1040100000000003E-2</v>
      </c>
      <c r="CH357">
        <v>-0.25773750000000001</v>
      </c>
      <c r="CI357">
        <v>-0.3053418</v>
      </c>
      <c r="CJ357">
        <v>-0.39490439999999999</v>
      </c>
      <c r="CK357">
        <v>-0.38659280000000001</v>
      </c>
      <c r="CL357">
        <v>1.1735999999999999E-3</v>
      </c>
      <c r="CM357">
        <v>1.0296000000000001E-3</v>
      </c>
      <c r="CN357">
        <v>9.0200000000000002E-4</v>
      </c>
      <c r="CO357">
        <v>8.8769999999999995E-4</v>
      </c>
      <c r="CP357">
        <v>1.8533E-3</v>
      </c>
      <c r="CQ357">
        <v>1.7524999999999999E-3</v>
      </c>
      <c r="CR357">
        <v>2.0872E-3</v>
      </c>
      <c r="CS357">
        <v>1.8437E-3</v>
      </c>
      <c r="CT357">
        <v>1.817E-3</v>
      </c>
      <c r="CU357">
        <v>1.1123000000000001E-3</v>
      </c>
      <c r="CV357" s="25">
        <v>2.433E-4</v>
      </c>
      <c r="CW357" s="25">
        <v>1.1400000000000001E-4</v>
      </c>
      <c r="CX357" s="25">
        <v>2.2169999999999999E-4</v>
      </c>
      <c r="CY357">
        <v>5.8730000000000002E-4</v>
      </c>
      <c r="CZ357">
        <v>1.4207E-3</v>
      </c>
      <c r="DA357">
        <v>2.2529999999999998E-3</v>
      </c>
      <c r="DB357">
        <v>3.0923999999999999E-3</v>
      </c>
      <c r="DC357">
        <v>3.3289000000000001E-3</v>
      </c>
      <c r="DD357">
        <v>3.3156000000000001E-3</v>
      </c>
      <c r="DE357">
        <v>3.47E-3</v>
      </c>
      <c r="DF357">
        <v>2.7345999999999998E-3</v>
      </c>
      <c r="DG357">
        <v>2.4234999999999999E-3</v>
      </c>
      <c r="DH357">
        <v>1.8314E-3</v>
      </c>
      <c r="DI357">
        <v>1.4957E-3</v>
      </c>
    </row>
    <row r="358" spans="1:113" x14ac:dyDescent="0.25">
      <c r="A358" t="str">
        <f t="shared" si="5"/>
        <v>All_4. Retail stores_All_All_All_20 to 199.99 kW_44042</v>
      </c>
      <c r="B358" t="s">
        <v>155</v>
      </c>
      <c r="C358" t="s">
        <v>243</v>
      </c>
      <c r="D358" t="s">
        <v>2</v>
      </c>
      <c r="E358" t="s">
        <v>40</v>
      </c>
      <c r="F358" t="s">
        <v>2</v>
      </c>
      <c r="G358" t="s">
        <v>2</v>
      </c>
      <c r="H358" t="s">
        <v>2</v>
      </c>
      <c r="I358" t="s">
        <v>239</v>
      </c>
      <c r="J358" s="11">
        <v>44042</v>
      </c>
      <c r="K358">
        <v>15</v>
      </c>
      <c r="L358">
        <v>18</v>
      </c>
      <c r="M358">
        <v>2060</v>
      </c>
      <c r="N358">
        <v>0</v>
      </c>
      <c r="O358">
        <v>0</v>
      </c>
      <c r="P358">
        <v>0</v>
      </c>
      <c r="Q358">
        <v>0</v>
      </c>
      <c r="R358">
        <v>17.330169999999999</v>
      </c>
      <c r="S358">
        <v>16.902729999999998</v>
      </c>
      <c r="T358">
        <v>16.448530000000002</v>
      </c>
      <c r="U358">
        <v>16.432230000000001</v>
      </c>
      <c r="V358">
        <v>16.991340000000001</v>
      </c>
      <c r="W358">
        <v>18.00995</v>
      </c>
      <c r="X358">
        <v>18.62801</v>
      </c>
      <c r="Y358">
        <v>21.040980000000001</v>
      </c>
      <c r="Z358">
        <v>23.567229999999999</v>
      </c>
      <c r="AA358">
        <v>25.924389999999999</v>
      </c>
      <c r="AB358">
        <v>27.944369999999999</v>
      </c>
      <c r="AC358">
        <v>29.578569999999999</v>
      </c>
      <c r="AD358">
        <v>30.85304</v>
      </c>
      <c r="AE358">
        <v>32.247450000000001</v>
      </c>
      <c r="AF358">
        <v>33.093269999999997</v>
      </c>
      <c r="AG358">
        <v>33.698050000000002</v>
      </c>
      <c r="AH358">
        <v>33.513950000000001</v>
      </c>
      <c r="AI358">
        <v>31.934999999999999</v>
      </c>
      <c r="AJ358">
        <v>29.47364</v>
      </c>
      <c r="AK358">
        <v>27.136379999999999</v>
      </c>
      <c r="AL358">
        <v>25.757829999999998</v>
      </c>
      <c r="AM358">
        <v>22.886230000000001</v>
      </c>
      <c r="AN358">
        <v>20.051760000000002</v>
      </c>
      <c r="AO358">
        <v>18.30791</v>
      </c>
      <c r="AP358">
        <v>73.771050000000002</v>
      </c>
      <c r="AQ358">
        <v>72.441429999999997</v>
      </c>
      <c r="AR358">
        <v>70.411850000000001</v>
      </c>
      <c r="AS358">
        <v>68.66874</v>
      </c>
      <c r="AT358">
        <v>67.114450000000005</v>
      </c>
      <c r="AU358">
        <v>66.312420000000003</v>
      </c>
      <c r="AV358">
        <v>65.611840000000001</v>
      </c>
      <c r="AW358">
        <v>66.553550000000001</v>
      </c>
      <c r="AX358">
        <v>69.198769999999996</v>
      </c>
      <c r="AY358">
        <v>72.510329999999996</v>
      </c>
      <c r="AZ358">
        <v>76.067059999999998</v>
      </c>
      <c r="BA358">
        <v>79.985320000000002</v>
      </c>
      <c r="BB358">
        <v>84.047510000000003</v>
      </c>
      <c r="BC358">
        <v>87.678049999999999</v>
      </c>
      <c r="BD358">
        <v>90.729780000000005</v>
      </c>
      <c r="BE358">
        <v>92.937359999999998</v>
      </c>
      <c r="BF358">
        <v>94.0715</v>
      </c>
      <c r="BG358">
        <v>94.214070000000007</v>
      </c>
      <c r="BH358">
        <v>92.743629999999996</v>
      </c>
      <c r="BI358">
        <v>90.311679999999996</v>
      </c>
      <c r="BJ358">
        <v>86.030559999999994</v>
      </c>
      <c r="BK358">
        <v>81.716070000000002</v>
      </c>
      <c r="BL358">
        <v>78.337230000000005</v>
      </c>
      <c r="BM358">
        <v>75.614919999999998</v>
      </c>
      <c r="BN358">
        <v>-0.3576664</v>
      </c>
      <c r="BO358">
        <v>-0.31400610000000001</v>
      </c>
      <c r="BP358">
        <v>-0.26499729999999999</v>
      </c>
      <c r="BQ358">
        <v>-0.31708190000000003</v>
      </c>
      <c r="BR358">
        <v>-0.29890349999999999</v>
      </c>
      <c r="BS358">
        <v>-0.25251220000000002</v>
      </c>
      <c r="BT358">
        <v>-0.17278209999999999</v>
      </c>
      <c r="BU358">
        <v>-0.14326159999999999</v>
      </c>
      <c r="BV358">
        <v>-7.7839900000000004E-2</v>
      </c>
      <c r="BW358">
        <v>-5.0750799999999999E-2</v>
      </c>
      <c r="BX358">
        <v>3.74583E-2</v>
      </c>
      <c r="BY358" s="25">
        <v>-2.2071E-2</v>
      </c>
      <c r="BZ358">
        <v>5.6548800000000003E-2</v>
      </c>
      <c r="CA358">
        <v>7.1698899999999996E-2</v>
      </c>
      <c r="CB358">
        <v>0.39346379999999997</v>
      </c>
      <c r="CC358">
        <v>0.48948910000000001</v>
      </c>
      <c r="CD358">
        <v>0.48902610000000002</v>
      </c>
      <c r="CE358">
        <v>0.35720839999999998</v>
      </c>
      <c r="CF358">
        <v>-1.51808E-2</v>
      </c>
      <c r="CG358">
        <v>-6.4479599999999998E-2</v>
      </c>
      <c r="CH358">
        <v>-0.26843660000000003</v>
      </c>
      <c r="CI358">
        <v>-0.31221910000000003</v>
      </c>
      <c r="CJ358">
        <v>-0.40092630000000001</v>
      </c>
      <c r="CK358">
        <v>-0.39313130000000002</v>
      </c>
      <c r="CL358">
        <v>1.1552000000000001E-3</v>
      </c>
      <c r="CM358">
        <v>9.1940000000000001E-4</v>
      </c>
      <c r="CN358">
        <v>8.3609999999999999E-4</v>
      </c>
      <c r="CO358">
        <v>7.3800000000000005E-4</v>
      </c>
      <c r="CP358">
        <v>1.1379000000000001E-3</v>
      </c>
      <c r="CQ358">
        <v>1.8710000000000001E-3</v>
      </c>
      <c r="CR358">
        <v>1.9997000000000001E-3</v>
      </c>
      <c r="CS358">
        <v>1.6798E-3</v>
      </c>
      <c r="CT358">
        <v>1.3607000000000001E-3</v>
      </c>
      <c r="CU358">
        <v>8.1859999999999995E-4</v>
      </c>
      <c r="CV358" s="25">
        <v>2.0249999999999999E-4</v>
      </c>
      <c r="CW358" s="25">
        <v>9.8999999999999994E-5</v>
      </c>
      <c r="CX358" s="25">
        <v>2.018E-4</v>
      </c>
      <c r="CY358">
        <v>5.398E-4</v>
      </c>
      <c r="CZ358">
        <v>1.3768000000000001E-3</v>
      </c>
      <c r="DA358">
        <v>2.1573999999999999E-3</v>
      </c>
      <c r="DB358">
        <v>2.8348000000000002E-3</v>
      </c>
      <c r="DC358">
        <v>3.1204000000000002E-3</v>
      </c>
      <c r="DD358">
        <v>3.0948999999999998E-3</v>
      </c>
      <c r="DE358">
        <v>3.2087000000000001E-3</v>
      </c>
      <c r="DF358">
        <v>2.6118000000000001E-3</v>
      </c>
      <c r="DG358">
        <v>2.2014999999999999E-3</v>
      </c>
      <c r="DH358">
        <v>1.5448E-3</v>
      </c>
      <c r="DI358">
        <v>1.1701000000000001E-3</v>
      </c>
    </row>
    <row r="359" spans="1:113" x14ac:dyDescent="0.25">
      <c r="A359" t="str">
        <f t="shared" si="5"/>
        <v>All_4. Retail stores_All_All_All_20 to 199.99 kW_44053</v>
      </c>
      <c r="B359" t="s">
        <v>155</v>
      </c>
      <c r="C359" t="s">
        <v>243</v>
      </c>
      <c r="D359" t="s">
        <v>2</v>
      </c>
      <c r="E359" t="s">
        <v>40</v>
      </c>
      <c r="F359" t="s">
        <v>2</v>
      </c>
      <c r="G359" t="s">
        <v>2</v>
      </c>
      <c r="H359" t="s">
        <v>2</v>
      </c>
      <c r="I359" t="s">
        <v>239</v>
      </c>
      <c r="J359" s="11">
        <v>44053</v>
      </c>
      <c r="K359">
        <v>15</v>
      </c>
      <c r="L359">
        <v>18</v>
      </c>
      <c r="M359">
        <v>2061</v>
      </c>
      <c r="N359">
        <v>0</v>
      </c>
      <c r="O359">
        <v>0</v>
      </c>
      <c r="P359">
        <v>0</v>
      </c>
      <c r="Q359">
        <v>0</v>
      </c>
      <c r="R359">
        <v>17.675719999999998</v>
      </c>
      <c r="S359">
        <v>17.17014</v>
      </c>
      <c r="T359">
        <v>16.813980000000001</v>
      </c>
      <c r="U359">
        <v>16.81353</v>
      </c>
      <c r="V359">
        <v>17.409949999999998</v>
      </c>
      <c r="W359">
        <v>18.602160000000001</v>
      </c>
      <c r="X359">
        <v>19.36599</v>
      </c>
      <c r="Y359">
        <v>21.624169999999999</v>
      </c>
      <c r="Z359">
        <v>24.371320000000001</v>
      </c>
      <c r="AA359">
        <v>27.003170000000001</v>
      </c>
      <c r="AB359">
        <v>29.195989999999998</v>
      </c>
      <c r="AC359">
        <v>30.789069999999999</v>
      </c>
      <c r="AD359">
        <v>31.90324</v>
      </c>
      <c r="AE359">
        <v>33.124090000000002</v>
      </c>
      <c r="AF359">
        <v>33.75909</v>
      </c>
      <c r="AG359">
        <v>34.007429999999999</v>
      </c>
      <c r="AH359">
        <v>33.751510000000003</v>
      </c>
      <c r="AI359">
        <v>32.001420000000003</v>
      </c>
      <c r="AJ359">
        <v>29.862549999999999</v>
      </c>
      <c r="AK359">
        <v>27.501940000000001</v>
      </c>
      <c r="AL359">
        <v>26.394500000000001</v>
      </c>
      <c r="AM359">
        <v>23.260619999999999</v>
      </c>
      <c r="AN359">
        <v>20.354320000000001</v>
      </c>
      <c r="AO359">
        <v>18.656169999999999</v>
      </c>
      <c r="AP359">
        <v>75.520020000000002</v>
      </c>
      <c r="AQ359">
        <v>75.960579999999993</v>
      </c>
      <c r="AR359">
        <v>74.531379999999999</v>
      </c>
      <c r="AS359">
        <v>73.242729999999995</v>
      </c>
      <c r="AT359">
        <v>72.101299999999995</v>
      </c>
      <c r="AU359">
        <v>69.988230000000001</v>
      </c>
      <c r="AV359">
        <v>69.128380000000007</v>
      </c>
      <c r="AW359">
        <v>69.531779999999998</v>
      </c>
      <c r="AX359">
        <v>72.964070000000007</v>
      </c>
      <c r="AY359">
        <v>76.757159999999999</v>
      </c>
      <c r="AZ359">
        <v>80.649259999999998</v>
      </c>
      <c r="BA359">
        <v>84.233230000000006</v>
      </c>
      <c r="BB359">
        <v>87.769090000000006</v>
      </c>
      <c r="BC359">
        <v>90.768640000000005</v>
      </c>
      <c r="BD359">
        <v>92.968019999999996</v>
      </c>
      <c r="BE359">
        <v>94.243160000000003</v>
      </c>
      <c r="BF359">
        <v>94.626519999999999</v>
      </c>
      <c r="BG359">
        <v>93.962879999999998</v>
      </c>
      <c r="BH359">
        <v>92.430499999999995</v>
      </c>
      <c r="BI359">
        <v>89.686250000000001</v>
      </c>
      <c r="BJ359">
        <v>85.644030000000001</v>
      </c>
      <c r="BK359">
        <v>82.134200000000007</v>
      </c>
      <c r="BL359">
        <v>78.964659999999995</v>
      </c>
      <c r="BM359">
        <v>76.381219999999999</v>
      </c>
      <c r="BN359">
        <v>-0.41065279999999998</v>
      </c>
      <c r="BO359">
        <v>-0.29429050000000001</v>
      </c>
      <c r="BP359">
        <v>-0.29552270000000003</v>
      </c>
      <c r="BQ359">
        <v>-0.33811429999999998</v>
      </c>
      <c r="BR359">
        <v>-0.31101489999999998</v>
      </c>
      <c r="BS359">
        <v>-0.28875440000000002</v>
      </c>
      <c r="BT359">
        <v>-0.15329799999999999</v>
      </c>
      <c r="BU359">
        <v>-0.14160539999999999</v>
      </c>
      <c r="BV359">
        <v>-9.7962300000000002E-2</v>
      </c>
      <c r="BW359">
        <v>-6.2580300000000005E-2</v>
      </c>
      <c r="BX359">
        <v>-3.1103200000000001E-2</v>
      </c>
      <c r="BY359">
        <v>-5.1189400000000003E-2</v>
      </c>
      <c r="BZ359">
        <v>0.12754960000000001</v>
      </c>
      <c r="CA359">
        <v>0.2156903</v>
      </c>
      <c r="CB359">
        <v>0.4514203</v>
      </c>
      <c r="CC359">
        <v>0.59723490000000001</v>
      </c>
      <c r="CD359">
        <v>0.51242030000000005</v>
      </c>
      <c r="CE359">
        <v>0.36832359999999997</v>
      </c>
      <c r="CF359">
        <v>-4.5503200000000001E-2</v>
      </c>
      <c r="CG359">
        <v>-0.10649</v>
      </c>
      <c r="CH359">
        <v>-0.57433480000000003</v>
      </c>
      <c r="CI359">
        <v>-0.4525863</v>
      </c>
      <c r="CJ359">
        <v>-0.43973590000000001</v>
      </c>
      <c r="CK359">
        <v>-0.42268169999999999</v>
      </c>
      <c r="CL359">
        <v>1.6128E-3</v>
      </c>
      <c r="CM359">
        <v>1.4177E-3</v>
      </c>
      <c r="CN359">
        <v>1.2836E-3</v>
      </c>
      <c r="CO359">
        <v>1.3484E-3</v>
      </c>
      <c r="CP359">
        <v>1.9805999999999999E-3</v>
      </c>
      <c r="CQ359">
        <v>3.4740000000000001E-3</v>
      </c>
      <c r="CR359">
        <v>3.0428999999999999E-3</v>
      </c>
      <c r="CS359">
        <v>2.4853000000000002E-3</v>
      </c>
      <c r="CT359">
        <v>1.9816999999999999E-3</v>
      </c>
      <c r="CU359">
        <v>1.2669000000000001E-3</v>
      </c>
      <c r="CV359" s="25">
        <v>3.255E-4</v>
      </c>
      <c r="CW359" s="25">
        <v>1.4650000000000001E-4</v>
      </c>
      <c r="CX359" s="25">
        <v>2.6449999999999998E-4</v>
      </c>
      <c r="CY359">
        <v>6.9510000000000004E-4</v>
      </c>
      <c r="CZ359">
        <v>1.9465000000000001E-3</v>
      </c>
      <c r="DA359">
        <v>2.7521999999999998E-3</v>
      </c>
      <c r="DB359">
        <v>3.4589999999999998E-3</v>
      </c>
      <c r="DC359">
        <v>3.9779999999999998E-3</v>
      </c>
      <c r="DD359">
        <v>4.0955999999999996E-3</v>
      </c>
      <c r="DE359">
        <v>4.3121000000000001E-3</v>
      </c>
      <c r="DF359">
        <v>3.4548999999999999E-3</v>
      </c>
      <c r="DG359">
        <v>2.7022000000000001E-3</v>
      </c>
      <c r="DH359">
        <v>2.2155E-3</v>
      </c>
      <c r="DI359">
        <v>1.5478E-3</v>
      </c>
    </row>
    <row r="360" spans="1:113" x14ac:dyDescent="0.25">
      <c r="A360" t="str">
        <f t="shared" si="5"/>
        <v>All_4. Retail stores_All_All_All_20 to 199.99 kW_44056</v>
      </c>
      <c r="B360" t="s">
        <v>155</v>
      </c>
      <c r="C360" t="s">
        <v>243</v>
      </c>
      <c r="D360" t="s">
        <v>2</v>
      </c>
      <c r="E360" t="s">
        <v>40</v>
      </c>
      <c r="F360" t="s">
        <v>2</v>
      </c>
      <c r="G360" t="s">
        <v>2</v>
      </c>
      <c r="H360" t="s">
        <v>2</v>
      </c>
      <c r="I360" t="s">
        <v>239</v>
      </c>
      <c r="J360" s="11">
        <v>44056</v>
      </c>
      <c r="K360">
        <v>15</v>
      </c>
      <c r="L360">
        <v>18</v>
      </c>
      <c r="M360">
        <v>2061</v>
      </c>
      <c r="N360">
        <v>0</v>
      </c>
      <c r="O360">
        <v>0</v>
      </c>
      <c r="P360">
        <v>0</v>
      </c>
      <c r="Q360">
        <v>0</v>
      </c>
      <c r="R360">
        <v>17.54026</v>
      </c>
      <c r="S360">
        <v>17.061219999999999</v>
      </c>
      <c r="T360">
        <v>16.680980000000002</v>
      </c>
      <c r="U360">
        <v>16.689419999999998</v>
      </c>
      <c r="V360">
        <v>17.26643</v>
      </c>
      <c r="W360">
        <v>18.41854</v>
      </c>
      <c r="X360">
        <v>19.308990000000001</v>
      </c>
      <c r="Y360">
        <v>21.61112</v>
      </c>
      <c r="Z360">
        <v>24.364660000000001</v>
      </c>
      <c r="AA360">
        <v>26.970020000000002</v>
      </c>
      <c r="AB360">
        <v>29.133700000000001</v>
      </c>
      <c r="AC360">
        <v>30.504760000000001</v>
      </c>
      <c r="AD360">
        <v>31.505780000000001</v>
      </c>
      <c r="AE360">
        <v>32.485250000000001</v>
      </c>
      <c r="AF360">
        <v>33.020130000000002</v>
      </c>
      <c r="AG360">
        <v>33.287260000000003</v>
      </c>
      <c r="AH360">
        <v>32.983550000000001</v>
      </c>
      <c r="AI360">
        <v>31.25929</v>
      </c>
      <c r="AJ360">
        <v>29.023879999999998</v>
      </c>
      <c r="AK360">
        <v>27.10209</v>
      </c>
      <c r="AL360">
        <v>26.086220000000001</v>
      </c>
      <c r="AM360">
        <v>23.36421</v>
      </c>
      <c r="AN360">
        <v>20.545819999999999</v>
      </c>
      <c r="AO360">
        <v>18.887460000000001</v>
      </c>
      <c r="AP360">
        <v>77.420299999999997</v>
      </c>
      <c r="AQ360">
        <v>74.232320000000001</v>
      </c>
      <c r="AR360">
        <v>72.594449999999995</v>
      </c>
      <c r="AS360">
        <v>71.146109999999993</v>
      </c>
      <c r="AT360">
        <v>70.063040000000001</v>
      </c>
      <c r="AU360">
        <v>69.095740000000006</v>
      </c>
      <c r="AV360">
        <v>68.054950000000005</v>
      </c>
      <c r="AW360">
        <v>68.343249999999998</v>
      </c>
      <c r="AX360">
        <v>71.773889999999994</v>
      </c>
      <c r="AY360">
        <v>76.058610000000002</v>
      </c>
      <c r="AZ360">
        <v>80.099800000000002</v>
      </c>
      <c r="BA360">
        <v>84.58184</v>
      </c>
      <c r="BB360">
        <v>88.219459999999998</v>
      </c>
      <c r="BC360">
        <v>90.388869999999997</v>
      </c>
      <c r="BD360">
        <v>92.892049999999998</v>
      </c>
      <c r="BE360">
        <v>94.455150000000003</v>
      </c>
      <c r="BF360">
        <v>95.860119999999995</v>
      </c>
      <c r="BG360">
        <v>94.635919999999999</v>
      </c>
      <c r="BH360">
        <v>93.141570000000002</v>
      </c>
      <c r="BI360">
        <v>91.118170000000006</v>
      </c>
      <c r="BJ360">
        <v>88.264679999999998</v>
      </c>
      <c r="BK360">
        <v>85.486099999999993</v>
      </c>
      <c r="BL360">
        <v>83.134910000000005</v>
      </c>
      <c r="BM360">
        <v>80.904700000000005</v>
      </c>
      <c r="BN360">
        <v>-0.39154129999999998</v>
      </c>
      <c r="BO360">
        <v>-0.28609689999999999</v>
      </c>
      <c r="BP360">
        <v>-0.27187430000000001</v>
      </c>
      <c r="BQ360">
        <v>-0.30788959999999999</v>
      </c>
      <c r="BR360">
        <v>-0.26469169999999997</v>
      </c>
      <c r="BS360">
        <v>-0.19944700000000001</v>
      </c>
      <c r="BT360">
        <v>-0.1495628</v>
      </c>
      <c r="BU360">
        <v>-0.14061070000000001</v>
      </c>
      <c r="BV360">
        <v>-0.10099130000000001</v>
      </c>
      <c r="BW360">
        <v>-0.13256370000000001</v>
      </c>
      <c r="BX360">
        <v>-9.8572999999999994E-3</v>
      </c>
      <c r="BY360">
        <v>-1.9619000000000001E-2</v>
      </c>
      <c r="BZ360">
        <v>0.1011908</v>
      </c>
      <c r="CA360">
        <v>0.13523360000000001</v>
      </c>
      <c r="CB360">
        <v>0.4743927</v>
      </c>
      <c r="CC360">
        <v>0.51505659999999998</v>
      </c>
      <c r="CD360">
        <v>0.50358040000000004</v>
      </c>
      <c r="CE360">
        <v>0.36184440000000001</v>
      </c>
      <c r="CF360">
        <v>2.1363500000000001E-2</v>
      </c>
      <c r="CG360">
        <v>-3.0017200000000001E-2</v>
      </c>
      <c r="CH360">
        <v>-0.25686599999999998</v>
      </c>
      <c r="CI360">
        <v>-0.3009735</v>
      </c>
      <c r="CJ360">
        <v>-0.38703340000000003</v>
      </c>
      <c r="CK360">
        <v>-0.38020749999999998</v>
      </c>
      <c r="CL360">
        <v>1.4354999999999999E-3</v>
      </c>
      <c r="CM360">
        <v>1.3242E-3</v>
      </c>
      <c r="CN360">
        <v>1.2290999999999999E-3</v>
      </c>
      <c r="CO360">
        <v>1.1938000000000001E-3</v>
      </c>
      <c r="CP360">
        <v>1.6873999999999999E-3</v>
      </c>
      <c r="CQ360">
        <v>2.7471000000000001E-3</v>
      </c>
      <c r="CR360">
        <v>2.7442E-3</v>
      </c>
      <c r="CS360">
        <v>2.2756999999999999E-3</v>
      </c>
      <c r="CT360">
        <v>1.9938E-3</v>
      </c>
      <c r="CU360">
        <v>1.3584999999999999E-3</v>
      </c>
      <c r="CV360" s="25">
        <v>2.375E-4</v>
      </c>
      <c r="CW360" s="25">
        <v>9.6000000000000002E-5</v>
      </c>
      <c r="CX360" s="25">
        <v>1.9990000000000001E-4</v>
      </c>
      <c r="CY360">
        <v>5.1699999999999999E-4</v>
      </c>
      <c r="CZ360">
        <v>1.2976999999999999E-3</v>
      </c>
      <c r="DA360">
        <v>2.2548999999999998E-3</v>
      </c>
      <c r="DB360">
        <v>2.598E-3</v>
      </c>
      <c r="DC360">
        <v>2.6928999999999998E-3</v>
      </c>
      <c r="DD360">
        <v>3.1886000000000002E-3</v>
      </c>
      <c r="DE360">
        <v>3.1993999999999998E-3</v>
      </c>
      <c r="DF360">
        <v>2.9187000000000002E-3</v>
      </c>
      <c r="DG360">
        <v>2.3854000000000002E-3</v>
      </c>
      <c r="DH360">
        <v>1.9919999999999998E-3</v>
      </c>
      <c r="DI360">
        <v>1.4197000000000001E-3</v>
      </c>
    </row>
    <row r="361" spans="1:113" x14ac:dyDescent="0.25">
      <c r="A361" t="str">
        <f t="shared" si="5"/>
        <v>All_4. Retail stores_All_All_All_20 to 199.99 kW_44057</v>
      </c>
      <c r="B361" t="s">
        <v>155</v>
      </c>
      <c r="C361" t="s">
        <v>243</v>
      </c>
      <c r="D361" t="s">
        <v>2</v>
      </c>
      <c r="E361" t="s">
        <v>40</v>
      </c>
      <c r="F361" t="s">
        <v>2</v>
      </c>
      <c r="G361" t="s">
        <v>2</v>
      </c>
      <c r="H361" t="s">
        <v>2</v>
      </c>
      <c r="I361" t="s">
        <v>239</v>
      </c>
      <c r="J361" s="11">
        <v>44057</v>
      </c>
      <c r="K361">
        <v>15</v>
      </c>
      <c r="L361">
        <v>18</v>
      </c>
      <c r="M361">
        <v>2061</v>
      </c>
      <c r="N361">
        <v>0</v>
      </c>
      <c r="O361">
        <v>0</v>
      </c>
      <c r="P361">
        <v>0</v>
      </c>
      <c r="Q361">
        <v>0</v>
      </c>
      <c r="R361">
        <v>17.9648</v>
      </c>
      <c r="S361">
        <v>17.60313</v>
      </c>
      <c r="T361">
        <v>17.234839999999998</v>
      </c>
      <c r="U361">
        <v>17.293420000000001</v>
      </c>
      <c r="V361">
        <v>17.943390000000001</v>
      </c>
      <c r="W361">
        <v>19.234030000000001</v>
      </c>
      <c r="X361">
        <v>20.34975</v>
      </c>
      <c r="Y361">
        <v>22.772680000000001</v>
      </c>
      <c r="Z361">
        <v>25.980460000000001</v>
      </c>
      <c r="AA361">
        <v>28.78481</v>
      </c>
      <c r="AB361">
        <v>31.211819999999999</v>
      </c>
      <c r="AC361">
        <v>32.983609999999999</v>
      </c>
      <c r="AD361">
        <v>34.22146</v>
      </c>
      <c r="AE361">
        <v>35.383620000000001</v>
      </c>
      <c r="AF361">
        <v>35.936340000000001</v>
      </c>
      <c r="AG361">
        <v>36.25817</v>
      </c>
      <c r="AH361">
        <v>36.004620000000003</v>
      </c>
      <c r="AI361">
        <v>34.62556</v>
      </c>
      <c r="AJ361">
        <v>32.244120000000002</v>
      </c>
      <c r="AK361">
        <v>29.558119999999999</v>
      </c>
      <c r="AL361">
        <v>28.225069999999999</v>
      </c>
      <c r="AM361">
        <v>25.371300000000002</v>
      </c>
      <c r="AN361">
        <v>22.546880000000002</v>
      </c>
      <c r="AO361">
        <v>20.640409999999999</v>
      </c>
      <c r="AP361">
        <v>80.99091</v>
      </c>
      <c r="AQ361">
        <v>77.394159999999999</v>
      </c>
      <c r="AR361">
        <v>76.472650000000002</v>
      </c>
      <c r="AS361">
        <v>75.752520000000004</v>
      </c>
      <c r="AT361">
        <v>74.849779999999996</v>
      </c>
      <c r="AU361">
        <v>74.188490000000002</v>
      </c>
      <c r="AV361">
        <v>73.47672</v>
      </c>
      <c r="AW361">
        <v>74.259439999999998</v>
      </c>
      <c r="AX361">
        <v>77.536730000000006</v>
      </c>
      <c r="AY361">
        <v>81.478620000000006</v>
      </c>
      <c r="AZ361">
        <v>85.479950000000002</v>
      </c>
      <c r="BA361">
        <v>89.563770000000005</v>
      </c>
      <c r="BB361">
        <v>93.485249999999994</v>
      </c>
      <c r="BC361">
        <v>96.986369999999994</v>
      </c>
      <c r="BD361">
        <v>99.060130000000001</v>
      </c>
      <c r="BE361">
        <v>100.8862</v>
      </c>
      <c r="BF361">
        <v>101.70829999999999</v>
      </c>
      <c r="BG361">
        <v>101.3656</v>
      </c>
      <c r="BH361">
        <v>100.54300000000001</v>
      </c>
      <c r="BI361">
        <v>98.277749999999997</v>
      </c>
      <c r="BJ361">
        <v>94.792490000000001</v>
      </c>
      <c r="BK361">
        <v>91.352540000000005</v>
      </c>
      <c r="BL361">
        <v>88.493390000000005</v>
      </c>
      <c r="BM361">
        <v>86.264290000000003</v>
      </c>
      <c r="BN361">
        <v>-0.4205391</v>
      </c>
      <c r="BO361">
        <v>-0.26828239999999998</v>
      </c>
      <c r="BP361">
        <v>-0.27254810000000002</v>
      </c>
      <c r="BQ361">
        <v>-0.29010999999999998</v>
      </c>
      <c r="BR361">
        <v>-0.23111719999999999</v>
      </c>
      <c r="BS361">
        <v>-0.1189122</v>
      </c>
      <c r="BT361">
        <v>-0.1045759</v>
      </c>
      <c r="BU361">
        <v>-0.14654429999999999</v>
      </c>
      <c r="BV361">
        <v>-0.1525849</v>
      </c>
      <c r="BW361">
        <v>-0.2159025</v>
      </c>
      <c r="BX361">
        <v>-5.4660399999999998E-2</v>
      </c>
      <c r="BY361">
        <v>-1.39186E-2</v>
      </c>
      <c r="BZ361">
        <v>0.15935489999999999</v>
      </c>
      <c r="CA361">
        <v>0.27736559999999999</v>
      </c>
      <c r="CB361">
        <v>0.6717379</v>
      </c>
      <c r="CC361">
        <v>0.80184670000000002</v>
      </c>
      <c r="CD361">
        <v>0.78789310000000001</v>
      </c>
      <c r="CE361">
        <v>0.5749881</v>
      </c>
      <c r="CF361">
        <v>7.9260899999999995E-2</v>
      </c>
      <c r="CG361">
        <v>5.6099000000000001E-3</v>
      </c>
      <c r="CH361">
        <v>-0.2974559</v>
      </c>
      <c r="CI361">
        <v>-0.29895090000000002</v>
      </c>
      <c r="CJ361">
        <v>-0.36845670000000003</v>
      </c>
      <c r="CK361">
        <v>-0.35725410000000002</v>
      </c>
      <c r="CL361">
        <v>1.6312E-3</v>
      </c>
      <c r="CM361">
        <v>1.5807E-3</v>
      </c>
      <c r="CN361">
        <v>1.4702999999999999E-3</v>
      </c>
      <c r="CO361">
        <v>1.5578E-3</v>
      </c>
      <c r="CP361">
        <v>2.4248E-3</v>
      </c>
      <c r="CQ361">
        <v>3.5971000000000002E-3</v>
      </c>
      <c r="CR361">
        <v>4.3206E-3</v>
      </c>
      <c r="CS361">
        <v>3.5598000000000001E-3</v>
      </c>
      <c r="CT361">
        <v>2.9556000000000001E-3</v>
      </c>
      <c r="CU361" s="25">
        <v>1.5129E-3</v>
      </c>
      <c r="CV361" s="25">
        <v>2.8410000000000002E-4</v>
      </c>
      <c r="CW361" s="25">
        <v>1.228E-4</v>
      </c>
      <c r="CX361" s="25">
        <v>2.5349999999999998E-4</v>
      </c>
      <c r="CY361">
        <v>6.7120000000000005E-4</v>
      </c>
      <c r="CZ361">
        <v>2.0359000000000002E-3</v>
      </c>
      <c r="DA361">
        <v>3.0793999999999999E-3</v>
      </c>
      <c r="DB361">
        <v>3.8341999999999998E-3</v>
      </c>
      <c r="DC361">
        <v>4.7564E-3</v>
      </c>
      <c r="DD361">
        <v>5.1434999999999996E-3</v>
      </c>
      <c r="DE361">
        <v>5.4894000000000002E-3</v>
      </c>
      <c r="DF361">
        <v>5.2420000000000001E-3</v>
      </c>
      <c r="DG361">
        <v>4.0818E-3</v>
      </c>
      <c r="DH361">
        <v>3.7220999999999999E-3</v>
      </c>
      <c r="DI361">
        <v>2.9767000000000001E-3</v>
      </c>
    </row>
    <row r="362" spans="1:113" x14ac:dyDescent="0.25">
      <c r="A362" t="str">
        <f t="shared" si="5"/>
        <v>All_4. Retail stores_All_All_All_20 to 199.99 kW_44060</v>
      </c>
      <c r="B362" t="s">
        <v>155</v>
      </c>
      <c r="C362" t="s">
        <v>243</v>
      </c>
      <c r="D362" t="s">
        <v>2</v>
      </c>
      <c r="E362" t="s">
        <v>40</v>
      </c>
      <c r="F362" t="s">
        <v>2</v>
      </c>
      <c r="G362" t="s">
        <v>2</v>
      </c>
      <c r="H362" t="s">
        <v>2</v>
      </c>
      <c r="I362" t="s">
        <v>239</v>
      </c>
      <c r="J362" s="11">
        <v>44060</v>
      </c>
      <c r="K362">
        <v>15</v>
      </c>
      <c r="L362">
        <v>18</v>
      </c>
      <c r="M362">
        <v>2061</v>
      </c>
      <c r="N362">
        <v>0</v>
      </c>
      <c r="O362">
        <v>0</v>
      </c>
      <c r="P362">
        <v>0</v>
      </c>
      <c r="Q362">
        <v>0</v>
      </c>
      <c r="R362">
        <v>19.445260000000001</v>
      </c>
      <c r="S362">
        <v>19.019659999999998</v>
      </c>
      <c r="T362">
        <v>18.6371</v>
      </c>
      <c r="U362">
        <v>18.759049999999998</v>
      </c>
      <c r="V362">
        <v>19.544509999999999</v>
      </c>
      <c r="W362">
        <v>20.792850000000001</v>
      </c>
      <c r="X362">
        <v>22.17409</v>
      </c>
      <c r="Y362">
        <v>24.6374</v>
      </c>
      <c r="Z362">
        <v>27.489460000000001</v>
      </c>
      <c r="AA362">
        <v>30.316559999999999</v>
      </c>
      <c r="AB362">
        <v>32.7029</v>
      </c>
      <c r="AC362">
        <v>34.187309999999997</v>
      </c>
      <c r="AD362">
        <v>35.036700000000003</v>
      </c>
      <c r="AE362">
        <v>35.566240000000001</v>
      </c>
      <c r="AF362">
        <v>35.978679999999997</v>
      </c>
      <c r="AG362">
        <v>36.10331</v>
      </c>
      <c r="AH362">
        <v>35.515500000000003</v>
      </c>
      <c r="AI362">
        <v>33.850499999999997</v>
      </c>
      <c r="AJ362">
        <v>31.44153</v>
      </c>
      <c r="AK362">
        <v>29.529319999999998</v>
      </c>
      <c r="AL362">
        <v>28.137630000000001</v>
      </c>
      <c r="AM362">
        <v>25.209440000000001</v>
      </c>
      <c r="AN362">
        <v>22.26942</v>
      </c>
      <c r="AO362">
        <v>20.560849999999999</v>
      </c>
      <c r="AP362">
        <v>83.632930000000002</v>
      </c>
      <c r="AQ362">
        <v>82.442989999999995</v>
      </c>
      <c r="AR362">
        <v>80.77664</v>
      </c>
      <c r="AS362">
        <v>79.332340000000002</v>
      </c>
      <c r="AT362">
        <v>77.897409999999994</v>
      </c>
      <c r="AU362">
        <v>77.309269999999998</v>
      </c>
      <c r="AV362">
        <v>76.700789999999998</v>
      </c>
      <c r="AW362">
        <v>76.937449999999998</v>
      </c>
      <c r="AX362">
        <v>79.767880000000005</v>
      </c>
      <c r="AY362">
        <v>83.421350000000004</v>
      </c>
      <c r="AZ362">
        <v>88.13185</v>
      </c>
      <c r="BA362">
        <v>91.106560000000002</v>
      </c>
      <c r="BB362">
        <v>94.069969999999998</v>
      </c>
      <c r="BC362">
        <v>95.577550000000002</v>
      </c>
      <c r="BD362">
        <v>96.91968</v>
      </c>
      <c r="BE362">
        <v>98.269679999999994</v>
      </c>
      <c r="BF362">
        <v>98.390720000000002</v>
      </c>
      <c r="BG362">
        <v>96.973230000000001</v>
      </c>
      <c r="BH362">
        <v>95.550049999999999</v>
      </c>
      <c r="BI362">
        <v>93.389359999999996</v>
      </c>
      <c r="BJ362">
        <v>90.215289999999996</v>
      </c>
      <c r="BK362">
        <v>87.755009999999999</v>
      </c>
      <c r="BL362">
        <v>86.243110000000001</v>
      </c>
      <c r="BM362">
        <v>84.631330000000005</v>
      </c>
      <c r="BN362">
        <v>-0.48491139999999999</v>
      </c>
      <c r="BO362">
        <v>-0.2329137</v>
      </c>
      <c r="BP362">
        <v>-0.29518329999999998</v>
      </c>
      <c r="BQ362">
        <v>-0.30432559999999997</v>
      </c>
      <c r="BR362">
        <v>-0.25953219999999999</v>
      </c>
      <c r="BS362">
        <v>-0.13435569999999999</v>
      </c>
      <c r="BT362">
        <v>-7.2020299999999995E-2</v>
      </c>
      <c r="BU362">
        <v>-0.15193860000000001</v>
      </c>
      <c r="BV362">
        <v>-0.1746896</v>
      </c>
      <c r="BW362">
        <v>-0.21796599999999999</v>
      </c>
      <c r="BX362">
        <v>-0.11645519999999999</v>
      </c>
      <c r="BY362">
        <v>-4.1438700000000002E-2</v>
      </c>
      <c r="BZ362">
        <v>0.2063093</v>
      </c>
      <c r="CA362">
        <v>0.33267340000000001</v>
      </c>
      <c r="CB362">
        <v>0.59459200000000001</v>
      </c>
      <c r="CC362">
        <v>0.79311960000000004</v>
      </c>
      <c r="CD362">
        <v>0.68359919999999996</v>
      </c>
      <c r="CE362">
        <v>0.4635686</v>
      </c>
      <c r="CF362">
        <v>-2.16323E-2</v>
      </c>
      <c r="CG362">
        <v>-9.1608400000000006E-2</v>
      </c>
      <c r="CH362">
        <v>-0.60195299999999996</v>
      </c>
      <c r="CI362">
        <v>-0.45129720000000001</v>
      </c>
      <c r="CJ362">
        <v>-0.41813220000000001</v>
      </c>
      <c r="CK362">
        <v>-0.39247759999999998</v>
      </c>
      <c r="CL362">
        <v>2.6829000000000002E-3</v>
      </c>
      <c r="CM362">
        <v>2.5937999999999998E-3</v>
      </c>
      <c r="CN362">
        <v>2.4367E-3</v>
      </c>
      <c r="CO362">
        <v>2.5725000000000001E-3</v>
      </c>
      <c r="CP362">
        <v>3.6359000000000001E-3</v>
      </c>
      <c r="CQ362">
        <v>5.0813999999999998E-3</v>
      </c>
      <c r="CR362">
        <v>5.6962999999999996E-3</v>
      </c>
      <c r="CS362">
        <v>5.4171000000000002E-3</v>
      </c>
      <c r="CT362">
        <v>4.2094000000000003E-3</v>
      </c>
      <c r="CU362">
        <v>2.2672999999999999E-3</v>
      </c>
      <c r="CV362" s="25">
        <v>4.0519999999999998E-4</v>
      </c>
      <c r="CW362" s="25">
        <v>1.7440000000000001E-4</v>
      </c>
      <c r="CX362" s="25">
        <v>3.2810000000000001E-4</v>
      </c>
      <c r="CY362">
        <v>1.0388999999999999E-3</v>
      </c>
      <c r="CZ362">
        <v>2.7561E-3</v>
      </c>
      <c r="DA362">
        <v>4.3807999999999998E-3</v>
      </c>
      <c r="DB362">
        <v>5.4408E-3</v>
      </c>
      <c r="DC362">
        <v>6.3984999999999997E-3</v>
      </c>
      <c r="DD362">
        <v>7.0869000000000001E-3</v>
      </c>
      <c r="DE362">
        <v>6.9134000000000001E-3</v>
      </c>
      <c r="DF362">
        <v>5.8675999999999997E-3</v>
      </c>
      <c r="DG362">
        <v>4.0686000000000003E-3</v>
      </c>
      <c r="DH362">
        <v>3.6113999999999999E-3</v>
      </c>
      <c r="DI362">
        <v>2.7693000000000001E-3</v>
      </c>
    </row>
    <row r="363" spans="1:113" x14ac:dyDescent="0.25">
      <c r="A363" t="str">
        <f t="shared" ref="A363:A426" si="6">D363&amp;"_"&amp;E363&amp;"_"&amp;F363&amp;"_"&amp;G363&amp;"_"&amp;H363&amp;"_"&amp;I363&amp;"_"&amp;J363</f>
        <v>All_4. Retail stores_All_All_All_20 to 199.99 kW_44061</v>
      </c>
      <c r="B363" t="s">
        <v>155</v>
      </c>
      <c r="C363" t="s">
        <v>243</v>
      </c>
      <c r="D363" t="s">
        <v>2</v>
      </c>
      <c r="E363" t="s">
        <v>40</v>
      </c>
      <c r="F363" t="s">
        <v>2</v>
      </c>
      <c r="G363" t="s">
        <v>2</v>
      </c>
      <c r="H363" t="s">
        <v>2</v>
      </c>
      <c r="I363" t="s">
        <v>239</v>
      </c>
      <c r="J363" s="11">
        <v>44061</v>
      </c>
      <c r="K363">
        <v>15</v>
      </c>
      <c r="L363">
        <v>18</v>
      </c>
      <c r="M363">
        <v>2061</v>
      </c>
      <c r="N363">
        <v>0</v>
      </c>
      <c r="O363">
        <v>0</v>
      </c>
      <c r="P363">
        <v>0</v>
      </c>
      <c r="Q363">
        <v>0</v>
      </c>
      <c r="R363">
        <v>19.507930000000002</v>
      </c>
      <c r="S363">
        <v>19.07527</v>
      </c>
      <c r="T363">
        <v>18.70964</v>
      </c>
      <c r="U363">
        <v>18.819949999999999</v>
      </c>
      <c r="V363">
        <v>19.487649999999999</v>
      </c>
      <c r="W363">
        <v>20.856480000000001</v>
      </c>
      <c r="X363">
        <v>22.347809999999999</v>
      </c>
      <c r="Y363">
        <v>24.73921</v>
      </c>
      <c r="Z363">
        <v>27.75196</v>
      </c>
      <c r="AA363">
        <v>30.848659999999999</v>
      </c>
      <c r="AB363">
        <v>33.004800000000003</v>
      </c>
      <c r="AC363">
        <v>34.317889999999998</v>
      </c>
      <c r="AD363">
        <v>35.165750000000003</v>
      </c>
      <c r="AE363">
        <v>36.289540000000002</v>
      </c>
      <c r="AF363">
        <v>36.777529999999999</v>
      </c>
      <c r="AG363">
        <v>36.977710000000002</v>
      </c>
      <c r="AH363">
        <v>36.438569999999999</v>
      </c>
      <c r="AI363">
        <v>34.770569999999999</v>
      </c>
      <c r="AJ363">
        <v>32.155459999999998</v>
      </c>
      <c r="AK363">
        <v>30.077999999999999</v>
      </c>
      <c r="AL363">
        <v>28.622900000000001</v>
      </c>
      <c r="AM363">
        <v>25.534939999999999</v>
      </c>
      <c r="AN363">
        <v>22.464169999999999</v>
      </c>
      <c r="AO363">
        <v>20.719740000000002</v>
      </c>
      <c r="AP363">
        <v>83.338059999999999</v>
      </c>
      <c r="AQ363">
        <v>80.993769999999998</v>
      </c>
      <c r="AR363">
        <v>79.530940000000001</v>
      </c>
      <c r="AS363">
        <v>78.658630000000002</v>
      </c>
      <c r="AT363">
        <v>77.835999999999999</v>
      </c>
      <c r="AU363">
        <v>76.721019999999996</v>
      </c>
      <c r="AV363">
        <v>75.653869999999998</v>
      </c>
      <c r="AW363">
        <v>75.474999999999994</v>
      </c>
      <c r="AX363">
        <v>78.505240000000001</v>
      </c>
      <c r="AY363">
        <v>82.927139999999994</v>
      </c>
      <c r="AZ363">
        <v>86.857910000000004</v>
      </c>
      <c r="BA363">
        <v>90.660899999999998</v>
      </c>
      <c r="BB363">
        <v>93.715760000000003</v>
      </c>
      <c r="BC363">
        <v>96.318299999999994</v>
      </c>
      <c r="BD363">
        <v>98.377459999999999</v>
      </c>
      <c r="BE363">
        <v>99.837999999999994</v>
      </c>
      <c r="BF363">
        <v>100.6367</v>
      </c>
      <c r="BG363">
        <v>99.907070000000004</v>
      </c>
      <c r="BH363">
        <v>98.167439999999999</v>
      </c>
      <c r="BI363">
        <v>95.487380000000002</v>
      </c>
      <c r="BJ363">
        <v>91.770139999999998</v>
      </c>
      <c r="BK363">
        <v>89.866</v>
      </c>
      <c r="BL363">
        <v>87.882040000000003</v>
      </c>
      <c r="BM363">
        <v>85.462090000000003</v>
      </c>
      <c r="BN363">
        <v>-0.44899739999999999</v>
      </c>
      <c r="BO363">
        <v>-0.2322911</v>
      </c>
      <c r="BP363">
        <v>-0.27268819999999999</v>
      </c>
      <c r="BQ363">
        <v>-0.27195170000000002</v>
      </c>
      <c r="BR363">
        <v>-0.1983181</v>
      </c>
      <c r="BS363">
        <v>-5.4886699999999997E-2</v>
      </c>
      <c r="BT363">
        <v>-7.4782399999999999E-2</v>
      </c>
      <c r="BU363">
        <v>-0.1496326</v>
      </c>
      <c r="BV363">
        <v>-0.1710554</v>
      </c>
      <c r="BW363">
        <v>-0.27796100000000001</v>
      </c>
      <c r="BX363">
        <v>-8.1248200000000007E-2</v>
      </c>
      <c r="BY363">
        <v>-1.1799199999999999E-2</v>
      </c>
      <c r="BZ363">
        <v>0.16905229999999999</v>
      </c>
      <c r="CA363">
        <v>0.28160230000000003</v>
      </c>
      <c r="CB363">
        <v>0.67596279999999997</v>
      </c>
      <c r="CC363">
        <v>0.78939930000000003</v>
      </c>
      <c r="CD363">
        <v>0.77500740000000001</v>
      </c>
      <c r="CE363">
        <v>0.55287140000000001</v>
      </c>
      <c r="CF363">
        <v>6.5836500000000006E-2</v>
      </c>
      <c r="CG363">
        <v>-4.7216999999999997E-3</v>
      </c>
      <c r="CH363">
        <v>-0.28259200000000001</v>
      </c>
      <c r="CI363">
        <v>-0.2991743</v>
      </c>
      <c r="CJ363">
        <v>-0.36881140000000001</v>
      </c>
      <c r="CK363">
        <v>-0.35832449999999999</v>
      </c>
      <c r="CL363">
        <v>2.5933000000000002E-3</v>
      </c>
      <c r="CM363">
        <v>2.3449E-3</v>
      </c>
      <c r="CN363">
        <v>2.1795999999999999E-3</v>
      </c>
      <c r="CO363">
        <v>2.3592000000000001E-3</v>
      </c>
      <c r="CP363">
        <v>3.3587000000000001E-3</v>
      </c>
      <c r="CQ363">
        <v>4.9830999999999999E-3</v>
      </c>
      <c r="CR363">
        <v>5.5334E-3</v>
      </c>
      <c r="CS363">
        <v>5.1478000000000001E-3</v>
      </c>
      <c r="CT363">
        <v>3.8820999999999999E-3</v>
      </c>
      <c r="CU363">
        <v>1.9916000000000001E-3</v>
      </c>
      <c r="CV363" s="25">
        <v>3.3399999999999999E-4</v>
      </c>
      <c r="CW363" s="25">
        <v>1.3310000000000001E-4</v>
      </c>
      <c r="CX363">
        <v>2.853E-4</v>
      </c>
      <c r="CY363">
        <v>8.2790000000000001E-4</v>
      </c>
      <c r="CZ363">
        <v>2.6034999999999999E-3</v>
      </c>
      <c r="DA363">
        <v>3.8847999999999999E-3</v>
      </c>
      <c r="DB363">
        <v>5.2394E-3</v>
      </c>
      <c r="DC363">
        <v>5.9246999999999998E-3</v>
      </c>
      <c r="DD363">
        <v>6.4308000000000004E-3</v>
      </c>
      <c r="DE363">
        <v>6.7986000000000001E-3</v>
      </c>
      <c r="DF363">
        <v>5.7834999999999996E-3</v>
      </c>
      <c r="DG363">
        <v>4.7352000000000002E-3</v>
      </c>
      <c r="DH363">
        <v>4.0930000000000003E-3</v>
      </c>
      <c r="DI363">
        <v>3.1524000000000001E-3</v>
      </c>
    </row>
    <row r="364" spans="1:113" x14ac:dyDescent="0.25">
      <c r="A364" t="str">
        <f t="shared" si="6"/>
        <v>All_4. Retail stores_All_All_All_20 to 199.99 kW_44062</v>
      </c>
      <c r="B364" t="s">
        <v>155</v>
      </c>
      <c r="C364" t="s">
        <v>243</v>
      </c>
      <c r="D364" t="s">
        <v>2</v>
      </c>
      <c r="E364" t="s">
        <v>40</v>
      </c>
      <c r="F364" t="s">
        <v>2</v>
      </c>
      <c r="G364" t="s">
        <v>2</v>
      </c>
      <c r="H364" t="s">
        <v>2</v>
      </c>
      <c r="I364" t="s">
        <v>239</v>
      </c>
      <c r="J364" s="11">
        <v>44062</v>
      </c>
      <c r="K364">
        <v>15</v>
      </c>
      <c r="L364">
        <v>18</v>
      </c>
      <c r="M364">
        <v>2061</v>
      </c>
      <c r="N364">
        <v>0</v>
      </c>
      <c r="O364">
        <v>0</v>
      </c>
      <c r="P364">
        <v>0</v>
      </c>
      <c r="Q364">
        <v>0</v>
      </c>
      <c r="R364">
        <v>19.720109999999998</v>
      </c>
      <c r="S364">
        <v>19.308499999999999</v>
      </c>
      <c r="T364">
        <v>18.92773</v>
      </c>
      <c r="U364">
        <v>19.013269999999999</v>
      </c>
      <c r="V364">
        <v>19.727730000000001</v>
      </c>
      <c r="W364">
        <v>20.96576</v>
      </c>
      <c r="X364">
        <v>22.39311</v>
      </c>
      <c r="Y364">
        <v>24.52664</v>
      </c>
      <c r="Z364">
        <v>27.162849999999999</v>
      </c>
      <c r="AA364">
        <v>29.6312</v>
      </c>
      <c r="AB364">
        <v>31.3629</v>
      </c>
      <c r="AC364">
        <v>32.739609999999999</v>
      </c>
      <c r="AD364">
        <v>33.635210000000001</v>
      </c>
      <c r="AE364">
        <v>34.536589999999997</v>
      </c>
      <c r="AF364">
        <v>34.659080000000003</v>
      </c>
      <c r="AG364">
        <v>34.606900000000003</v>
      </c>
      <c r="AH364">
        <v>33.862650000000002</v>
      </c>
      <c r="AI364">
        <v>31.84205</v>
      </c>
      <c r="AJ364">
        <v>29.16788</v>
      </c>
      <c r="AK364">
        <v>27.4757</v>
      </c>
      <c r="AL364">
        <v>26.071490000000001</v>
      </c>
      <c r="AM364">
        <v>23.205580000000001</v>
      </c>
      <c r="AN364">
        <v>20.484349999999999</v>
      </c>
      <c r="AO364">
        <v>18.922370000000001</v>
      </c>
      <c r="AP364">
        <v>81.173460000000006</v>
      </c>
      <c r="AQ364">
        <v>82.633499999999998</v>
      </c>
      <c r="AR364">
        <v>81.676150000000007</v>
      </c>
      <c r="AS364">
        <v>80.110370000000003</v>
      </c>
      <c r="AT364">
        <v>78.60763</v>
      </c>
      <c r="AU364">
        <v>77.893270000000001</v>
      </c>
      <c r="AV364">
        <v>76.724050000000005</v>
      </c>
      <c r="AW364">
        <v>76.607619999999997</v>
      </c>
      <c r="AX364">
        <v>78.601830000000007</v>
      </c>
      <c r="AY364">
        <v>82.359939999999995</v>
      </c>
      <c r="AZ364">
        <v>86.463840000000005</v>
      </c>
      <c r="BA364">
        <v>90.519670000000005</v>
      </c>
      <c r="BB364">
        <v>93.485240000000005</v>
      </c>
      <c r="BC364">
        <v>95.275620000000004</v>
      </c>
      <c r="BD364">
        <v>96.838130000000007</v>
      </c>
      <c r="BE364">
        <v>97.264039999999994</v>
      </c>
      <c r="BF364">
        <v>97.254059999999996</v>
      </c>
      <c r="BG364">
        <v>95.931370000000001</v>
      </c>
      <c r="BH364">
        <v>93.838250000000002</v>
      </c>
      <c r="BI364">
        <v>90.321929999999995</v>
      </c>
      <c r="BJ364">
        <v>86.843389999999999</v>
      </c>
      <c r="BK364">
        <v>84.247429999999994</v>
      </c>
      <c r="BL364">
        <v>82.288030000000006</v>
      </c>
      <c r="BM364">
        <v>80.293360000000007</v>
      </c>
      <c r="BN364">
        <v>-0.42585990000000001</v>
      </c>
      <c r="BO364">
        <v>-0.2102773</v>
      </c>
      <c r="BP364">
        <v>-0.2718314</v>
      </c>
      <c r="BQ364">
        <v>-0.25791500000000001</v>
      </c>
      <c r="BR364">
        <v>-0.18174570000000001</v>
      </c>
      <c r="BS364">
        <v>-2.3703999999999999E-3</v>
      </c>
      <c r="BT364">
        <v>-5.0029299999999999E-2</v>
      </c>
      <c r="BU364">
        <v>-0.15356939999999999</v>
      </c>
      <c r="BV364">
        <v>-0.17692869999999999</v>
      </c>
      <c r="BW364">
        <v>-0.25404320000000002</v>
      </c>
      <c r="BX364">
        <v>-6.8579600000000004E-2</v>
      </c>
      <c r="BY364">
        <v>-1.17713E-2</v>
      </c>
      <c r="BZ364" s="25">
        <v>0.16582</v>
      </c>
      <c r="CA364">
        <v>0.24902009999999999</v>
      </c>
      <c r="CB364">
        <v>0.60487299999999999</v>
      </c>
      <c r="CC364">
        <v>0.65753119999999998</v>
      </c>
      <c r="CD364">
        <v>0.60879629999999996</v>
      </c>
      <c r="CE364">
        <v>0.41327730000000001</v>
      </c>
      <c r="CF364">
        <v>1.9770099999999999E-2</v>
      </c>
      <c r="CG364">
        <v>-3.72433E-2</v>
      </c>
      <c r="CH364">
        <v>-0.2490493</v>
      </c>
      <c r="CI364">
        <v>-0.30206620000000001</v>
      </c>
      <c r="CJ364">
        <v>-0.3886655</v>
      </c>
      <c r="CK364">
        <v>-0.38121080000000002</v>
      </c>
      <c r="CL364">
        <v>2.3254E-3</v>
      </c>
      <c r="CM364">
        <v>2.5999999999999999E-3</v>
      </c>
      <c r="CN364">
        <v>2.7499999999999998E-3</v>
      </c>
      <c r="CO364">
        <v>3.2136999999999999E-3</v>
      </c>
      <c r="CP364">
        <v>4.6604999999999997E-3</v>
      </c>
      <c r="CQ364">
        <v>6.5158999999999998E-3</v>
      </c>
      <c r="CR364">
        <v>9.0671999999999992E-3</v>
      </c>
      <c r="CS364">
        <v>7.4304999999999996E-3</v>
      </c>
      <c r="CT364">
        <v>4.3314E-3</v>
      </c>
      <c r="CU364">
        <v>1.8450000000000001E-3</v>
      </c>
      <c r="CV364" s="25">
        <v>2.9169999999999999E-4</v>
      </c>
      <c r="CW364" s="25">
        <v>1.166E-4</v>
      </c>
      <c r="CX364">
        <v>2.4729999999999999E-4</v>
      </c>
      <c r="CY364">
        <v>7.1549999999999999E-4</v>
      </c>
      <c r="CZ364">
        <v>1.9710999999999999E-3</v>
      </c>
      <c r="DA364">
        <v>3.0070000000000001E-3</v>
      </c>
      <c r="DB364">
        <v>3.4093000000000001E-3</v>
      </c>
      <c r="DC364">
        <v>4.2835E-3</v>
      </c>
      <c r="DD364">
        <v>4.7006000000000001E-3</v>
      </c>
      <c r="DE364">
        <v>4.8025000000000003E-3</v>
      </c>
      <c r="DF364">
        <v>4.0838000000000003E-3</v>
      </c>
      <c r="DG364">
        <v>2.9260000000000002E-3</v>
      </c>
      <c r="DH364">
        <v>2.6454999999999998E-3</v>
      </c>
      <c r="DI364">
        <v>1.8081E-3</v>
      </c>
    </row>
    <row r="365" spans="1:113" x14ac:dyDescent="0.25">
      <c r="A365" t="str">
        <f t="shared" si="6"/>
        <v>All_4. Retail stores_All_All_All_20 to 199.99 kW_44080</v>
      </c>
      <c r="B365" t="s">
        <v>155</v>
      </c>
      <c r="C365" t="s">
        <v>243</v>
      </c>
      <c r="D365" t="s">
        <v>2</v>
      </c>
      <c r="E365" t="s">
        <v>40</v>
      </c>
      <c r="F365" t="s">
        <v>2</v>
      </c>
      <c r="G365" t="s">
        <v>2</v>
      </c>
      <c r="H365" t="s">
        <v>2</v>
      </c>
      <c r="I365" t="s">
        <v>239</v>
      </c>
      <c r="J365" s="11">
        <v>44080</v>
      </c>
      <c r="K365">
        <v>15</v>
      </c>
      <c r="L365">
        <v>18</v>
      </c>
      <c r="M365">
        <v>2061</v>
      </c>
      <c r="N365">
        <v>0</v>
      </c>
      <c r="O365">
        <v>0</v>
      </c>
      <c r="P365">
        <v>0</v>
      </c>
      <c r="Q365">
        <v>0</v>
      </c>
      <c r="R365">
        <v>18.286840000000002</v>
      </c>
      <c r="S365">
        <v>17.786960000000001</v>
      </c>
      <c r="T365">
        <v>17.33578</v>
      </c>
      <c r="U365">
        <v>17.182539999999999</v>
      </c>
      <c r="V365">
        <v>17.382210000000001</v>
      </c>
      <c r="W365">
        <v>18.085509999999999</v>
      </c>
      <c r="X365">
        <v>18.950299999999999</v>
      </c>
      <c r="Y365">
        <v>19.304659999999998</v>
      </c>
      <c r="Z365">
        <v>21.298719999999999</v>
      </c>
      <c r="AA365">
        <v>23.89667</v>
      </c>
      <c r="AB365">
        <v>26.509070000000001</v>
      </c>
      <c r="AC365">
        <v>28.832080000000001</v>
      </c>
      <c r="AD365">
        <v>30.413450000000001</v>
      </c>
      <c r="AE365">
        <v>31.480370000000001</v>
      </c>
      <c r="AF365">
        <v>32.15222</v>
      </c>
      <c r="AG365">
        <v>32.525930000000002</v>
      </c>
      <c r="AH365">
        <v>32.394080000000002</v>
      </c>
      <c r="AI365">
        <v>31.464189999999999</v>
      </c>
      <c r="AJ365">
        <v>29.719919999999998</v>
      </c>
      <c r="AK365">
        <v>28.60521</v>
      </c>
      <c r="AL365">
        <v>26.621220000000001</v>
      </c>
      <c r="AM365">
        <v>24.10933</v>
      </c>
      <c r="AN365">
        <v>21.350940000000001</v>
      </c>
      <c r="AO365">
        <v>19.64442</v>
      </c>
      <c r="AP365">
        <v>81.679109999999994</v>
      </c>
      <c r="AQ365">
        <v>78.802009999999996</v>
      </c>
      <c r="AR365">
        <v>77.407480000000007</v>
      </c>
      <c r="AS365">
        <v>76.310980000000001</v>
      </c>
      <c r="AT365">
        <v>75.170460000000006</v>
      </c>
      <c r="AU365">
        <v>73.998059999999995</v>
      </c>
      <c r="AV365">
        <v>73.019469999999998</v>
      </c>
      <c r="AW365">
        <v>72.500559999999993</v>
      </c>
      <c r="AX365">
        <v>74.977609999999999</v>
      </c>
      <c r="AY365">
        <v>81.48357</v>
      </c>
      <c r="AZ365">
        <v>85.249160000000003</v>
      </c>
      <c r="BA365">
        <v>90.458110000000005</v>
      </c>
      <c r="BB365">
        <v>95.041160000000005</v>
      </c>
      <c r="BC365">
        <v>98.624300000000005</v>
      </c>
      <c r="BD365">
        <v>101.10639999999999</v>
      </c>
      <c r="BE365">
        <v>103.04349999999999</v>
      </c>
      <c r="BF365">
        <v>104.12949999999999</v>
      </c>
      <c r="BG365">
        <v>103.5488</v>
      </c>
      <c r="BH365">
        <v>101.495</v>
      </c>
      <c r="BI365">
        <v>98.170580000000001</v>
      </c>
      <c r="BJ365">
        <v>93.240309999999994</v>
      </c>
      <c r="BK365">
        <v>89.937399999999997</v>
      </c>
      <c r="BL365">
        <v>86.893609999999995</v>
      </c>
      <c r="BM365">
        <v>84.223849999999999</v>
      </c>
      <c r="BN365">
        <v>-0.53116370000000002</v>
      </c>
      <c r="BO365">
        <v>-0.42826629999999999</v>
      </c>
      <c r="BP365">
        <v>-0.3976539</v>
      </c>
      <c r="BQ365">
        <v>-0.31347259999999999</v>
      </c>
      <c r="BR365">
        <v>-0.1207656</v>
      </c>
      <c r="BS365">
        <v>0.13367190000000001</v>
      </c>
      <c r="BT365">
        <v>0.40002749999999998</v>
      </c>
      <c r="BU365">
        <v>0.70141469999999995</v>
      </c>
      <c r="BV365">
        <v>0.87263800000000002</v>
      </c>
      <c r="BW365">
        <v>0.59125499999999998</v>
      </c>
      <c r="BX365">
        <v>0.56843200000000005</v>
      </c>
      <c r="BY365">
        <v>-0.1168435</v>
      </c>
      <c r="BZ365">
        <v>-0.1176405</v>
      </c>
      <c r="CA365">
        <v>0.225883</v>
      </c>
      <c r="CB365">
        <v>0.50243689999999996</v>
      </c>
      <c r="CC365">
        <v>0.75625359999999997</v>
      </c>
      <c r="CD365">
        <v>0.78852809999999995</v>
      </c>
      <c r="CE365">
        <v>0.45732889999999998</v>
      </c>
      <c r="CF365">
        <v>7.3834700000000003E-2</v>
      </c>
      <c r="CG365">
        <v>0.22369520000000001</v>
      </c>
      <c r="CH365">
        <v>-0.32120539999999997</v>
      </c>
      <c r="CI365">
        <v>-0.64014939999999998</v>
      </c>
      <c r="CJ365">
        <v>-0.6660507</v>
      </c>
      <c r="CK365">
        <v>-0.6790988</v>
      </c>
      <c r="CL365">
        <v>2.0117999999999998E-3</v>
      </c>
      <c r="CM365">
        <v>1.9478E-3</v>
      </c>
      <c r="CN365">
        <v>1.732E-3</v>
      </c>
      <c r="CO365">
        <v>1.9511999999999999E-3</v>
      </c>
      <c r="CP365">
        <v>3.2828000000000002E-3</v>
      </c>
      <c r="CQ365">
        <v>4.7838000000000004E-3</v>
      </c>
      <c r="CR365">
        <v>5.8580000000000004E-3</v>
      </c>
      <c r="CS365">
        <v>4.3378000000000002E-3</v>
      </c>
      <c r="CT365">
        <v>3.5707E-3</v>
      </c>
      <c r="CU365">
        <v>2.9393000000000002E-3</v>
      </c>
      <c r="CV365">
        <v>1.0426000000000001E-3</v>
      </c>
      <c r="CW365">
        <v>3.479E-4</v>
      </c>
      <c r="CX365">
        <v>7.7309999999999998E-4</v>
      </c>
      <c r="CY365">
        <v>1.5625999999999999E-3</v>
      </c>
      <c r="CZ365">
        <v>3.3565000000000001E-3</v>
      </c>
      <c r="DA365">
        <v>4.6454000000000001E-3</v>
      </c>
      <c r="DB365">
        <v>5.7165999999999996E-3</v>
      </c>
      <c r="DC365">
        <v>6.6347999999999997E-3</v>
      </c>
      <c r="DD365">
        <v>6.6696999999999998E-3</v>
      </c>
      <c r="DE365">
        <v>7.4232999999999999E-3</v>
      </c>
      <c r="DF365">
        <v>6.3585999999999998E-3</v>
      </c>
      <c r="DG365">
        <v>5.0936999999999996E-3</v>
      </c>
      <c r="DH365">
        <v>3.3782999999999999E-3</v>
      </c>
      <c r="DI365">
        <v>2.4859000000000001E-3</v>
      </c>
    </row>
    <row r="366" spans="1:113" x14ac:dyDescent="0.25">
      <c r="A366" t="str">
        <f t="shared" si="6"/>
        <v>All_4. Retail stores_All_All_All_20 to 199.99 kW_2958465</v>
      </c>
      <c r="B366" t="s">
        <v>169</v>
      </c>
      <c r="C366" t="s">
        <v>243</v>
      </c>
      <c r="D366" t="s">
        <v>2</v>
      </c>
      <c r="E366" t="s">
        <v>40</v>
      </c>
      <c r="F366" t="s">
        <v>2</v>
      </c>
      <c r="G366" t="s">
        <v>2</v>
      </c>
      <c r="H366" t="s">
        <v>2</v>
      </c>
      <c r="I366" t="s">
        <v>239</v>
      </c>
      <c r="J366" s="11">
        <v>2958465</v>
      </c>
      <c r="K366">
        <v>15</v>
      </c>
      <c r="L366">
        <v>18</v>
      </c>
      <c r="M366">
        <v>2060.0770000000002</v>
      </c>
      <c r="N366">
        <v>0</v>
      </c>
      <c r="O366">
        <v>0</v>
      </c>
      <c r="P366">
        <v>0</v>
      </c>
      <c r="Q366">
        <v>0</v>
      </c>
      <c r="R366">
        <v>18.12379</v>
      </c>
      <c r="S366">
        <v>17.660540000000001</v>
      </c>
      <c r="T366">
        <v>17.25611</v>
      </c>
      <c r="U366">
        <v>17.266770000000001</v>
      </c>
      <c r="V366">
        <v>17.846979999999999</v>
      </c>
      <c r="W366">
        <v>18.901589999999999</v>
      </c>
      <c r="X366">
        <v>19.875139999999998</v>
      </c>
      <c r="Y366">
        <v>22.20778</v>
      </c>
      <c r="Z366">
        <v>24.933129999999998</v>
      </c>
      <c r="AA366">
        <v>27.545290000000001</v>
      </c>
      <c r="AB366">
        <v>29.669509999999999</v>
      </c>
      <c r="AC366">
        <v>31.234780000000001</v>
      </c>
      <c r="AD366">
        <v>32.378270000000001</v>
      </c>
      <c r="AE366">
        <v>33.476660000000003</v>
      </c>
      <c r="AF366">
        <v>34.0411</v>
      </c>
      <c r="AG366">
        <v>34.344410000000003</v>
      </c>
      <c r="AH366">
        <v>34.016620000000003</v>
      </c>
      <c r="AI366">
        <v>32.388579999999997</v>
      </c>
      <c r="AJ366">
        <v>30.064620000000001</v>
      </c>
      <c r="AK366">
        <v>27.895659999999999</v>
      </c>
      <c r="AL366">
        <v>26.517440000000001</v>
      </c>
      <c r="AM366">
        <v>23.807459999999999</v>
      </c>
      <c r="AN366">
        <v>20.983910000000002</v>
      </c>
      <c r="AO366">
        <v>19.25507</v>
      </c>
      <c r="AP366">
        <v>78.111630000000005</v>
      </c>
      <c r="AQ366">
        <v>76.583240000000004</v>
      </c>
      <c r="AR366">
        <v>75.038020000000003</v>
      </c>
      <c r="AS366">
        <v>73.738129999999998</v>
      </c>
      <c r="AT366">
        <v>72.397490000000005</v>
      </c>
      <c r="AU366">
        <v>71.367260000000002</v>
      </c>
      <c r="AV366">
        <v>70.566460000000006</v>
      </c>
      <c r="AW366">
        <v>71.18168</v>
      </c>
      <c r="AX366">
        <v>74.218760000000003</v>
      </c>
      <c r="AY366">
        <v>78.247659999999996</v>
      </c>
      <c r="AZ366">
        <v>82.144199999999998</v>
      </c>
      <c r="BA366">
        <v>86.066800000000001</v>
      </c>
      <c r="BB366">
        <v>89.63776</v>
      </c>
      <c r="BC366">
        <v>92.435180000000003</v>
      </c>
      <c r="BD366">
        <v>94.65016</v>
      </c>
      <c r="BE366">
        <v>96.090739999999997</v>
      </c>
      <c r="BF366">
        <v>96.768730000000005</v>
      </c>
      <c r="BG366">
        <v>96.2166</v>
      </c>
      <c r="BH366">
        <v>94.779340000000005</v>
      </c>
      <c r="BI366">
        <v>92.203649999999996</v>
      </c>
      <c r="BJ366">
        <v>88.460480000000004</v>
      </c>
      <c r="BK366">
        <v>85.147729999999996</v>
      </c>
      <c r="BL366">
        <v>82.410510000000002</v>
      </c>
      <c r="BM366">
        <v>80.07235</v>
      </c>
      <c r="BN366">
        <v>-0.41658679999999998</v>
      </c>
      <c r="BO366">
        <v>-0.28571639999999998</v>
      </c>
      <c r="BP366">
        <v>-0.28347470000000002</v>
      </c>
      <c r="BQ366">
        <v>-0.30361359999999998</v>
      </c>
      <c r="BR366">
        <v>-0.2557413</v>
      </c>
      <c r="BS366">
        <v>-0.15836030000000001</v>
      </c>
      <c r="BT366">
        <v>-8.7612200000000001E-2</v>
      </c>
      <c r="BU366">
        <v>-8.1719899999999998E-2</v>
      </c>
      <c r="BV366">
        <v>-4.6547699999999997E-2</v>
      </c>
      <c r="BW366">
        <v>-9.17713E-2</v>
      </c>
      <c r="BX366">
        <v>1.5920900000000002E-2</v>
      </c>
      <c r="BY366">
        <v>-3.1125099999999999E-2</v>
      </c>
      <c r="BZ366">
        <v>0.1041952</v>
      </c>
      <c r="CA366">
        <v>0.19075839999999999</v>
      </c>
      <c r="CB366">
        <v>0.50681419999999999</v>
      </c>
      <c r="CC366">
        <v>0.62385630000000003</v>
      </c>
      <c r="CD366">
        <v>0.59076580000000001</v>
      </c>
      <c r="CE366">
        <v>0.41202100000000003</v>
      </c>
      <c r="CF366">
        <v>1.7198000000000001E-3</v>
      </c>
      <c r="CG366">
        <v>-3.9958800000000003E-2</v>
      </c>
      <c r="CH366">
        <v>-0.35228739999999997</v>
      </c>
      <c r="CI366">
        <v>-0.36757390000000001</v>
      </c>
      <c r="CJ366">
        <v>-0.41940100000000002</v>
      </c>
      <c r="CK366">
        <v>-0.40810069999999998</v>
      </c>
      <c r="CL366">
        <v>1.3640000000000001E-4</v>
      </c>
      <c r="CM366">
        <v>1.2909999999999999E-4</v>
      </c>
      <c r="CN366">
        <v>1.204E-4</v>
      </c>
      <c r="CO366">
        <v>1.2530000000000001E-4</v>
      </c>
      <c r="CP366">
        <v>1.961E-4</v>
      </c>
      <c r="CQ366">
        <v>2.8620000000000002E-4</v>
      </c>
      <c r="CR366">
        <v>3.324E-4</v>
      </c>
      <c r="CS366">
        <v>2.7490000000000001E-4</v>
      </c>
      <c r="CT366">
        <v>2.0990000000000001E-4</v>
      </c>
      <c r="CU366">
        <v>1.215E-4</v>
      </c>
      <c r="CV366">
        <v>2.7399999999999999E-5</v>
      </c>
      <c r="CW366">
        <v>1.11E-5</v>
      </c>
      <c r="CX366">
        <v>2.2799999999999999E-5</v>
      </c>
      <c r="CY366">
        <v>5.8600000000000001E-5</v>
      </c>
      <c r="CZ366">
        <v>1.563E-4</v>
      </c>
      <c r="DA366">
        <v>2.3560000000000001E-4</v>
      </c>
      <c r="DB366">
        <v>2.9409999999999999E-4</v>
      </c>
      <c r="DC366">
        <v>3.4269999999999998E-4</v>
      </c>
      <c r="DD366">
        <v>3.5720000000000001E-4</v>
      </c>
      <c r="DE366">
        <v>3.7120000000000002E-4</v>
      </c>
      <c r="DF366">
        <v>3.143E-4</v>
      </c>
      <c r="DG366">
        <v>2.4729999999999999E-4</v>
      </c>
      <c r="DH366">
        <v>2.02E-4</v>
      </c>
      <c r="DI366">
        <v>1.5359999999999999E-4</v>
      </c>
    </row>
    <row r="367" spans="1:113" x14ac:dyDescent="0.25">
      <c r="A367" t="str">
        <f t="shared" si="6"/>
        <v>All_5. Offices, Hotels, Finance, Services_All_All_All_20 to 199.99 kW_43978</v>
      </c>
      <c r="B367" t="s">
        <v>155</v>
      </c>
      <c r="C367" t="s">
        <v>244</v>
      </c>
      <c r="D367" t="s">
        <v>2</v>
      </c>
      <c r="E367" t="s">
        <v>41</v>
      </c>
      <c r="F367" t="s">
        <v>2</v>
      </c>
      <c r="G367" t="s">
        <v>2</v>
      </c>
      <c r="H367" t="s">
        <v>2</v>
      </c>
      <c r="I367" t="s">
        <v>239</v>
      </c>
      <c r="J367" s="11">
        <v>43978</v>
      </c>
      <c r="K367">
        <v>15</v>
      </c>
      <c r="L367">
        <v>18</v>
      </c>
      <c r="M367">
        <v>4924</v>
      </c>
      <c r="N367">
        <v>0</v>
      </c>
      <c r="O367">
        <v>0</v>
      </c>
      <c r="P367">
        <v>0</v>
      </c>
      <c r="Q367">
        <v>0</v>
      </c>
      <c r="R367">
        <v>15.695180000000001</v>
      </c>
      <c r="S367">
        <v>14.719189999999999</v>
      </c>
      <c r="T367">
        <v>14.09346</v>
      </c>
      <c r="U367">
        <v>13.893129999999999</v>
      </c>
      <c r="V367">
        <v>14.25719</v>
      </c>
      <c r="W367">
        <v>15.30383</v>
      </c>
      <c r="X367">
        <v>16.405419999999999</v>
      </c>
      <c r="Y367">
        <v>18.874269999999999</v>
      </c>
      <c r="Z367">
        <v>22.070720000000001</v>
      </c>
      <c r="AA367">
        <v>24.679449999999999</v>
      </c>
      <c r="AB367">
        <v>27.102460000000001</v>
      </c>
      <c r="AC367">
        <v>28.9755</v>
      </c>
      <c r="AD367">
        <v>30.111699999999999</v>
      </c>
      <c r="AE367">
        <v>31.142759999999999</v>
      </c>
      <c r="AF367">
        <v>31.67652</v>
      </c>
      <c r="AG367">
        <v>31.86402</v>
      </c>
      <c r="AH367">
        <v>31.431080000000001</v>
      </c>
      <c r="AI367">
        <v>29.661519999999999</v>
      </c>
      <c r="AJ367">
        <v>27.61149</v>
      </c>
      <c r="AK367">
        <v>25.55106</v>
      </c>
      <c r="AL367">
        <v>23.842680000000001</v>
      </c>
      <c r="AM367">
        <v>21.551469999999998</v>
      </c>
      <c r="AN367">
        <v>18.977789999999999</v>
      </c>
      <c r="AO367">
        <v>17.03219</v>
      </c>
      <c r="AP367">
        <v>76.802580000000006</v>
      </c>
      <c r="AQ367">
        <v>76.627740000000003</v>
      </c>
      <c r="AR367">
        <v>74.795360000000002</v>
      </c>
      <c r="AS367">
        <v>73.172960000000003</v>
      </c>
      <c r="AT367">
        <v>71.774680000000004</v>
      </c>
      <c r="AU367">
        <v>70.528949999999995</v>
      </c>
      <c r="AV367">
        <v>70.028679999999994</v>
      </c>
      <c r="AW367">
        <v>72.490589999999997</v>
      </c>
      <c r="AX367">
        <v>76.659239999999997</v>
      </c>
      <c r="AY367">
        <v>80.955569999999994</v>
      </c>
      <c r="AZ367">
        <v>84.517430000000004</v>
      </c>
      <c r="BA367">
        <v>87.628529999999998</v>
      </c>
      <c r="BB367">
        <v>90.734610000000004</v>
      </c>
      <c r="BC367">
        <v>93.13449</v>
      </c>
      <c r="BD367">
        <v>95.135120000000001</v>
      </c>
      <c r="BE367">
        <v>95.694869999999995</v>
      </c>
      <c r="BF367">
        <v>95.861859999999993</v>
      </c>
      <c r="BG367">
        <v>95.576340000000002</v>
      </c>
      <c r="BH367">
        <v>94.415549999999996</v>
      </c>
      <c r="BI367">
        <v>91.789450000000002</v>
      </c>
      <c r="BJ367">
        <v>87.65428</v>
      </c>
      <c r="BK367">
        <v>83.544349999999994</v>
      </c>
      <c r="BL367">
        <v>80.157499999999999</v>
      </c>
      <c r="BM367">
        <v>77.886380000000003</v>
      </c>
      <c r="BN367">
        <v>-0.89162450000000004</v>
      </c>
      <c r="BO367">
        <v>-0.94320680000000001</v>
      </c>
      <c r="BP367">
        <v>-0.81826449999999995</v>
      </c>
      <c r="BQ367">
        <v>-0.73856489999999997</v>
      </c>
      <c r="BR367">
        <v>-0.67248479999999999</v>
      </c>
      <c r="BS367">
        <v>-0.57542369999999998</v>
      </c>
      <c r="BT367">
        <v>-0.54155900000000001</v>
      </c>
      <c r="BU367">
        <v>-0.65515380000000001</v>
      </c>
      <c r="BV367">
        <v>-0.66054250000000003</v>
      </c>
      <c r="BW367">
        <v>-0.47074830000000001</v>
      </c>
      <c r="BX367">
        <v>-0.1223051</v>
      </c>
      <c r="BY367">
        <v>1.9275500000000001E-2</v>
      </c>
      <c r="BZ367">
        <v>4.8303400000000003E-2</v>
      </c>
      <c r="CA367">
        <v>-0.11955159999999999</v>
      </c>
      <c r="CB367">
        <v>-0.17912149999999999</v>
      </c>
      <c r="CC367">
        <v>-0.32054739999999998</v>
      </c>
      <c r="CD367">
        <v>-0.52001649999999999</v>
      </c>
      <c r="CE367">
        <v>-0.69091100000000005</v>
      </c>
      <c r="CF367">
        <v>-0.90713029999999995</v>
      </c>
      <c r="CG367">
        <v>-0.97956410000000005</v>
      </c>
      <c r="CH367">
        <v>-1.1141319999999999</v>
      </c>
      <c r="CI367">
        <v>-1.102428</v>
      </c>
      <c r="CJ367">
        <v>-1.046138</v>
      </c>
      <c r="CK367">
        <v>-1.0261560000000001</v>
      </c>
      <c r="CL367">
        <v>2.0019E-3</v>
      </c>
      <c r="CM367">
        <v>1.8748E-3</v>
      </c>
      <c r="CN367">
        <v>1.7585999999999999E-3</v>
      </c>
      <c r="CO367">
        <v>1.7604999999999999E-3</v>
      </c>
      <c r="CP367">
        <v>1.9132999999999999E-3</v>
      </c>
      <c r="CQ367">
        <v>2.3259999999999999E-3</v>
      </c>
      <c r="CR367">
        <v>2.9562E-3</v>
      </c>
      <c r="CS367">
        <v>2.8037000000000001E-3</v>
      </c>
      <c r="CT367">
        <v>1.8320999999999999E-3</v>
      </c>
      <c r="CU367">
        <v>8.1019999999999996E-4</v>
      </c>
      <c r="CV367">
        <v>1.6770000000000001E-4</v>
      </c>
      <c r="CW367">
        <v>9.2600000000000001E-5</v>
      </c>
      <c r="CX367">
        <v>2.1900000000000001E-4</v>
      </c>
      <c r="CY367">
        <v>5.4659999999999995E-4</v>
      </c>
      <c r="CZ367">
        <v>1.139E-3</v>
      </c>
      <c r="DA367">
        <v>2.4098000000000001E-3</v>
      </c>
      <c r="DB367">
        <v>3.088E-3</v>
      </c>
      <c r="DC367">
        <v>3.3359000000000001E-3</v>
      </c>
      <c r="DD367">
        <v>3.6851000000000002E-3</v>
      </c>
      <c r="DE367">
        <v>4.0483000000000003E-3</v>
      </c>
      <c r="DF367">
        <v>3.8338000000000001E-3</v>
      </c>
      <c r="DG367">
        <v>3.5270000000000002E-3</v>
      </c>
      <c r="DH367">
        <v>3.0696E-3</v>
      </c>
      <c r="DI367">
        <v>2.2655000000000002E-3</v>
      </c>
    </row>
    <row r="368" spans="1:113" x14ac:dyDescent="0.25">
      <c r="A368" t="str">
        <f t="shared" si="6"/>
        <v>All_5. Offices, Hotels, Finance, Services_All_All_All_20 to 199.99 kW_44006</v>
      </c>
      <c r="B368" t="s">
        <v>155</v>
      </c>
      <c r="C368" t="s">
        <v>244</v>
      </c>
      <c r="D368" t="s">
        <v>2</v>
      </c>
      <c r="E368" t="s">
        <v>41</v>
      </c>
      <c r="F368" t="s">
        <v>2</v>
      </c>
      <c r="G368" t="s">
        <v>2</v>
      </c>
      <c r="H368" t="s">
        <v>2</v>
      </c>
      <c r="I368" t="s">
        <v>239</v>
      </c>
      <c r="J368" s="11">
        <v>44006</v>
      </c>
      <c r="K368">
        <v>15</v>
      </c>
      <c r="L368">
        <v>18</v>
      </c>
      <c r="M368">
        <v>4924</v>
      </c>
      <c r="N368">
        <v>0</v>
      </c>
      <c r="O368">
        <v>0</v>
      </c>
      <c r="P368">
        <v>0</v>
      </c>
      <c r="Q368">
        <v>0</v>
      </c>
      <c r="R368">
        <v>16.06352</v>
      </c>
      <c r="S368">
        <v>14.983309999999999</v>
      </c>
      <c r="T368">
        <v>14.2211</v>
      </c>
      <c r="U368">
        <v>14.030379999999999</v>
      </c>
      <c r="V368">
        <v>14.43291</v>
      </c>
      <c r="W368">
        <v>15.528309999999999</v>
      </c>
      <c r="X368">
        <v>16.711919999999999</v>
      </c>
      <c r="Y368">
        <v>18.818439999999999</v>
      </c>
      <c r="Z368">
        <v>21.734210000000001</v>
      </c>
      <c r="AA368">
        <v>24.153500000000001</v>
      </c>
      <c r="AB368">
        <v>26.429410000000001</v>
      </c>
      <c r="AC368">
        <v>28.304819999999999</v>
      </c>
      <c r="AD368">
        <v>29.571100000000001</v>
      </c>
      <c r="AE368">
        <v>30.887889999999999</v>
      </c>
      <c r="AF368">
        <v>31.820640000000001</v>
      </c>
      <c r="AG368">
        <v>32.124699999999997</v>
      </c>
      <c r="AH368">
        <v>31.928190000000001</v>
      </c>
      <c r="AI368">
        <v>30.427219999999998</v>
      </c>
      <c r="AJ368">
        <v>28.431699999999999</v>
      </c>
      <c r="AK368">
        <v>26.528089999999999</v>
      </c>
      <c r="AL368">
        <v>24.86731</v>
      </c>
      <c r="AM368">
        <v>22.665179999999999</v>
      </c>
      <c r="AN368">
        <v>19.88625</v>
      </c>
      <c r="AO368">
        <v>17.698160000000001</v>
      </c>
      <c r="AP368">
        <v>73.696150000000003</v>
      </c>
      <c r="AQ368">
        <v>71.535690000000002</v>
      </c>
      <c r="AR368">
        <v>69.957689999999999</v>
      </c>
      <c r="AS368">
        <v>68.509829999999994</v>
      </c>
      <c r="AT368">
        <v>67.585970000000003</v>
      </c>
      <c r="AU368">
        <v>66.70823</v>
      </c>
      <c r="AV368">
        <v>66.410020000000003</v>
      </c>
      <c r="AW368">
        <v>67.056489999999997</v>
      </c>
      <c r="AX368">
        <v>69.731189999999998</v>
      </c>
      <c r="AY368">
        <v>72.997960000000006</v>
      </c>
      <c r="AZ368">
        <v>76.525310000000005</v>
      </c>
      <c r="BA368">
        <v>80.652829999999994</v>
      </c>
      <c r="BB368">
        <v>83.409639999999996</v>
      </c>
      <c r="BC368">
        <v>86.448459999999997</v>
      </c>
      <c r="BD368">
        <v>88.664810000000003</v>
      </c>
      <c r="BE368">
        <v>90.094099999999997</v>
      </c>
      <c r="BF368">
        <v>90.792559999999995</v>
      </c>
      <c r="BG368">
        <v>90.888090000000005</v>
      </c>
      <c r="BH368">
        <v>89.988339999999994</v>
      </c>
      <c r="BI368">
        <v>88.072789999999998</v>
      </c>
      <c r="BJ368">
        <v>84.817490000000006</v>
      </c>
      <c r="BK368">
        <v>81.215100000000007</v>
      </c>
      <c r="BL368">
        <v>78.385800000000003</v>
      </c>
      <c r="BM368">
        <v>76.047340000000005</v>
      </c>
      <c r="BN368">
        <v>-0.83504270000000003</v>
      </c>
      <c r="BO368">
        <v>-0.73210730000000002</v>
      </c>
      <c r="BP368">
        <v>-0.64671940000000006</v>
      </c>
      <c r="BQ368">
        <v>-0.59656980000000004</v>
      </c>
      <c r="BR368">
        <v>-0.58630130000000003</v>
      </c>
      <c r="BS368">
        <v>-0.53758059999999996</v>
      </c>
      <c r="BT368">
        <v>-0.48277769999999998</v>
      </c>
      <c r="BU368">
        <v>-0.39527889999999999</v>
      </c>
      <c r="BV368">
        <v>-0.29101450000000001</v>
      </c>
      <c r="BW368">
        <v>-0.1547549</v>
      </c>
      <c r="BX368">
        <v>-9.3291999999999993E-3</v>
      </c>
      <c r="BY368">
        <v>3.0435500000000001E-2</v>
      </c>
      <c r="BZ368">
        <v>1.5363E-3</v>
      </c>
      <c r="CA368">
        <v>-0.13444790000000001</v>
      </c>
      <c r="CB368">
        <v>-0.22464729999999999</v>
      </c>
      <c r="CC368">
        <v>-0.35720229999999997</v>
      </c>
      <c r="CD368">
        <v>-0.48043750000000002</v>
      </c>
      <c r="CE368">
        <v>-0.6266543</v>
      </c>
      <c r="CF368">
        <v>-0.80707150000000005</v>
      </c>
      <c r="CG368">
        <v>-0.90268709999999996</v>
      </c>
      <c r="CH368">
        <v>-1.0842890000000001</v>
      </c>
      <c r="CI368">
        <v>-1.074063</v>
      </c>
      <c r="CJ368">
        <v>-0.98548250000000004</v>
      </c>
      <c r="CK368">
        <v>-0.96698660000000003</v>
      </c>
      <c r="CL368">
        <v>7.4399999999999998E-4</v>
      </c>
      <c r="CM368">
        <v>6.9700000000000003E-4</v>
      </c>
      <c r="CN368">
        <v>6.8130000000000003E-4</v>
      </c>
      <c r="CO368">
        <v>6.2759999999999997E-4</v>
      </c>
      <c r="CP368">
        <v>6.3860000000000002E-4</v>
      </c>
      <c r="CQ368">
        <v>7.1790000000000005E-4</v>
      </c>
      <c r="CR368">
        <v>8.6729999999999999E-4</v>
      </c>
      <c r="CS368">
        <v>7.7050000000000003E-4</v>
      </c>
      <c r="CT368">
        <v>5.8279999999999996E-4</v>
      </c>
      <c r="CU368">
        <v>3.0600000000000001E-4</v>
      </c>
      <c r="CV368">
        <v>8.4699999999999999E-5</v>
      </c>
      <c r="CW368">
        <v>3.9100000000000002E-5</v>
      </c>
      <c r="CX368">
        <v>8.5900000000000001E-5</v>
      </c>
      <c r="CY368">
        <v>2.2440000000000001E-4</v>
      </c>
      <c r="CZ368">
        <v>3.9629999999999998E-4</v>
      </c>
      <c r="DA368">
        <v>6.4130000000000003E-4</v>
      </c>
      <c r="DB368">
        <v>8.6640000000000003E-4</v>
      </c>
      <c r="DC368">
        <v>1.1448000000000001E-3</v>
      </c>
      <c r="DD368">
        <v>1.4216000000000001E-3</v>
      </c>
      <c r="DE368">
        <v>1.5793000000000001E-3</v>
      </c>
      <c r="DF368">
        <v>1.3974E-3</v>
      </c>
      <c r="DG368">
        <v>1.2302000000000001E-3</v>
      </c>
      <c r="DH368">
        <v>1.0707E-3</v>
      </c>
      <c r="DI368">
        <v>8.6879999999999998E-4</v>
      </c>
    </row>
    <row r="369" spans="1:113" x14ac:dyDescent="0.25">
      <c r="A369" t="str">
        <f t="shared" si="6"/>
        <v>All_5. Offices, Hotels, Finance, Services_All_All_All_20 to 199.99 kW_44007</v>
      </c>
      <c r="B369" t="s">
        <v>155</v>
      </c>
      <c r="C369" t="s">
        <v>244</v>
      </c>
      <c r="D369" t="s">
        <v>2</v>
      </c>
      <c r="E369" t="s">
        <v>41</v>
      </c>
      <c r="F369" t="s">
        <v>2</v>
      </c>
      <c r="G369" t="s">
        <v>2</v>
      </c>
      <c r="H369" t="s">
        <v>2</v>
      </c>
      <c r="I369" t="s">
        <v>239</v>
      </c>
      <c r="J369" s="11">
        <v>44007</v>
      </c>
      <c r="K369">
        <v>15</v>
      </c>
      <c r="L369">
        <v>18</v>
      </c>
      <c r="M369">
        <v>4924</v>
      </c>
      <c r="N369">
        <v>0</v>
      </c>
      <c r="O369">
        <v>0</v>
      </c>
      <c r="P369">
        <v>0</v>
      </c>
      <c r="Q369">
        <v>0</v>
      </c>
      <c r="R369">
        <v>16.196960000000001</v>
      </c>
      <c r="S369">
        <v>15.13883</v>
      </c>
      <c r="T369">
        <v>14.47664</v>
      </c>
      <c r="U369">
        <v>14.287660000000001</v>
      </c>
      <c r="V369">
        <v>14.72588</v>
      </c>
      <c r="W369">
        <v>15.8009</v>
      </c>
      <c r="X369">
        <v>16.96208</v>
      </c>
      <c r="Y369">
        <v>19.166899999999998</v>
      </c>
      <c r="Z369">
        <v>22.251480000000001</v>
      </c>
      <c r="AA369">
        <v>24.757269999999998</v>
      </c>
      <c r="AB369">
        <v>27.090669999999999</v>
      </c>
      <c r="AC369">
        <v>28.98706</v>
      </c>
      <c r="AD369">
        <v>30.331810000000001</v>
      </c>
      <c r="AE369">
        <v>31.556429999999999</v>
      </c>
      <c r="AF369">
        <v>32.356090000000002</v>
      </c>
      <c r="AG369">
        <v>32.713050000000003</v>
      </c>
      <c r="AH369">
        <v>32.320030000000003</v>
      </c>
      <c r="AI369">
        <v>30.493390000000002</v>
      </c>
      <c r="AJ369">
        <v>28.545259999999999</v>
      </c>
      <c r="AK369">
        <v>26.59263</v>
      </c>
      <c r="AL369">
        <v>24.85557</v>
      </c>
      <c r="AM369">
        <v>22.656040000000001</v>
      </c>
      <c r="AN369">
        <v>19.90202</v>
      </c>
      <c r="AO369">
        <v>17.879930000000002</v>
      </c>
      <c r="AP369">
        <v>75.496290000000002</v>
      </c>
      <c r="AQ369">
        <v>73.847970000000004</v>
      </c>
      <c r="AR369">
        <v>72.385869999999997</v>
      </c>
      <c r="AS369">
        <v>71.140429999999995</v>
      </c>
      <c r="AT369">
        <v>69.875410000000002</v>
      </c>
      <c r="AU369">
        <v>68.926649999999995</v>
      </c>
      <c r="AV369">
        <v>68.144670000000005</v>
      </c>
      <c r="AW369">
        <v>69.158450000000002</v>
      </c>
      <c r="AX369">
        <v>71.869450000000001</v>
      </c>
      <c r="AY369">
        <v>75.513840000000002</v>
      </c>
      <c r="AZ369">
        <v>79.220969999999994</v>
      </c>
      <c r="BA369">
        <v>82.602040000000002</v>
      </c>
      <c r="BB369">
        <v>85.822180000000003</v>
      </c>
      <c r="BC369">
        <v>88.699100000000001</v>
      </c>
      <c r="BD369">
        <v>91.174599999999998</v>
      </c>
      <c r="BE369">
        <v>92.649379999999994</v>
      </c>
      <c r="BF369">
        <v>93.519040000000004</v>
      </c>
      <c r="BG369">
        <v>93.264480000000006</v>
      </c>
      <c r="BH369">
        <v>91.867400000000004</v>
      </c>
      <c r="BI369">
        <v>88.975070000000002</v>
      </c>
      <c r="BJ369">
        <v>85.232579999999999</v>
      </c>
      <c r="BK369">
        <v>81.384129999999999</v>
      </c>
      <c r="BL369">
        <v>78.529870000000003</v>
      </c>
      <c r="BM369">
        <v>76.664240000000007</v>
      </c>
      <c r="BN369">
        <v>-0.87463429999999998</v>
      </c>
      <c r="BO369">
        <v>-0.80468490000000004</v>
      </c>
      <c r="BP369">
        <v>-0.71080350000000003</v>
      </c>
      <c r="BQ369">
        <v>-0.66989359999999998</v>
      </c>
      <c r="BR369">
        <v>-0.63780950000000003</v>
      </c>
      <c r="BS369">
        <v>-0.56991150000000002</v>
      </c>
      <c r="BT369">
        <v>-0.50499660000000002</v>
      </c>
      <c r="BU369">
        <v>-0.46647119999999997</v>
      </c>
      <c r="BV369">
        <v>-0.35565190000000002</v>
      </c>
      <c r="BW369">
        <v>-0.23285069999999999</v>
      </c>
      <c r="BX369">
        <v>-5.50048E-2</v>
      </c>
      <c r="BY369">
        <v>1.8286899999999998E-2</v>
      </c>
      <c r="BZ369">
        <v>3.4953400000000003E-2</v>
      </c>
      <c r="CA369">
        <v>-8.7689400000000001E-2</v>
      </c>
      <c r="CB369">
        <v>-0.139628</v>
      </c>
      <c r="CC369">
        <v>-0.26596769999999997</v>
      </c>
      <c r="CD369">
        <v>-0.44098470000000001</v>
      </c>
      <c r="CE369">
        <v>-0.58330320000000002</v>
      </c>
      <c r="CF369">
        <v>-0.76334860000000004</v>
      </c>
      <c r="CG369">
        <v>-0.80806020000000001</v>
      </c>
      <c r="CH369">
        <v>-0.97412339999999997</v>
      </c>
      <c r="CI369">
        <v>-1.0220860000000001</v>
      </c>
      <c r="CJ369">
        <v>-0.97389309999999996</v>
      </c>
      <c r="CK369">
        <v>-0.97453590000000001</v>
      </c>
      <c r="CL369">
        <v>9.4879999999999997E-4</v>
      </c>
      <c r="CM369">
        <v>8.5680000000000001E-4</v>
      </c>
      <c r="CN369">
        <v>7.8479999999999999E-4</v>
      </c>
      <c r="CO369">
        <v>7.7990000000000004E-4</v>
      </c>
      <c r="CP369">
        <v>7.8980000000000001E-4</v>
      </c>
      <c r="CQ369">
        <v>9.1790000000000003E-4</v>
      </c>
      <c r="CR369">
        <v>1.1917E-3</v>
      </c>
      <c r="CS369">
        <v>1.0981999999999999E-3</v>
      </c>
      <c r="CT369">
        <v>8.2240000000000004E-4</v>
      </c>
      <c r="CU369">
        <v>3.9520000000000001E-4</v>
      </c>
      <c r="CV369">
        <v>9.4900000000000003E-5</v>
      </c>
      <c r="CW369">
        <v>4.1900000000000002E-5</v>
      </c>
      <c r="CX369">
        <v>1.0069999999999999E-4</v>
      </c>
      <c r="CY369">
        <v>2.4429999999999998E-4</v>
      </c>
      <c r="CZ369">
        <v>4.8660000000000001E-4</v>
      </c>
      <c r="DA369">
        <v>8.8000000000000003E-4</v>
      </c>
      <c r="DB369">
        <v>1.2021E-3</v>
      </c>
      <c r="DC369">
        <v>1.5064E-3</v>
      </c>
      <c r="DD369">
        <v>1.8465000000000001E-3</v>
      </c>
      <c r="DE369">
        <v>2.055E-3</v>
      </c>
      <c r="DF369">
        <v>1.9122E-3</v>
      </c>
      <c r="DG369">
        <v>1.6746E-3</v>
      </c>
      <c r="DH369">
        <v>1.4308999999999999E-3</v>
      </c>
      <c r="DI369">
        <v>1.1383999999999999E-3</v>
      </c>
    </row>
    <row r="370" spans="1:113" x14ac:dyDescent="0.25">
      <c r="A370" t="str">
        <f t="shared" si="6"/>
        <v>All_5. Offices, Hotels, Finance, Services_All_All_All_20 to 199.99 kW_44039</v>
      </c>
      <c r="B370" t="s">
        <v>155</v>
      </c>
      <c r="C370" t="s">
        <v>244</v>
      </c>
      <c r="D370" t="s">
        <v>2</v>
      </c>
      <c r="E370" t="s">
        <v>41</v>
      </c>
      <c r="F370" t="s">
        <v>2</v>
      </c>
      <c r="G370" t="s">
        <v>2</v>
      </c>
      <c r="H370" t="s">
        <v>2</v>
      </c>
      <c r="I370" t="s">
        <v>239</v>
      </c>
      <c r="J370" s="11">
        <v>44039</v>
      </c>
      <c r="K370">
        <v>15</v>
      </c>
      <c r="L370">
        <v>18</v>
      </c>
      <c r="M370">
        <v>4926</v>
      </c>
      <c r="N370">
        <v>0</v>
      </c>
      <c r="O370">
        <v>0</v>
      </c>
      <c r="P370">
        <v>0</v>
      </c>
      <c r="Q370">
        <v>0</v>
      </c>
      <c r="R370">
        <v>15.194789999999999</v>
      </c>
      <c r="S370">
        <v>14.296900000000001</v>
      </c>
      <c r="T370">
        <v>13.72601</v>
      </c>
      <c r="U370">
        <v>13.592930000000001</v>
      </c>
      <c r="V370">
        <v>14.056419999999999</v>
      </c>
      <c r="W370">
        <v>15.18558</v>
      </c>
      <c r="X370">
        <v>16.213149999999999</v>
      </c>
      <c r="Y370">
        <v>18.011430000000001</v>
      </c>
      <c r="Z370">
        <v>20.662710000000001</v>
      </c>
      <c r="AA370">
        <v>22.984629999999999</v>
      </c>
      <c r="AB370">
        <v>25.096129999999999</v>
      </c>
      <c r="AC370">
        <v>26.7926</v>
      </c>
      <c r="AD370">
        <v>28.076920000000001</v>
      </c>
      <c r="AE370">
        <v>29.233250000000002</v>
      </c>
      <c r="AF370">
        <v>30.17849</v>
      </c>
      <c r="AG370">
        <v>30.657889999999998</v>
      </c>
      <c r="AH370">
        <v>30.344360000000002</v>
      </c>
      <c r="AI370">
        <v>28.57377</v>
      </c>
      <c r="AJ370">
        <v>26.562069999999999</v>
      </c>
      <c r="AK370">
        <v>24.590150000000001</v>
      </c>
      <c r="AL370">
        <v>23.183879999999998</v>
      </c>
      <c r="AM370">
        <v>21.101320000000001</v>
      </c>
      <c r="AN370">
        <v>18.581299999999999</v>
      </c>
      <c r="AO370">
        <v>16.68111</v>
      </c>
      <c r="AP370">
        <v>73.191689999999994</v>
      </c>
      <c r="AQ370">
        <v>72.034260000000003</v>
      </c>
      <c r="AR370">
        <v>70.579660000000004</v>
      </c>
      <c r="AS370">
        <v>69.686859999999996</v>
      </c>
      <c r="AT370">
        <v>67.911299999999997</v>
      </c>
      <c r="AU370">
        <v>67.00958</v>
      </c>
      <c r="AV370">
        <v>65.939170000000004</v>
      </c>
      <c r="AW370">
        <v>66.766009999999994</v>
      </c>
      <c r="AX370">
        <v>69.477879999999999</v>
      </c>
      <c r="AY370">
        <v>72.724019999999996</v>
      </c>
      <c r="AZ370">
        <v>76.554860000000005</v>
      </c>
      <c r="BA370">
        <v>80.43038</v>
      </c>
      <c r="BB370">
        <v>84.522760000000005</v>
      </c>
      <c r="BC370">
        <v>87.610389999999995</v>
      </c>
      <c r="BD370">
        <v>89.929519999999997</v>
      </c>
      <c r="BE370">
        <v>91.659520000000001</v>
      </c>
      <c r="BF370">
        <v>92.50761</v>
      </c>
      <c r="BG370">
        <v>91.882210000000001</v>
      </c>
      <c r="BH370">
        <v>90.451440000000005</v>
      </c>
      <c r="BI370">
        <v>87.651120000000006</v>
      </c>
      <c r="BJ370">
        <v>83.474040000000002</v>
      </c>
      <c r="BK370">
        <v>80.099029999999999</v>
      </c>
      <c r="BL370">
        <v>77.148750000000007</v>
      </c>
      <c r="BM370">
        <v>74.545389999999998</v>
      </c>
      <c r="BN370">
        <v>-0.62422359999999999</v>
      </c>
      <c r="BO370">
        <v>-0.50442589999999998</v>
      </c>
      <c r="BP370">
        <v>-0.43046669999999998</v>
      </c>
      <c r="BQ370">
        <v>-0.40491329999999998</v>
      </c>
      <c r="BR370">
        <v>-0.30906319999999998</v>
      </c>
      <c r="BS370">
        <v>-0.31755030000000001</v>
      </c>
      <c r="BT370">
        <v>-0.1997681</v>
      </c>
      <c r="BU370">
        <v>-0.2211371</v>
      </c>
      <c r="BV370">
        <v>-0.1694148</v>
      </c>
      <c r="BW370">
        <v>-0.1607896</v>
      </c>
      <c r="BX370">
        <v>-0.1016479</v>
      </c>
      <c r="BY370">
        <v>5.3637999999999998E-2</v>
      </c>
      <c r="BZ370">
        <v>8.9127600000000001E-2</v>
      </c>
      <c r="CA370">
        <v>0.1385508</v>
      </c>
      <c r="CB370">
        <v>0.15069969999999999</v>
      </c>
      <c r="CC370">
        <v>8.7801799999999999E-2</v>
      </c>
      <c r="CD370">
        <v>7.3127999999999999E-2</v>
      </c>
      <c r="CE370">
        <v>-5.7840099999999998E-2</v>
      </c>
      <c r="CF370">
        <v>-0.24667700000000001</v>
      </c>
      <c r="CG370">
        <v>-0.3280132</v>
      </c>
      <c r="CH370">
        <v>-0.57052369999999997</v>
      </c>
      <c r="CI370">
        <v>-0.60442549999999995</v>
      </c>
      <c r="CJ370">
        <v>-0.5760324</v>
      </c>
      <c r="CK370">
        <v>-0.54917769999999999</v>
      </c>
      <c r="CL370">
        <v>7.2740000000000001E-4</v>
      </c>
      <c r="CM370">
        <v>6.489E-4</v>
      </c>
      <c r="CN370">
        <v>6.0210000000000005E-4</v>
      </c>
      <c r="CO370">
        <v>5.7149999999999996E-4</v>
      </c>
      <c r="CP370">
        <v>6.0899999999999995E-4</v>
      </c>
      <c r="CQ370">
        <v>6.244E-4</v>
      </c>
      <c r="CR370">
        <v>7.9060000000000003E-4</v>
      </c>
      <c r="CS370">
        <v>6.8749999999999996E-4</v>
      </c>
      <c r="CT370">
        <v>5.4460000000000001E-4</v>
      </c>
      <c r="CU370">
        <v>3.3720000000000001E-4</v>
      </c>
      <c r="CV370">
        <v>1.1120000000000001E-4</v>
      </c>
      <c r="CW370">
        <v>4.6799999999999999E-5</v>
      </c>
      <c r="CX370">
        <v>1.005E-4</v>
      </c>
      <c r="CY370">
        <v>2.5109999999999998E-4</v>
      </c>
      <c r="CZ370">
        <v>4.7909999999999999E-4</v>
      </c>
      <c r="DA370">
        <v>7.2570000000000002E-4</v>
      </c>
      <c r="DB370">
        <v>9.3079999999999997E-4</v>
      </c>
      <c r="DC370">
        <v>1.2025E-3</v>
      </c>
      <c r="DD370">
        <v>1.4228000000000001E-3</v>
      </c>
      <c r="DE370">
        <v>1.5261000000000001E-3</v>
      </c>
      <c r="DF370">
        <v>1.3311E-3</v>
      </c>
      <c r="DG370">
        <v>1.1946999999999999E-3</v>
      </c>
      <c r="DH370">
        <v>9.9500000000000001E-4</v>
      </c>
      <c r="DI370">
        <v>7.4419999999999998E-4</v>
      </c>
    </row>
    <row r="371" spans="1:113" x14ac:dyDescent="0.25">
      <c r="A371" t="str">
        <f t="shared" si="6"/>
        <v>All_5. Offices, Hotels, Finance, Services_All_All_All_20 to 199.99 kW_44040</v>
      </c>
      <c r="B371" t="s">
        <v>155</v>
      </c>
      <c r="C371" t="s">
        <v>244</v>
      </c>
      <c r="D371" t="s">
        <v>2</v>
      </c>
      <c r="E371" t="s">
        <v>41</v>
      </c>
      <c r="F371" t="s">
        <v>2</v>
      </c>
      <c r="G371" t="s">
        <v>2</v>
      </c>
      <c r="H371" t="s">
        <v>2</v>
      </c>
      <c r="I371" t="s">
        <v>239</v>
      </c>
      <c r="J371" s="11">
        <v>44040</v>
      </c>
      <c r="K371">
        <v>15</v>
      </c>
      <c r="L371">
        <v>18</v>
      </c>
      <c r="M371">
        <v>4926</v>
      </c>
      <c r="N371">
        <v>0</v>
      </c>
      <c r="O371">
        <v>0</v>
      </c>
      <c r="P371">
        <v>0</v>
      </c>
      <c r="Q371">
        <v>0</v>
      </c>
      <c r="R371">
        <v>15.286799999999999</v>
      </c>
      <c r="S371">
        <v>14.291259999999999</v>
      </c>
      <c r="T371">
        <v>13.69248</v>
      </c>
      <c r="U371">
        <v>13.49381</v>
      </c>
      <c r="V371">
        <v>13.93685</v>
      </c>
      <c r="W371">
        <v>15.027480000000001</v>
      </c>
      <c r="X371">
        <v>16.020900000000001</v>
      </c>
      <c r="Y371">
        <v>17.827639999999999</v>
      </c>
      <c r="Z371">
        <v>20.574549999999999</v>
      </c>
      <c r="AA371">
        <v>22.946339999999999</v>
      </c>
      <c r="AB371">
        <v>24.99099</v>
      </c>
      <c r="AC371">
        <v>26.812850000000001</v>
      </c>
      <c r="AD371">
        <v>28.137119999999999</v>
      </c>
      <c r="AE371">
        <v>29.42981</v>
      </c>
      <c r="AF371">
        <v>30.501139999999999</v>
      </c>
      <c r="AG371">
        <v>31.065380000000001</v>
      </c>
      <c r="AH371">
        <v>31.026859999999999</v>
      </c>
      <c r="AI371">
        <v>29.364609999999999</v>
      </c>
      <c r="AJ371">
        <v>27.213429999999999</v>
      </c>
      <c r="AK371">
        <v>25.224049999999998</v>
      </c>
      <c r="AL371">
        <v>23.704940000000001</v>
      </c>
      <c r="AM371">
        <v>21.483509999999999</v>
      </c>
      <c r="AN371">
        <v>18.94331</v>
      </c>
      <c r="AO371">
        <v>16.96012</v>
      </c>
      <c r="AP371">
        <v>71.984409999999997</v>
      </c>
      <c r="AQ371">
        <v>70.063990000000004</v>
      </c>
      <c r="AR371">
        <v>68.489130000000003</v>
      </c>
      <c r="AS371">
        <v>67.293760000000006</v>
      </c>
      <c r="AT371">
        <v>65.693770000000001</v>
      </c>
      <c r="AU371">
        <v>64.614609999999999</v>
      </c>
      <c r="AV371">
        <v>63.846850000000003</v>
      </c>
      <c r="AW371">
        <v>64.646039999999999</v>
      </c>
      <c r="AX371">
        <v>67.709729999999993</v>
      </c>
      <c r="AY371">
        <v>71.319810000000004</v>
      </c>
      <c r="AZ371">
        <v>75.253569999999996</v>
      </c>
      <c r="BA371">
        <v>79.210679999999996</v>
      </c>
      <c r="BB371">
        <v>83.058970000000002</v>
      </c>
      <c r="BC371">
        <v>86.111689999999996</v>
      </c>
      <c r="BD371">
        <v>88.574070000000006</v>
      </c>
      <c r="BE371">
        <v>90.303370000000001</v>
      </c>
      <c r="BF371">
        <v>91.227279999999993</v>
      </c>
      <c r="BG371">
        <v>91.081100000000006</v>
      </c>
      <c r="BH371">
        <v>89.62764</v>
      </c>
      <c r="BI371">
        <v>86.930949999999996</v>
      </c>
      <c r="BJ371">
        <v>82.669110000000003</v>
      </c>
      <c r="BK371">
        <v>78.632130000000004</v>
      </c>
      <c r="BL371">
        <v>76.105620000000002</v>
      </c>
      <c r="BM371">
        <v>74.199169999999995</v>
      </c>
      <c r="BN371">
        <v>-0.68710789999999999</v>
      </c>
      <c r="BO371">
        <v>-0.5738742</v>
      </c>
      <c r="BP371">
        <v>-0.51666650000000003</v>
      </c>
      <c r="BQ371">
        <v>-0.50634290000000004</v>
      </c>
      <c r="BR371">
        <v>-0.38894529999999999</v>
      </c>
      <c r="BS371">
        <v>-0.29755150000000002</v>
      </c>
      <c r="BT371">
        <v>-0.20942859999999999</v>
      </c>
      <c r="BU371">
        <v>-0.13859109999999999</v>
      </c>
      <c r="BV371">
        <v>-0.14934410000000001</v>
      </c>
      <c r="BW371">
        <v>-0.1078573</v>
      </c>
      <c r="BX371">
        <v>-2.15138E-2</v>
      </c>
      <c r="BY371">
        <v>1.69804E-2</v>
      </c>
      <c r="BZ371">
        <v>3.21356E-2</v>
      </c>
      <c r="CA371">
        <v>-7.3749099999999998E-2</v>
      </c>
      <c r="CB371">
        <v>-0.12314600000000001</v>
      </c>
      <c r="CC371">
        <v>-0.2417646</v>
      </c>
      <c r="CD371">
        <v>-0.39958529999999998</v>
      </c>
      <c r="CE371">
        <v>-0.54607729999999999</v>
      </c>
      <c r="CF371">
        <v>-0.73273200000000005</v>
      </c>
      <c r="CG371">
        <v>-0.81300879999999998</v>
      </c>
      <c r="CH371">
        <v>-0.90538750000000001</v>
      </c>
      <c r="CI371">
        <v>-0.9341043</v>
      </c>
      <c r="CJ371">
        <v>-0.90925199999999995</v>
      </c>
      <c r="CK371">
        <v>-0.90129840000000006</v>
      </c>
      <c r="CL371">
        <v>5.4080000000000003E-4</v>
      </c>
      <c r="CM371">
        <v>4.5629999999999998E-4</v>
      </c>
      <c r="CN371">
        <v>3.9720000000000001E-4</v>
      </c>
      <c r="CO371">
        <v>3.7280000000000001E-4</v>
      </c>
      <c r="CP371">
        <v>3.612E-4</v>
      </c>
      <c r="CQ371">
        <v>3.7990000000000002E-4</v>
      </c>
      <c r="CR371">
        <v>5.0210000000000001E-4</v>
      </c>
      <c r="CS371">
        <v>4.5090000000000001E-4</v>
      </c>
      <c r="CT371">
        <v>3.7130000000000003E-4</v>
      </c>
      <c r="CU371">
        <v>2.1000000000000001E-4</v>
      </c>
      <c r="CV371">
        <v>6.7600000000000003E-5</v>
      </c>
      <c r="CW371">
        <v>2.5999999999999998E-5</v>
      </c>
      <c r="CX371">
        <v>6.0300000000000002E-5</v>
      </c>
      <c r="CY371">
        <v>1.808E-4</v>
      </c>
      <c r="CZ371">
        <v>3.5599999999999998E-4</v>
      </c>
      <c r="DA371">
        <v>5.8460000000000001E-4</v>
      </c>
      <c r="DB371">
        <v>7.8249999999999999E-4</v>
      </c>
      <c r="DC371">
        <v>1.0200000000000001E-3</v>
      </c>
      <c r="DD371">
        <v>1.2079E-3</v>
      </c>
      <c r="DE371">
        <v>1.3144999999999999E-3</v>
      </c>
      <c r="DF371">
        <v>1.1107000000000001E-3</v>
      </c>
      <c r="DG371">
        <v>9.9789999999999992E-4</v>
      </c>
      <c r="DH371">
        <v>8.4270000000000005E-4</v>
      </c>
      <c r="DI371">
        <v>6.9910000000000003E-4</v>
      </c>
    </row>
    <row r="372" spans="1:113" x14ac:dyDescent="0.25">
      <c r="A372" t="str">
        <f t="shared" si="6"/>
        <v>All_5. Offices, Hotels, Finance, Services_All_All_All_20 to 199.99 kW_44042</v>
      </c>
      <c r="B372" t="s">
        <v>155</v>
      </c>
      <c r="C372" t="s">
        <v>244</v>
      </c>
      <c r="D372" t="s">
        <v>2</v>
      </c>
      <c r="E372" t="s">
        <v>41</v>
      </c>
      <c r="F372" t="s">
        <v>2</v>
      </c>
      <c r="G372" t="s">
        <v>2</v>
      </c>
      <c r="H372" t="s">
        <v>2</v>
      </c>
      <c r="I372" t="s">
        <v>239</v>
      </c>
      <c r="J372" s="11">
        <v>44042</v>
      </c>
      <c r="K372">
        <v>15</v>
      </c>
      <c r="L372">
        <v>18</v>
      </c>
      <c r="M372">
        <v>4926</v>
      </c>
      <c r="N372">
        <v>0</v>
      </c>
      <c r="O372">
        <v>0</v>
      </c>
      <c r="P372">
        <v>0</v>
      </c>
      <c r="Q372">
        <v>0</v>
      </c>
      <c r="R372">
        <v>15.34665</v>
      </c>
      <c r="S372">
        <v>14.37378</v>
      </c>
      <c r="T372">
        <v>13.73428</v>
      </c>
      <c r="U372">
        <v>13.523239999999999</v>
      </c>
      <c r="V372">
        <v>13.967140000000001</v>
      </c>
      <c r="W372">
        <v>14.964079999999999</v>
      </c>
      <c r="X372">
        <v>15.95002</v>
      </c>
      <c r="Y372">
        <v>17.69134</v>
      </c>
      <c r="Z372">
        <v>20.35942</v>
      </c>
      <c r="AA372">
        <v>22.656479999999998</v>
      </c>
      <c r="AB372">
        <v>24.626349999999999</v>
      </c>
      <c r="AC372">
        <v>26.444859999999998</v>
      </c>
      <c r="AD372">
        <v>27.79974</v>
      </c>
      <c r="AE372">
        <v>29.151050000000001</v>
      </c>
      <c r="AF372">
        <v>30.17876</v>
      </c>
      <c r="AG372">
        <v>30.764309999999998</v>
      </c>
      <c r="AH372">
        <v>30.70449</v>
      </c>
      <c r="AI372">
        <v>28.982430000000001</v>
      </c>
      <c r="AJ372">
        <v>26.98404</v>
      </c>
      <c r="AK372">
        <v>25.04316</v>
      </c>
      <c r="AL372">
        <v>23.433679999999999</v>
      </c>
      <c r="AM372">
        <v>21.13645</v>
      </c>
      <c r="AN372">
        <v>18.5642</v>
      </c>
      <c r="AO372">
        <v>16.577020000000001</v>
      </c>
      <c r="AP372">
        <v>71.123140000000006</v>
      </c>
      <c r="AQ372">
        <v>69.971990000000005</v>
      </c>
      <c r="AR372">
        <v>68.073769999999996</v>
      </c>
      <c r="AS372">
        <v>66.449240000000003</v>
      </c>
      <c r="AT372">
        <v>65.062970000000007</v>
      </c>
      <c r="AU372">
        <v>64.330590000000001</v>
      </c>
      <c r="AV372">
        <v>63.816560000000003</v>
      </c>
      <c r="AW372">
        <v>64.731999999999999</v>
      </c>
      <c r="AX372">
        <v>67.097049999999996</v>
      </c>
      <c r="AY372">
        <v>70.057419999999993</v>
      </c>
      <c r="AZ372">
        <v>73.494410000000002</v>
      </c>
      <c r="BA372">
        <v>77.368020000000001</v>
      </c>
      <c r="BB372">
        <v>81.186920000000001</v>
      </c>
      <c r="BC372">
        <v>84.786760000000001</v>
      </c>
      <c r="BD372">
        <v>87.793949999999995</v>
      </c>
      <c r="BE372">
        <v>89.835639999999998</v>
      </c>
      <c r="BF372">
        <v>90.852010000000007</v>
      </c>
      <c r="BG372">
        <v>90.816670000000002</v>
      </c>
      <c r="BH372">
        <v>89.290499999999994</v>
      </c>
      <c r="BI372">
        <v>86.960059999999999</v>
      </c>
      <c r="BJ372">
        <v>82.73</v>
      </c>
      <c r="BK372">
        <v>78.455860000000001</v>
      </c>
      <c r="BL372">
        <v>75.212559999999996</v>
      </c>
      <c r="BM372">
        <v>72.745019999999997</v>
      </c>
      <c r="BN372">
        <v>-0.59051909999999996</v>
      </c>
      <c r="BO372">
        <v>-0.50115750000000003</v>
      </c>
      <c r="BP372">
        <v>-0.39747759999999999</v>
      </c>
      <c r="BQ372">
        <v>-0.3695677</v>
      </c>
      <c r="BR372">
        <v>-0.320828</v>
      </c>
      <c r="BS372">
        <v>-0.25870789999999999</v>
      </c>
      <c r="BT372">
        <v>-0.1647602</v>
      </c>
      <c r="BU372">
        <v>-0.11167340000000001</v>
      </c>
      <c r="BV372">
        <v>-9.6747299999999994E-2</v>
      </c>
      <c r="BW372">
        <v>-5.5413499999999997E-2</v>
      </c>
      <c r="BX372">
        <v>-8.7319999999999997E-4</v>
      </c>
      <c r="BY372">
        <v>1.68221E-2</v>
      </c>
      <c r="BZ372">
        <v>2.80357E-2</v>
      </c>
      <c r="CA372">
        <v>-6.8544800000000003E-2</v>
      </c>
      <c r="CB372">
        <v>-0.12015049999999999</v>
      </c>
      <c r="CC372">
        <v>-0.24125550000000001</v>
      </c>
      <c r="CD372">
        <v>-0.40738259999999998</v>
      </c>
      <c r="CE372">
        <v>-0.55306299999999997</v>
      </c>
      <c r="CF372">
        <v>-0.73091989999999996</v>
      </c>
      <c r="CG372">
        <v>-0.797898</v>
      </c>
      <c r="CH372">
        <v>-0.89446309999999996</v>
      </c>
      <c r="CI372">
        <v>-0.89557909999999996</v>
      </c>
      <c r="CJ372">
        <v>-0.8224494</v>
      </c>
      <c r="CK372">
        <v>-0.76255850000000003</v>
      </c>
      <c r="CL372">
        <v>5.2820000000000005E-4</v>
      </c>
      <c r="CM372">
        <v>4.4939999999999997E-4</v>
      </c>
      <c r="CN372">
        <v>3.7090000000000002E-4</v>
      </c>
      <c r="CO372">
        <v>3.5760000000000002E-4</v>
      </c>
      <c r="CP372">
        <v>3.6929999999999998E-4</v>
      </c>
      <c r="CQ372">
        <v>4.015E-4</v>
      </c>
      <c r="CR372">
        <v>5.2890000000000001E-4</v>
      </c>
      <c r="CS372">
        <v>4.8589999999999999E-4</v>
      </c>
      <c r="CT372">
        <v>3.702E-4</v>
      </c>
      <c r="CU372">
        <v>2.0460000000000001E-4</v>
      </c>
      <c r="CV372">
        <v>6.4300000000000004E-5</v>
      </c>
      <c r="CW372" s="25">
        <v>2.65E-5</v>
      </c>
      <c r="CX372">
        <v>6.02E-5</v>
      </c>
      <c r="CY372">
        <v>1.7320000000000001E-4</v>
      </c>
      <c r="CZ372">
        <v>3.3809999999999998E-4</v>
      </c>
      <c r="DA372">
        <v>5.6849999999999999E-4</v>
      </c>
      <c r="DB372">
        <v>7.7709999999999997E-4</v>
      </c>
      <c r="DC372">
        <v>9.9160000000000003E-4</v>
      </c>
      <c r="DD372">
        <v>1.1562E-3</v>
      </c>
      <c r="DE372">
        <v>1.2735999999999999E-3</v>
      </c>
      <c r="DF372">
        <v>1.0874999999999999E-3</v>
      </c>
      <c r="DG372">
        <v>9.5350000000000003E-4</v>
      </c>
      <c r="DH372">
        <v>8.0199999999999998E-4</v>
      </c>
      <c r="DI372">
        <v>6.2629999999999999E-4</v>
      </c>
    </row>
    <row r="373" spans="1:113" x14ac:dyDescent="0.25">
      <c r="A373" t="str">
        <f t="shared" si="6"/>
        <v>All_5. Offices, Hotels, Finance, Services_All_All_All_20 to 199.99 kW_44053</v>
      </c>
      <c r="B373" t="s">
        <v>155</v>
      </c>
      <c r="C373" t="s">
        <v>244</v>
      </c>
      <c r="D373" t="s">
        <v>2</v>
      </c>
      <c r="E373" t="s">
        <v>41</v>
      </c>
      <c r="F373" t="s">
        <v>2</v>
      </c>
      <c r="G373" t="s">
        <v>2</v>
      </c>
      <c r="H373" t="s">
        <v>2</v>
      </c>
      <c r="I373" t="s">
        <v>239</v>
      </c>
      <c r="J373" s="11">
        <v>44053</v>
      </c>
      <c r="K373">
        <v>15</v>
      </c>
      <c r="L373">
        <v>18</v>
      </c>
      <c r="M373">
        <v>4928</v>
      </c>
      <c r="N373">
        <v>0</v>
      </c>
      <c r="O373">
        <v>0</v>
      </c>
      <c r="P373">
        <v>0</v>
      </c>
      <c r="Q373">
        <v>0</v>
      </c>
      <c r="R373">
        <v>15.83921</v>
      </c>
      <c r="S373">
        <v>14.869619999999999</v>
      </c>
      <c r="T373">
        <v>14.304919999999999</v>
      </c>
      <c r="U373">
        <v>14.19547</v>
      </c>
      <c r="V373">
        <v>14.66657</v>
      </c>
      <c r="W373">
        <v>15.81011</v>
      </c>
      <c r="X373">
        <v>17.116990000000001</v>
      </c>
      <c r="Y373">
        <v>18.96247</v>
      </c>
      <c r="Z373">
        <v>21.78941</v>
      </c>
      <c r="AA373">
        <v>24.28088</v>
      </c>
      <c r="AB373">
        <v>26.460660000000001</v>
      </c>
      <c r="AC373">
        <v>28.271159999999998</v>
      </c>
      <c r="AD373">
        <v>29.584900000000001</v>
      </c>
      <c r="AE373">
        <v>30.705300000000001</v>
      </c>
      <c r="AF373">
        <v>31.337630000000001</v>
      </c>
      <c r="AG373">
        <v>31.65371</v>
      </c>
      <c r="AH373">
        <v>31.23414</v>
      </c>
      <c r="AI373">
        <v>29.317959999999999</v>
      </c>
      <c r="AJ373">
        <v>27.06204</v>
      </c>
      <c r="AK373">
        <v>25.018650000000001</v>
      </c>
      <c r="AL373">
        <v>23.742640000000002</v>
      </c>
      <c r="AM373">
        <v>21.504999999999999</v>
      </c>
      <c r="AN373">
        <v>18.96472</v>
      </c>
      <c r="AO373">
        <v>16.984470000000002</v>
      </c>
      <c r="AP373">
        <v>73.96772</v>
      </c>
      <c r="AQ373">
        <v>74.564800000000005</v>
      </c>
      <c r="AR373">
        <v>73.211789999999993</v>
      </c>
      <c r="AS373">
        <v>72.032449999999997</v>
      </c>
      <c r="AT373">
        <v>70.94717</v>
      </c>
      <c r="AU373">
        <v>68.966239999999999</v>
      </c>
      <c r="AV373">
        <v>68.063810000000004</v>
      </c>
      <c r="AW373">
        <v>68.467780000000005</v>
      </c>
      <c r="AX373">
        <v>71.993039999999993</v>
      </c>
      <c r="AY373">
        <v>75.932860000000005</v>
      </c>
      <c r="AZ373">
        <v>79.626050000000006</v>
      </c>
      <c r="BA373">
        <v>83.200109999999995</v>
      </c>
      <c r="BB373">
        <v>86.700429999999997</v>
      </c>
      <c r="BC373">
        <v>89.509969999999996</v>
      </c>
      <c r="BD373">
        <v>91.686840000000004</v>
      </c>
      <c r="BE373">
        <v>92.782749999999993</v>
      </c>
      <c r="BF373">
        <v>93.092730000000003</v>
      </c>
      <c r="BG373">
        <v>92.260230000000007</v>
      </c>
      <c r="BH373">
        <v>90.632819999999995</v>
      </c>
      <c r="BI373">
        <v>87.670689999999993</v>
      </c>
      <c r="BJ373">
        <v>83.455849999999998</v>
      </c>
      <c r="BK373">
        <v>79.828950000000006</v>
      </c>
      <c r="BL373">
        <v>76.763840000000002</v>
      </c>
      <c r="BM373">
        <v>74.503320000000002</v>
      </c>
      <c r="BN373">
        <v>-0.66039780000000003</v>
      </c>
      <c r="BO373">
        <v>-0.70817529999999995</v>
      </c>
      <c r="BP373">
        <v>-0.63417590000000001</v>
      </c>
      <c r="BQ373">
        <v>-0.57111089999999998</v>
      </c>
      <c r="BR373">
        <v>-0.58294950000000001</v>
      </c>
      <c r="BS373">
        <v>-0.42917939999999999</v>
      </c>
      <c r="BT373">
        <v>-0.30687779999999998</v>
      </c>
      <c r="BU373">
        <v>-0.3030368</v>
      </c>
      <c r="BV373">
        <v>-0.28038249999999998</v>
      </c>
      <c r="BW373">
        <v>-0.28156999999999999</v>
      </c>
      <c r="BX373">
        <v>-0.1329806</v>
      </c>
      <c r="BY373">
        <v>5.4594299999999998E-2</v>
      </c>
      <c r="BZ373">
        <v>9.1474100000000003E-2</v>
      </c>
      <c r="CA373">
        <v>0.1208642</v>
      </c>
      <c r="CB373">
        <v>0.12791259999999999</v>
      </c>
      <c r="CC373">
        <v>6.0841199999999998E-2</v>
      </c>
      <c r="CD373">
        <v>4.6210000000000001E-2</v>
      </c>
      <c r="CE373">
        <v>-7.7485999999999999E-2</v>
      </c>
      <c r="CF373">
        <v>-0.25127349999999998</v>
      </c>
      <c r="CG373">
        <v>-0.31339640000000002</v>
      </c>
      <c r="CH373">
        <v>-0.54786250000000003</v>
      </c>
      <c r="CI373">
        <v>-0.57632240000000001</v>
      </c>
      <c r="CJ373">
        <v>-0.53369129999999998</v>
      </c>
      <c r="CK373">
        <v>-0.53859109999999999</v>
      </c>
      <c r="CL373">
        <v>8.5240000000000001E-4</v>
      </c>
      <c r="CM373">
        <v>7.961E-4</v>
      </c>
      <c r="CN373">
        <v>7.5750000000000004E-4</v>
      </c>
      <c r="CO373">
        <v>7.358E-4</v>
      </c>
      <c r="CP373">
        <v>8.0599999999999997E-4</v>
      </c>
      <c r="CQ373">
        <v>7.9219999999999996E-4</v>
      </c>
      <c r="CR373">
        <v>9.2029999999999998E-4</v>
      </c>
      <c r="CS373">
        <v>8.7460000000000001E-4</v>
      </c>
      <c r="CT373">
        <v>6.154E-4</v>
      </c>
      <c r="CU373">
        <v>3.524E-4</v>
      </c>
      <c r="CV373" s="25">
        <v>1.0679999999999999E-4</v>
      </c>
      <c r="CW373" s="25">
        <v>5.13E-5</v>
      </c>
      <c r="CX373" s="25">
        <v>1.022E-4</v>
      </c>
      <c r="CY373">
        <v>2.8689999999999998E-4</v>
      </c>
      <c r="CZ373">
        <v>5.2769999999999998E-4</v>
      </c>
      <c r="DA373">
        <v>8.564E-4</v>
      </c>
      <c r="DB373">
        <v>1.0965E-3</v>
      </c>
      <c r="DC373">
        <v>1.3152999999999999E-3</v>
      </c>
      <c r="DD373">
        <v>1.4840000000000001E-3</v>
      </c>
      <c r="DE373">
        <v>1.4714999999999999E-3</v>
      </c>
      <c r="DF373">
        <v>1.3774E-3</v>
      </c>
      <c r="DG373">
        <v>1.2351E-3</v>
      </c>
      <c r="DH373">
        <v>1.0823E-3</v>
      </c>
      <c r="DI373">
        <v>8.6149999999999996E-4</v>
      </c>
    </row>
    <row r="374" spans="1:113" x14ac:dyDescent="0.25">
      <c r="A374" t="str">
        <f t="shared" si="6"/>
        <v>All_5. Offices, Hotels, Finance, Services_All_All_All_20 to 199.99 kW_44056</v>
      </c>
      <c r="B374" t="s">
        <v>155</v>
      </c>
      <c r="C374" t="s">
        <v>244</v>
      </c>
      <c r="D374" t="s">
        <v>2</v>
      </c>
      <c r="E374" t="s">
        <v>41</v>
      </c>
      <c r="F374" t="s">
        <v>2</v>
      </c>
      <c r="G374" t="s">
        <v>2</v>
      </c>
      <c r="H374" t="s">
        <v>2</v>
      </c>
      <c r="I374" t="s">
        <v>239</v>
      </c>
      <c r="J374" s="11">
        <v>44056</v>
      </c>
      <c r="K374">
        <v>15</v>
      </c>
      <c r="L374">
        <v>18</v>
      </c>
      <c r="M374">
        <v>4928</v>
      </c>
      <c r="N374">
        <v>0</v>
      </c>
      <c r="O374">
        <v>0</v>
      </c>
      <c r="P374">
        <v>0</v>
      </c>
      <c r="Q374">
        <v>0</v>
      </c>
      <c r="R374">
        <v>15.648899999999999</v>
      </c>
      <c r="S374">
        <v>14.62904</v>
      </c>
      <c r="T374">
        <v>14.028969999999999</v>
      </c>
      <c r="U374">
        <v>13.85976</v>
      </c>
      <c r="V374">
        <v>14.350070000000001</v>
      </c>
      <c r="W374">
        <v>15.51336</v>
      </c>
      <c r="X374">
        <v>16.77525</v>
      </c>
      <c r="Y374">
        <v>18.521139999999999</v>
      </c>
      <c r="Z374">
        <v>21.448180000000001</v>
      </c>
      <c r="AA374">
        <v>23.981000000000002</v>
      </c>
      <c r="AB374">
        <v>26.25423</v>
      </c>
      <c r="AC374">
        <v>28.025569999999998</v>
      </c>
      <c r="AD374">
        <v>29.098649999999999</v>
      </c>
      <c r="AE374">
        <v>30.230630000000001</v>
      </c>
      <c r="AF374">
        <v>30.812349999999999</v>
      </c>
      <c r="AG374">
        <v>31.14471</v>
      </c>
      <c r="AH374">
        <v>30.68253</v>
      </c>
      <c r="AI374">
        <v>28.799099999999999</v>
      </c>
      <c r="AJ374">
        <v>26.824439999999999</v>
      </c>
      <c r="AK374">
        <v>25.094639999999998</v>
      </c>
      <c r="AL374">
        <v>23.969909999999999</v>
      </c>
      <c r="AM374">
        <v>21.862159999999999</v>
      </c>
      <c r="AN374">
        <v>19.415379999999999</v>
      </c>
      <c r="AO374">
        <v>17.56353</v>
      </c>
      <c r="AP374">
        <v>75.145520000000005</v>
      </c>
      <c r="AQ374">
        <v>72.067830000000001</v>
      </c>
      <c r="AR374">
        <v>70.611180000000004</v>
      </c>
      <c r="AS374">
        <v>69.377120000000005</v>
      </c>
      <c r="AT374">
        <v>68.359340000000003</v>
      </c>
      <c r="AU374">
        <v>67.531369999999995</v>
      </c>
      <c r="AV374">
        <v>66.366900000000001</v>
      </c>
      <c r="AW374">
        <v>66.69811</v>
      </c>
      <c r="AX374">
        <v>70.257360000000006</v>
      </c>
      <c r="AY374">
        <v>74.804630000000003</v>
      </c>
      <c r="AZ374">
        <v>78.928870000000003</v>
      </c>
      <c r="BA374">
        <v>82.999759999999995</v>
      </c>
      <c r="BB374">
        <v>86.30547</v>
      </c>
      <c r="BC374">
        <v>88.883859999999999</v>
      </c>
      <c r="BD374">
        <v>90.969539999999995</v>
      </c>
      <c r="BE374">
        <v>92.335449999999994</v>
      </c>
      <c r="BF374">
        <v>93.505840000000006</v>
      </c>
      <c r="BG374">
        <v>92.627690000000001</v>
      </c>
      <c r="BH374">
        <v>91.391369999999995</v>
      </c>
      <c r="BI374">
        <v>89.268420000000006</v>
      </c>
      <c r="BJ374">
        <v>86.089600000000004</v>
      </c>
      <c r="BK374">
        <v>83.098579999999998</v>
      </c>
      <c r="BL374">
        <v>80.685280000000006</v>
      </c>
      <c r="BM374">
        <v>78.523840000000007</v>
      </c>
      <c r="BN374">
        <v>-0.86004579999999997</v>
      </c>
      <c r="BO374">
        <v>-0.75008240000000004</v>
      </c>
      <c r="BP374">
        <v>-0.65536620000000001</v>
      </c>
      <c r="BQ374">
        <v>-0.58409009999999995</v>
      </c>
      <c r="BR374">
        <v>-0.55719370000000001</v>
      </c>
      <c r="BS374">
        <v>-0.47906379999999998</v>
      </c>
      <c r="BT374">
        <v>-0.34636670000000003</v>
      </c>
      <c r="BU374">
        <v>-0.20513290000000001</v>
      </c>
      <c r="BV374">
        <v>-0.21091180000000001</v>
      </c>
      <c r="BW374">
        <v>-0.22459489999999999</v>
      </c>
      <c r="BX374">
        <v>-6.23837E-2</v>
      </c>
      <c r="BY374">
        <v>1.6904800000000001E-2</v>
      </c>
      <c r="BZ374">
        <v>4.22236E-2</v>
      </c>
      <c r="CA374">
        <v>-8.4561399999999995E-2</v>
      </c>
      <c r="CB374">
        <v>-0.1336145</v>
      </c>
      <c r="CC374">
        <v>-0.25071110000000002</v>
      </c>
      <c r="CD374">
        <v>-0.42609140000000001</v>
      </c>
      <c r="CE374">
        <v>-0.53147219999999995</v>
      </c>
      <c r="CF374">
        <v>-0.74031190000000002</v>
      </c>
      <c r="CG374">
        <v>-0.81599520000000003</v>
      </c>
      <c r="CH374">
        <v>-1.000434</v>
      </c>
      <c r="CI374">
        <v>-1.0935459999999999</v>
      </c>
      <c r="CJ374">
        <v>-1.077253</v>
      </c>
      <c r="CK374">
        <v>-1.0594920000000001</v>
      </c>
      <c r="CL374">
        <v>7.1750000000000004E-4</v>
      </c>
      <c r="CM374">
        <v>6.5399999999999996E-4</v>
      </c>
      <c r="CN374">
        <v>5.6360000000000004E-4</v>
      </c>
      <c r="CO374">
        <v>5.1009999999999998E-4</v>
      </c>
      <c r="CP374">
        <v>5.1869999999999998E-4</v>
      </c>
      <c r="CQ374">
        <v>5.442E-4</v>
      </c>
      <c r="CR374">
        <v>6.5459999999999997E-4</v>
      </c>
      <c r="CS374">
        <v>6.2920000000000001E-4</v>
      </c>
      <c r="CT374">
        <v>4.4969999999999998E-4</v>
      </c>
      <c r="CU374">
        <v>2.4479999999999999E-4</v>
      </c>
      <c r="CV374" s="25">
        <v>6.4300000000000004E-5</v>
      </c>
      <c r="CW374" s="25">
        <v>2.8500000000000002E-5</v>
      </c>
      <c r="CX374" s="25">
        <v>6.3899999999999995E-5</v>
      </c>
      <c r="CY374">
        <v>1.9650000000000001E-4</v>
      </c>
      <c r="CZ374">
        <v>3.857E-4</v>
      </c>
      <c r="DA374">
        <v>6.1580000000000001E-4</v>
      </c>
      <c r="DB374">
        <v>8.005E-4</v>
      </c>
      <c r="DC374">
        <v>9.7230000000000005E-4</v>
      </c>
      <c r="DD374">
        <v>1.1061999999999999E-3</v>
      </c>
      <c r="DE374">
        <v>1.1497E-3</v>
      </c>
      <c r="DF374">
        <v>1.0977999999999999E-3</v>
      </c>
      <c r="DG374">
        <v>1.0215999999999999E-3</v>
      </c>
      <c r="DH374">
        <v>9.232E-4</v>
      </c>
      <c r="DI374">
        <v>7.9940000000000002E-4</v>
      </c>
    </row>
    <row r="375" spans="1:113" x14ac:dyDescent="0.25">
      <c r="A375" t="str">
        <f t="shared" si="6"/>
        <v>All_5. Offices, Hotels, Finance, Services_All_All_All_20 to 199.99 kW_44057</v>
      </c>
      <c r="B375" t="s">
        <v>155</v>
      </c>
      <c r="C375" t="s">
        <v>244</v>
      </c>
      <c r="D375" t="s">
        <v>2</v>
      </c>
      <c r="E375" t="s">
        <v>41</v>
      </c>
      <c r="F375" t="s">
        <v>2</v>
      </c>
      <c r="G375" t="s">
        <v>2</v>
      </c>
      <c r="H375" t="s">
        <v>2</v>
      </c>
      <c r="I375" t="s">
        <v>239</v>
      </c>
      <c r="J375" s="11">
        <v>44057</v>
      </c>
      <c r="K375">
        <v>15</v>
      </c>
      <c r="L375">
        <v>18</v>
      </c>
      <c r="M375">
        <v>4928</v>
      </c>
      <c r="N375">
        <v>0</v>
      </c>
      <c r="O375">
        <v>0</v>
      </c>
      <c r="P375">
        <v>0</v>
      </c>
      <c r="Q375">
        <v>0</v>
      </c>
      <c r="R375">
        <v>16.231649999999998</v>
      </c>
      <c r="S375">
        <v>15.32607</v>
      </c>
      <c r="T375">
        <v>14.80437</v>
      </c>
      <c r="U375">
        <v>14.75198</v>
      </c>
      <c r="V375">
        <v>15.319610000000001</v>
      </c>
      <c r="W375">
        <v>16.665040000000001</v>
      </c>
      <c r="X375">
        <v>18.02833</v>
      </c>
      <c r="Y375">
        <v>19.805399999999999</v>
      </c>
      <c r="Z375">
        <v>22.918610000000001</v>
      </c>
      <c r="AA375">
        <v>25.635950000000001</v>
      </c>
      <c r="AB375">
        <v>28.28331</v>
      </c>
      <c r="AC375">
        <v>30.428000000000001</v>
      </c>
      <c r="AD375">
        <v>31.800920000000001</v>
      </c>
      <c r="AE375">
        <v>33.064190000000004</v>
      </c>
      <c r="AF375">
        <v>33.93309</v>
      </c>
      <c r="AG375">
        <v>34.259039999999999</v>
      </c>
      <c r="AH375">
        <v>34.060220000000001</v>
      </c>
      <c r="AI375">
        <v>32.491819999999997</v>
      </c>
      <c r="AJ375">
        <v>30.1677</v>
      </c>
      <c r="AK375">
        <v>27.766390000000001</v>
      </c>
      <c r="AL375">
        <v>26.373950000000001</v>
      </c>
      <c r="AM375">
        <v>24.65466</v>
      </c>
      <c r="AN375">
        <v>22.275960000000001</v>
      </c>
      <c r="AO375">
        <v>20.008469999999999</v>
      </c>
      <c r="AP375">
        <v>79.111590000000007</v>
      </c>
      <c r="AQ375">
        <v>75.301159999999996</v>
      </c>
      <c r="AR375">
        <v>74.523750000000007</v>
      </c>
      <c r="AS375">
        <v>73.8172</v>
      </c>
      <c r="AT375">
        <v>73.067599999999999</v>
      </c>
      <c r="AU375">
        <v>72.41892</v>
      </c>
      <c r="AV375">
        <v>71.897599999999997</v>
      </c>
      <c r="AW375">
        <v>72.743780000000001</v>
      </c>
      <c r="AX375">
        <v>75.741860000000003</v>
      </c>
      <c r="AY375">
        <v>79.810699999999997</v>
      </c>
      <c r="AZ375">
        <v>84.029750000000007</v>
      </c>
      <c r="BA375">
        <v>87.924440000000004</v>
      </c>
      <c r="BB375">
        <v>91.607029999999995</v>
      </c>
      <c r="BC375">
        <v>95.039900000000003</v>
      </c>
      <c r="BD375">
        <v>96.978579999999994</v>
      </c>
      <c r="BE375">
        <v>98.520510000000002</v>
      </c>
      <c r="BF375">
        <v>99.457340000000002</v>
      </c>
      <c r="BG375">
        <v>99.093410000000006</v>
      </c>
      <c r="BH375">
        <v>98.587329999999994</v>
      </c>
      <c r="BI375">
        <v>96.175489999999996</v>
      </c>
      <c r="BJ375">
        <v>92.623609999999999</v>
      </c>
      <c r="BK375">
        <v>89.131730000000005</v>
      </c>
      <c r="BL375">
        <v>86.394769999999994</v>
      </c>
      <c r="BM375">
        <v>84.370720000000006</v>
      </c>
      <c r="BN375">
        <v>-1.1118380000000001</v>
      </c>
      <c r="BO375">
        <v>-0.92052429999999996</v>
      </c>
      <c r="BP375">
        <v>-0.89432339999999999</v>
      </c>
      <c r="BQ375">
        <v>-0.89354769999999994</v>
      </c>
      <c r="BR375">
        <v>-0.89869920000000003</v>
      </c>
      <c r="BS375">
        <v>-0.87026219999999999</v>
      </c>
      <c r="BT375">
        <v>-0.82204759999999999</v>
      </c>
      <c r="BU375">
        <v>-0.70621290000000003</v>
      </c>
      <c r="BV375">
        <v>-0.61017200000000005</v>
      </c>
      <c r="BW375">
        <v>-0.41805290000000001</v>
      </c>
      <c r="BX375">
        <v>-0.1184234</v>
      </c>
      <c r="BY375">
        <v>1.91425E-2</v>
      </c>
      <c r="BZ375">
        <v>5.2382199999999997E-2</v>
      </c>
      <c r="CA375">
        <v>-0.13666639999999999</v>
      </c>
      <c r="CB375">
        <v>-0.20318659999999999</v>
      </c>
      <c r="CC375">
        <v>-0.40300229999999998</v>
      </c>
      <c r="CD375">
        <v>-0.66870580000000002</v>
      </c>
      <c r="CE375">
        <v>-0.89338640000000002</v>
      </c>
      <c r="CF375">
        <v>-1.1680950000000001</v>
      </c>
      <c r="CG375">
        <v>-1.2748409999999999</v>
      </c>
      <c r="CH375">
        <v>-1.4631320000000001</v>
      </c>
      <c r="CI375">
        <v>-1.480234</v>
      </c>
      <c r="CJ375">
        <v>-1.445233</v>
      </c>
      <c r="CK375">
        <v>-1.4622539999999999</v>
      </c>
      <c r="CL375">
        <v>1.2616000000000001E-3</v>
      </c>
      <c r="CM375">
        <v>1.0809000000000001E-3</v>
      </c>
      <c r="CN375">
        <v>1.0020999999999999E-3</v>
      </c>
      <c r="CO375">
        <v>9.8590000000000006E-4</v>
      </c>
      <c r="CP375">
        <v>1.0223000000000001E-3</v>
      </c>
      <c r="CQ375">
        <v>1.1016999999999999E-3</v>
      </c>
      <c r="CR375">
        <v>1.2606E-3</v>
      </c>
      <c r="CS375">
        <v>1.1716000000000001E-3</v>
      </c>
      <c r="CT375">
        <v>7.9790000000000004E-4</v>
      </c>
      <c r="CU375">
        <v>3.947E-4</v>
      </c>
      <c r="CV375">
        <v>9.3999999999999994E-5</v>
      </c>
      <c r="CW375">
        <v>4.1199999999999999E-5</v>
      </c>
      <c r="CX375">
        <v>1.014E-4</v>
      </c>
      <c r="CY375">
        <v>3.2360000000000001E-4</v>
      </c>
      <c r="CZ375">
        <v>7.1299999999999998E-4</v>
      </c>
      <c r="DA375">
        <v>1.2285E-3</v>
      </c>
      <c r="DB375">
        <v>1.5876E-3</v>
      </c>
      <c r="DC375">
        <v>1.8404999999999999E-3</v>
      </c>
      <c r="DD375">
        <v>2.068E-3</v>
      </c>
      <c r="DE375">
        <v>2.2025999999999999E-3</v>
      </c>
      <c r="DF375">
        <v>2.1729000000000002E-3</v>
      </c>
      <c r="DG375">
        <v>2.1075E-3</v>
      </c>
      <c r="DH375">
        <v>1.9463E-3</v>
      </c>
      <c r="DI375">
        <v>1.6975E-3</v>
      </c>
    </row>
    <row r="376" spans="1:113" x14ac:dyDescent="0.25">
      <c r="A376" t="str">
        <f t="shared" si="6"/>
        <v>All_5. Offices, Hotels, Finance, Services_All_All_All_20 to 199.99 kW_44060</v>
      </c>
      <c r="B376" t="s">
        <v>155</v>
      </c>
      <c r="C376" t="s">
        <v>244</v>
      </c>
      <c r="D376" t="s">
        <v>2</v>
      </c>
      <c r="E376" t="s">
        <v>41</v>
      </c>
      <c r="F376" t="s">
        <v>2</v>
      </c>
      <c r="G376" t="s">
        <v>2</v>
      </c>
      <c r="H376" t="s">
        <v>2</v>
      </c>
      <c r="I376" t="s">
        <v>239</v>
      </c>
      <c r="J376" s="11">
        <v>44060</v>
      </c>
      <c r="K376">
        <v>15</v>
      </c>
      <c r="L376">
        <v>18</v>
      </c>
      <c r="M376">
        <v>4928</v>
      </c>
      <c r="N376">
        <v>0</v>
      </c>
      <c r="O376">
        <v>0</v>
      </c>
      <c r="P376">
        <v>0</v>
      </c>
      <c r="Q376">
        <v>0</v>
      </c>
      <c r="R376">
        <v>18.192430000000002</v>
      </c>
      <c r="S376">
        <v>17.191379999999999</v>
      </c>
      <c r="T376">
        <v>16.589849999999998</v>
      </c>
      <c r="U376">
        <v>16.483560000000001</v>
      </c>
      <c r="V376">
        <v>17.082550000000001</v>
      </c>
      <c r="W376">
        <v>18.59984</v>
      </c>
      <c r="X376">
        <v>20.251139999999999</v>
      </c>
      <c r="Y376">
        <v>22.14068</v>
      </c>
      <c r="Z376">
        <v>25.292909999999999</v>
      </c>
      <c r="AA376">
        <v>28.020499999999998</v>
      </c>
      <c r="AB376">
        <v>30.56353</v>
      </c>
      <c r="AC376">
        <v>32.193750000000001</v>
      </c>
      <c r="AD376">
        <v>33.152470000000001</v>
      </c>
      <c r="AE376">
        <v>33.998559999999998</v>
      </c>
      <c r="AF376">
        <v>34.563209999999998</v>
      </c>
      <c r="AG376">
        <v>34.66319</v>
      </c>
      <c r="AH376">
        <v>33.871639999999999</v>
      </c>
      <c r="AI376">
        <v>31.742809999999999</v>
      </c>
      <c r="AJ376">
        <v>29.11561</v>
      </c>
      <c r="AK376">
        <v>27.29616</v>
      </c>
      <c r="AL376">
        <v>26.09562</v>
      </c>
      <c r="AM376">
        <v>23.809950000000001</v>
      </c>
      <c r="AN376">
        <v>21.400099999999998</v>
      </c>
      <c r="AO376">
        <v>19.528300000000002</v>
      </c>
      <c r="AP376">
        <v>82.339429999999993</v>
      </c>
      <c r="AQ376">
        <v>81.112499999999997</v>
      </c>
      <c r="AR376">
        <v>79.543109999999999</v>
      </c>
      <c r="AS376">
        <v>78.377549999999999</v>
      </c>
      <c r="AT376">
        <v>77.084289999999996</v>
      </c>
      <c r="AU376">
        <v>76.446780000000004</v>
      </c>
      <c r="AV376">
        <v>75.891300000000001</v>
      </c>
      <c r="AW376">
        <v>76.255030000000005</v>
      </c>
      <c r="AX376">
        <v>78.879390000000001</v>
      </c>
      <c r="AY376">
        <v>82.503370000000004</v>
      </c>
      <c r="AZ376">
        <v>87.138869999999997</v>
      </c>
      <c r="BA376">
        <v>90.057569999999998</v>
      </c>
      <c r="BB376">
        <v>92.977509999999995</v>
      </c>
      <c r="BC376">
        <v>94.46293</v>
      </c>
      <c r="BD376">
        <v>95.834649999999996</v>
      </c>
      <c r="BE376">
        <v>97.211039999999997</v>
      </c>
      <c r="BF376">
        <v>97.176320000000004</v>
      </c>
      <c r="BG376">
        <v>95.779210000000006</v>
      </c>
      <c r="BH376">
        <v>94.334490000000002</v>
      </c>
      <c r="BI376">
        <v>92.108840000000001</v>
      </c>
      <c r="BJ376">
        <v>88.850290000000001</v>
      </c>
      <c r="BK376">
        <v>86.492230000000006</v>
      </c>
      <c r="BL376">
        <v>84.980800000000002</v>
      </c>
      <c r="BM376">
        <v>83.447919999999996</v>
      </c>
      <c r="BN376">
        <v>-1.289201</v>
      </c>
      <c r="BO376">
        <v>-1.2434449999999999</v>
      </c>
      <c r="BP376">
        <v>-1.163308</v>
      </c>
      <c r="BQ376">
        <v>-1.1242490000000001</v>
      </c>
      <c r="BR376">
        <v>-1.1175200000000001</v>
      </c>
      <c r="BS376">
        <v>-1.1801029999999999</v>
      </c>
      <c r="BT376">
        <v>-1.1678850000000001</v>
      </c>
      <c r="BU376">
        <v>-1.103186</v>
      </c>
      <c r="BV376">
        <v>-0.87231069999999999</v>
      </c>
      <c r="BW376">
        <v>-0.62054500000000001</v>
      </c>
      <c r="BX376">
        <v>-0.24150759999999999</v>
      </c>
      <c r="BY376">
        <v>5.8305599999999999E-2</v>
      </c>
      <c r="BZ376">
        <v>0.1068514</v>
      </c>
      <c r="CA376">
        <v>7.5635099999999997E-2</v>
      </c>
      <c r="CB376">
        <v>7.3780100000000001E-2</v>
      </c>
      <c r="CC376">
        <v>-5.3765599999999997E-2</v>
      </c>
      <c r="CD376">
        <v>-0.12366249999999999</v>
      </c>
      <c r="CE376">
        <v>-0.26640049999999998</v>
      </c>
      <c r="CF376">
        <v>-0.47344199999999997</v>
      </c>
      <c r="CG376">
        <v>-0.57400830000000003</v>
      </c>
      <c r="CH376">
        <v>-0.88878109999999999</v>
      </c>
      <c r="CI376">
        <v>-0.93812770000000001</v>
      </c>
      <c r="CJ376">
        <v>-0.99123810000000001</v>
      </c>
      <c r="CK376">
        <v>-1.0797110000000001</v>
      </c>
      <c r="CL376">
        <v>2.0219000000000001E-3</v>
      </c>
      <c r="CM376">
        <v>1.8652E-3</v>
      </c>
      <c r="CN376">
        <v>1.7692000000000001E-3</v>
      </c>
      <c r="CO376">
        <v>1.7607E-3</v>
      </c>
      <c r="CP376">
        <v>1.9245E-3</v>
      </c>
      <c r="CQ376">
        <v>2.039E-3</v>
      </c>
      <c r="CR376">
        <v>2.3630999999999999E-3</v>
      </c>
      <c r="CS376">
        <v>2.1786000000000002E-3</v>
      </c>
      <c r="CT376">
        <v>1.4226E-3</v>
      </c>
      <c r="CU376">
        <v>6.8579999999999997E-4</v>
      </c>
      <c r="CV376">
        <v>1.5090000000000001E-4</v>
      </c>
      <c r="CW376">
        <v>7.75E-5</v>
      </c>
      <c r="CX376">
        <v>1.6349999999999999E-4</v>
      </c>
      <c r="CY376">
        <v>4.8650000000000001E-4</v>
      </c>
      <c r="CZ376">
        <v>1.0480000000000001E-3</v>
      </c>
      <c r="DA376">
        <v>2.0098999999999998E-3</v>
      </c>
      <c r="DB376">
        <v>2.6635000000000001E-3</v>
      </c>
      <c r="DC376">
        <v>3.0263999999999998E-3</v>
      </c>
      <c r="DD376">
        <v>3.3649999999999999E-3</v>
      </c>
      <c r="DE376">
        <v>3.4294E-3</v>
      </c>
      <c r="DF376">
        <v>3.2734999999999999E-3</v>
      </c>
      <c r="DG376">
        <v>2.9991000000000002E-3</v>
      </c>
      <c r="DH376">
        <v>2.6779E-3</v>
      </c>
      <c r="DI376">
        <v>2.1651000000000001E-3</v>
      </c>
    </row>
    <row r="377" spans="1:113" x14ac:dyDescent="0.25">
      <c r="A377" t="str">
        <f t="shared" si="6"/>
        <v>All_5. Offices, Hotels, Finance, Services_All_All_All_20 to 199.99 kW_44061</v>
      </c>
      <c r="B377" t="s">
        <v>155</v>
      </c>
      <c r="C377" t="s">
        <v>244</v>
      </c>
      <c r="D377" t="s">
        <v>2</v>
      </c>
      <c r="E377" t="s">
        <v>41</v>
      </c>
      <c r="F377" t="s">
        <v>2</v>
      </c>
      <c r="G377" t="s">
        <v>2</v>
      </c>
      <c r="H377" t="s">
        <v>2</v>
      </c>
      <c r="I377" t="s">
        <v>239</v>
      </c>
      <c r="J377" s="11">
        <v>44061</v>
      </c>
      <c r="K377">
        <v>15</v>
      </c>
      <c r="L377">
        <v>18</v>
      </c>
      <c r="M377">
        <v>4928</v>
      </c>
      <c r="N377">
        <v>0</v>
      </c>
      <c r="O377">
        <v>0</v>
      </c>
      <c r="P377">
        <v>0</v>
      </c>
      <c r="Q377">
        <v>0</v>
      </c>
      <c r="R377">
        <v>18.20918</v>
      </c>
      <c r="S377">
        <v>17.195499999999999</v>
      </c>
      <c r="T377">
        <v>16.592300000000002</v>
      </c>
      <c r="U377">
        <v>16.486650000000001</v>
      </c>
      <c r="V377">
        <v>17.04448</v>
      </c>
      <c r="W377">
        <v>18.403310000000001</v>
      </c>
      <c r="X377">
        <v>20.074760000000001</v>
      </c>
      <c r="Y377">
        <v>21.918009999999999</v>
      </c>
      <c r="Z377">
        <v>25.060700000000001</v>
      </c>
      <c r="AA377">
        <v>27.881049999999998</v>
      </c>
      <c r="AB377">
        <v>30.356950000000001</v>
      </c>
      <c r="AC377">
        <v>32.286299999999997</v>
      </c>
      <c r="AD377">
        <v>33.366680000000002</v>
      </c>
      <c r="AE377">
        <v>34.537860000000002</v>
      </c>
      <c r="AF377">
        <v>35.174639999999997</v>
      </c>
      <c r="AG377">
        <v>35.381970000000003</v>
      </c>
      <c r="AH377">
        <v>34.795920000000002</v>
      </c>
      <c r="AI377">
        <v>32.51446</v>
      </c>
      <c r="AJ377">
        <v>29.979769999999998</v>
      </c>
      <c r="AK377">
        <v>27.979120000000002</v>
      </c>
      <c r="AL377">
        <v>26.638010000000001</v>
      </c>
      <c r="AM377">
        <v>24.308599999999998</v>
      </c>
      <c r="AN377">
        <v>21.754770000000001</v>
      </c>
      <c r="AO377">
        <v>19.793510000000001</v>
      </c>
      <c r="AP377">
        <v>80.664929999999998</v>
      </c>
      <c r="AQ377">
        <v>78.685000000000002</v>
      </c>
      <c r="AR377">
        <v>77.274150000000006</v>
      </c>
      <c r="AS377">
        <v>76.553100000000001</v>
      </c>
      <c r="AT377">
        <v>75.831800000000001</v>
      </c>
      <c r="AU377">
        <v>74.876869999999997</v>
      </c>
      <c r="AV377">
        <v>73.905069999999995</v>
      </c>
      <c r="AW377">
        <v>73.702100000000002</v>
      </c>
      <c r="AX377">
        <v>76.282629999999997</v>
      </c>
      <c r="AY377">
        <v>80.390180000000001</v>
      </c>
      <c r="AZ377">
        <v>84.180850000000007</v>
      </c>
      <c r="BA377">
        <v>87.943010000000001</v>
      </c>
      <c r="BB377">
        <v>90.928269999999998</v>
      </c>
      <c r="BC377">
        <v>93.697720000000004</v>
      </c>
      <c r="BD377">
        <v>95.602000000000004</v>
      </c>
      <c r="BE377">
        <v>96.990459999999999</v>
      </c>
      <c r="BF377">
        <v>97.389449999999997</v>
      </c>
      <c r="BG377">
        <v>96.977119999999999</v>
      </c>
      <c r="BH377">
        <v>95.387720000000002</v>
      </c>
      <c r="BI377">
        <v>92.839939999999999</v>
      </c>
      <c r="BJ377">
        <v>88.922839999999994</v>
      </c>
      <c r="BK377">
        <v>86.884630000000001</v>
      </c>
      <c r="BL377">
        <v>84.865960000000001</v>
      </c>
      <c r="BM377">
        <v>82.458200000000005</v>
      </c>
      <c r="BN377">
        <v>-1.3361810000000001</v>
      </c>
      <c r="BO377">
        <v>-1.2313259999999999</v>
      </c>
      <c r="BP377">
        <v>-1.1733750000000001</v>
      </c>
      <c r="BQ377">
        <v>-1.181554</v>
      </c>
      <c r="BR377">
        <v>-1.224402</v>
      </c>
      <c r="BS377">
        <v>-1.1761699999999999</v>
      </c>
      <c r="BT377">
        <v>-1.1295580000000001</v>
      </c>
      <c r="BU377">
        <v>-0.94088689999999997</v>
      </c>
      <c r="BV377">
        <v>-0.73602690000000004</v>
      </c>
      <c r="BW377">
        <v>-0.5359216</v>
      </c>
      <c r="BX377">
        <v>-0.14777380000000001</v>
      </c>
      <c r="BY377">
        <v>1.97313E-2</v>
      </c>
      <c r="BZ377">
        <v>5.4245300000000003E-2</v>
      </c>
      <c r="CA377">
        <v>-0.136355</v>
      </c>
      <c r="CB377">
        <v>-0.20166590000000001</v>
      </c>
      <c r="CC377">
        <v>-0.39021270000000002</v>
      </c>
      <c r="CD377">
        <v>-0.64756369999999996</v>
      </c>
      <c r="CE377">
        <v>-0.83847499999999997</v>
      </c>
      <c r="CF377">
        <v>-1.0459620000000001</v>
      </c>
      <c r="CG377">
        <v>-1.1101589999999999</v>
      </c>
      <c r="CH377">
        <v>-1.2761750000000001</v>
      </c>
      <c r="CI377">
        <v>-1.4093659999999999</v>
      </c>
      <c r="CJ377">
        <v>-1.4237340000000001</v>
      </c>
      <c r="CK377">
        <v>-1.4307000000000001</v>
      </c>
      <c r="CL377">
        <v>1.9800999999999998E-3</v>
      </c>
      <c r="CM377">
        <v>1.732E-3</v>
      </c>
      <c r="CN377">
        <v>1.6355E-3</v>
      </c>
      <c r="CO377">
        <v>1.604E-3</v>
      </c>
      <c r="CP377">
        <v>1.7534E-3</v>
      </c>
      <c r="CQ377">
        <v>1.8652E-3</v>
      </c>
      <c r="CR377">
        <v>2.1118E-3</v>
      </c>
      <c r="CS377">
        <v>1.9432E-3</v>
      </c>
      <c r="CT377">
        <v>1.2619E-3</v>
      </c>
      <c r="CU377">
        <v>5.8609999999999999E-4</v>
      </c>
      <c r="CV377">
        <v>1.272E-4</v>
      </c>
      <c r="CW377">
        <v>5.9899999999999999E-5</v>
      </c>
      <c r="CX377">
        <v>1.4410000000000001E-4</v>
      </c>
      <c r="CY377">
        <v>4.5590000000000002E-4</v>
      </c>
      <c r="CZ377">
        <v>1.0101999999999999E-3</v>
      </c>
      <c r="DA377">
        <v>1.8454999999999999E-3</v>
      </c>
      <c r="DB377">
        <v>2.4369000000000001E-3</v>
      </c>
      <c r="DC377">
        <v>2.8162E-3</v>
      </c>
      <c r="DD377">
        <v>3.1150000000000001E-3</v>
      </c>
      <c r="DE377">
        <v>3.2883999999999999E-3</v>
      </c>
      <c r="DF377">
        <v>3.1949000000000001E-3</v>
      </c>
      <c r="DG377">
        <v>2.9987999999999998E-3</v>
      </c>
      <c r="DH377">
        <v>2.6936999999999998E-3</v>
      </c>
      <c r="DI377">
        <v>2.258E-3</v>
      </c>
    </row>
    <row r="378" spans="1:113" x14ac:dyDescent="0.25">
      <c r="A378" t="str">
        <f t="shared" si="6"/>
        <v>All_5. Offices, Hotels, Finance, Services_All_All_All_20 to 199.99 kW_44062</v>
      </c>
      <c r="B378" t="s">
        <v>155</v>
      </c>
      <c r="C378" t="s">
        <v>244</v>
      </c>
      <c r="D378" t="s">
        <v>2</v>
      </c>
      <c r="E378" t="s">
        <v>41</v>
      </c>
      <c r="F378" t="s">
        <v>2</v>
      </c>
      <c r="G378" t="s">
        <v>2</v>
      </c>
      <c r="H378" t="s">
        <v>2</v>
      </c>
      <c r="I378" t="s">
        <v>239</v>
      </c>
      <c r="J378" s="11">
        <v>44062</v>
      </c>
      <c r="K378">
        <v>15</v>
      </c>
      <c r="L378">
        <v>18</v>
      </c>
      <c r="M378">
        <v>4928</v>
      </c>
      <c r="N378">
        <v>0</v>
      </c>
      <c r="O378">
        <v>0</v>
      </c>
      <c r="P378">
        <v>0</v>
      </c>
      <c r="Q378">
        <v>0</v>
      </c>
      <c r="R378">
        <v>18.375119999999999</v>
      </c>
      <c r="S378">
        <v>17.361249999999998</v>
      </c>
      <c r="T378">
        <v>16.771629999999998</v>
      </c>
      <c r="U378">
        <v>16.594809999999999</v>
      </c>
      <c r="V378">
        <v>17.028500000000001</v>
      </c>
      <c r="W378">
        <v>18.339390000000002</v>
      </c>
      <c r="X378">
        <v>20.000530000000001</v>
      </c>
      <c r="Y378">
        <v>21.541440000000001</v>
      </c>
      <c r="Z378">
        <v>24.177630000000001</v>
      </c>
      <c r="AA378">
        <v>26.378710000000002</v>
      </c>
      <c r="AB378">
        <v>28.653600000000001</v>
      </c>
      <c r="AC378">
        <v>30.430980000000002</v>
      </c>
      <c r="AD378">
        <v>31.420089999999998</v>
      </c>
      <c r="AE378">
        <v>32.346609999999998</v>
      </c>
      <c r="AF378">
        <v>32.667760000000001</v>
      </c>
      <c r="AG378">
        <v>32.586500000000001</v>
      </c>
      <c r="AH378">
        <v>31.800229999999999</v>
      </c>
      <c r="AI378">
        <v>29.597549999999998</v>
      </c>
      <c r="AJ378">
        <v>27.041509999999999</v>
      </c>
      <c r="AK378">
        <v>25.211010000000002</v>
      </c>
      <c r="AL378">
        <v>23.850349999999999</v>
      </c>
      <c r="AM378">
        <v>21.565090000000001</v>
      </c>
      <c r="AN378">
        <v>19.24858</v>
      </c>
      <c r="AO378">
        <v>17.435829999999999</v>
      </c>
      <c r="AP378">
        <v>80.1006</v>
      </c>
      <c r="AQ378">
        <v>81.418819999999997</v>
      </c>
      <c r="AR378">
        <v>80.410730000000001</v>
      </c>
      <c r="AS378">
        <v>78.841480000000004</v>
      </c>
      <c r="AT378">
        <v>77.424340000000001</v>
      </c>
      <c r="AU378">
        <v>76.774460000000005</v>
      </c>
      <c r="AV378">
        <v>75.698840000000004</v>
      </c>
      <c r="AW378">
        <v>75.562020000000004</v>
      </c>
      <c r="AX378">
        <v>77.464709999999997</v>
      </c>
      <c r="AY378">
        <v>81.08032</v>
      </c>
      <c r="AZ378">
        <v>85.033590000000004</v>
      </c>
      <c r="BA378">
        <v>89.139089999999996</v>
      </c>
      <c r="BB378">
        <v>92.200180000000003</v>
      </c>
      <c r="BC378">
        <v>94.028829999999999</v>
      </c>
      <c r="BD378">
        <v>95.647980000000004</v>
      </c>
      <c r="BE378">
        <v>96.30104</v>
      </c>
      <c r="BF378">
        <v>96.425960000000003</v>
      </c>
      <c r="BG378">
        <v>95.263570000000001</v>
      </c>
      <c r="BH378">
        <v>93.192700000000002</v>
      </c>
      <c r="BI378">
        <v>89.663309999999996</v>
      </c>
      <c r="BJ378">
        <v>85.961870000000005</v>
      </c>
      <c r="BK378">
        <v>83.30498</v>
      </c>
      <c r="BL378">
        <v>81.348169999999996</v>
      </c>
      <c r="BM378">
        <v>79.378230000000002</v>
      </c>
      <c r="BN378">
        <v>-1.140862</v>
      </c>
      <c r="BO378">
        <v>-1.410426</v>
      </c>
      <c r="BP378">
        <v>-1.4410849999999999</v>
      </c>
      <c r="BQ378">
        <v>-1.392609</v>
      </c>
      <c r="BR378">
        <v>-1.396147</v>
      </c>
      <c r="BS378">
        <v>-1.416552</v>
      </c>
      <c r="BT378">
        <v>-1.3734519999999999</v>
      </c>
      <c r="BU378">
        <v>-1.182496</v>
      </c>
      <c r="BV378">
        <v>-0.77506220000000003</v>
      </c>
      <c r="BW378">
        <v>-0.48516179999999998</v>
      </c>
      <c r="BX378">
        <v>-0.13240660000000001</v>
      </c>
      <c r="BY378">
        <v>1.97559E-2</v>
      </c>
      <c r="BZ378">
        <v>5.2717300000000002E-2</v>
      </c>
      <c r="CA378">
        <v>-0.12476420000000001</v>
      </c>
      <c r="CB378">
        <v>-0.17872589999999999</v>
      </c>
      <c r="CC378">
        <v>-0.32184200000000002</v>
      </c>
      <c r="CD378">
        <v>-0.5043107</v>
      </c>
      <c r="CE378">
        <v>-0.607178</v>
      </c>
      <c r="CF378">
        <v>-0.74033389999999999</v>
      </c>
      <c r="CG378">
        <v>-0.73689130000000003</v>
      </c>
      <c r="CH378">
        <v>-0.879216</v>
      </c>
      <c r="CI378">
        <v>-0.99809539999999997</v>
      </c>
      <c r="CJ378">
        <v>-1.0302579999999999</v>
      </c>
      <c r="CK378">
        <v>-1.022972</v>
      </c>
      <c r="CL378">
        <v>1.2777999999999999E-3</v>
      </c>
      <c r="CM378">
        <v>1.3554000000000001E-3</v>
      </c>
      <c r="CN378">
        <v>1.3971999999999999E-3</v>
      </c>
      <c r="CO378">
        <v>1.3854E-3</v>
      </c>
      <c r="CP378">
        <v>1.4693E-3</v>
      </c>
      <c r="CQ378">
        <v>1.596E-3</v>
      </c>
      <c r="CR378">
        <v>1.7057000000000001E-3</v>
      </c>
      <c r="CS378">
        <v>1.5564999999999999E-3</v>
      </c>
      <c r="CT378">
        <v>8.7670000000000001E-4</v>
      </c>
      <c r="CU378">
        <v>3.9110000000000002E-4</v>
      </c>
      <c r="CV378">
        <v>9.8800000000000003E-5</v>
      </c>
      <c r="CW378">
        <v>4.32E-5</v>
      </c>
      <c r="CX378">
        <v>1.0739999999999999E-4</v>
      </c>
      <c r="CY378">
        <v>3.0800000000000001E-4</v>
      </c>
      <c r="CZ378">
        <v>6.3259999999999998E-4</v>
      </c>
      <c r="DA378">
        <v>1.1176000000000001E-3</v>
      </c>
      <c r="DB378">
        <v>1.4580000000000001E-3</v>
      </c>
      <c r="DC378">
        <v>1.7172000000000001E-3</v>
      </c>
      <c r="DD378">
        <v>1.9197000000000001E-3</v>
      </c>
      <c r="DE378">
        <v>1.9856000000000001E-3</v>
      </c>
      <c r="DF378">
        <v>1.8894000000000001E-3</v>
      </c>
      <c r="DG378">
        <v>1.7426E-3</v>
      </c>
      <c r="DH378">
        <v>1.5655000000000001E-3</v>
      </c>
      <c r="DI378">
        <v>1.2717E-3</v>
      </c>
    </row>
    <row r="379" spans="1:113" x14ac:dyDescent="0.25">
      <c r="A379" t="str">
        <f t="shared" si="6"/>
        <v>All_5. Offices, Hotels, Finance, Services_All_All_All_20 to 199.99 kW_44080</v>
      </c>
      <c r="B379" t="s">
        <v>155</v>
      </c>
      <c r="C379" t="s">
        <v>244</v>
      </c>
      <c r="D379" t="s">
        <v>2</v>
      </c>
      <c r="E379" t="s">
        <v>41</v>
      </c>
      <c r="F379" t="s">
        <v>2</v>
      </c>
      <c r="G379" t="s">
        <v>2</v>
      </c>
      <c r="H379" t="s">
        <v>2</v>
      </c>
      <c r="I379" t="s">
        <v>239</v>
      </c>
      <c r="J379" s="11">
        <v>44080</v>
      </c>
      <c r="K379">
        <v>15</v>
      </c>
      <c r="L379">
        <v>18</v>
      </c>
      <c r="M379">
        <v>4930</v>
      </c>
      <c r="N379">
        <v>0</v>
      </c>
      <c r="O379">
        <v>0</v>
      </c>
      <c r="P379">
        <v>0</v>
      </c>
      <c r="Q379">
        <v>0</v>
      </c>
      <c r="R379">
        <v>17.288609999999998</v>
      </c>
      <c r="S379">
        <v>16.126860000000001</v>
      </c>
      <c r="T379">
        <v>15.331530000000001</v>
      </c>
      <c r="U379">
        <v>14.83174</v>
      </c>
      <c r="V379">
        <v>14.923629999999999</v>
      </c>
      <c r="W379">
        <v>15.437110000000001</v>
      </c>
      <c r="X379">
        <v>15.97767</v>
      </c>
      <c r="Y379">
        <v>16.20261</v>
      </c>
      <c r="Z379">
        <v>17.887</v>
      </c>
      <c r="AA379">
        <v>20.073039999999999</v>
      </c>
      <c r="AB379">
        <v>22.43225</v>
      </c>
      <c r="AC379">
        <v>24.430679999999999</v>
      </c>
      <c r="AD379">
        <v>26.00318</v>
      </c>
      <c r="AE379">
        <v>27.16217</v>
      </c>
      <c r="AF379">
        <v>28.033909999999999</v>
      </c>
      <c r="AG379">
        <v>28.608139999999999</v>
      </c>
      <c r="AH379">
        <v>28.960740000000001</v>
      </c>
      <c r="AI379">
        <v>28.70119</v>
      </c>
      <c r="AJ379">
        <v>27.77863</v>
      </c>
      <c r="AK379">
        <v>26.957709999999999</v>
      </c>
      <c r="AL379">
        <v>25.66555</v>
      </c>
      <c r="AM379">
        <v>23.51268</v>
      </c>
      <c r="AN379">
        <v>21.07938</v>
      </c>
      <c r="AO379">
        <v>19.150500000000001</v>
      </c>
      <c r="AP379">
        <v>81.032449999999997</v>
      </c>
      <c r="AQ379">
        <v>78.048770000000005</v>
      </c>
      <c r="AR379">
        <v>76.681700000000006</v>
      </c>
      <c r="AS379">
        <v>75.590519999999998</v>
      </c>
      <c r="AT379">
        <v>74.418790000000001</v>
      </c>
      <c r="AU379">
        <v>73.356390000000005</v>
      </c>
      <c r="AV379">
        <v>72.45</v>
      </c>
      <c r="AW379">
        <v>71.95129</v>
      </c>
      <c r="AX379">
        <v>74.331909999999993</v>
      </c>
      <c r="AY379">
        <v>80.820890000000006</v>
      </c>
      <c r="AZ379">
        <v>84.303659999999994</v>
      </c>
      <c r="BA379">
        <v>89.547489999999996</v>
      </c>
      <c r="BB379">
        <v>93.981229999999996</v>
      </c>
      <c r="BC379">
        <v>97.426850000000002</v>
      </c>
      <c r="BD379">
        <v>100.22629999999999</v>
      </c>
      <c r="BE379">
        <v>102.3086</v>
      </c>
      <c r="BF379">
        <v>103.4348</v>
      </c>
      <c r="BG379">
        <v>102.9158</v>
      </c>
      <c r="BH379">
        <v>101.0154</v>
      </c>
      <c r="BI379">
        <v>97.415260000000004</v>
      </c>
      <c r="BJ379">
        <v>92.433310000000006</v>
      </c>
      <c r="BK379">
        <v>89.210440000000006</v>
      </c>
      <c r="BL379">
        <v>86.312709999999996</v>
      </c>
      <c r="BM379">
        <v>83.798310000000001</v>
      </c>
      <c r="BN379">
        <v>-1.9012659999999999</v>
      </c>
      <c r="BO379">
        <v>-1.700868</v>
      </c>
      <c r="BP379">
        <v>-1.556789</v>
      </c>
      <c r="BQ379">
        <v>-1.293901</v>
      </c>
      <c r="BR379">
        <v>-1.0626199999999999</v>
      </c>
      <c r="BS379">
        <v>-0.68352930000000001</v>
      </c>
      <c r="BT379">
        <v>-0.1037439</v>
      </c>
      <c r="BU379">
        <v>0.18213570000000001</v>
      </c>
      <c r="BV379">
        <v>0.33353670000000002</v>
      </c>
      <c r="BW379">
        <v>0.28554659999999998</v>
      </c>
      <c r="BX379">
        <v>0.2369772</v>
      </c>
      <c r="BY379">
        <v>2.8606699999999999E-2</v>
      </c>
      <c r="BZ379">
        <v>-0.26642149999999998</v>
      </c>
      <c r="CA379">
        <v>-0.50388259999999996</v>
      </c>
      <c r="CB379">
        <v>-0.76551820000000004</v>
      </c>
      <c r="CC379">
        <v>-1.1045929999999999</v>
      </c>
      <c r="CD379">
        <v>-1.629643</v>
      </c>
      <c r="CE379">
        <v>-2.3473860000000002</v>
      </c>
      <c r="CF379">
        <v>-2.9383029999999999</v>
      </c>
      <c r="CG379">
        <v>-3.0306060000000001</v>
      </c>
      <c r="CH379">
        <v>-3.2514959999999999</v>
      </c>
      <c r="CI379">
        <v>-3.114827</v>
      </c>
      <c r="CJ379">
        <v>-2.8304299999999998</v>
      </c>
      <c r="CK379">
        <v>-2.6804220000000001</v>
      </c>
      <c r="CL379">
        <v>1.4082000000000001E-3</v>
      </c>
      <c r="CM379">
        <v>1.2818E-3</v>
      </c>
      <c r="CN379">
        <v>1.1689000000000001E-3</v>
      </c>
      <c r="CO379">
        <v>1.0847000000000001E-3</v>
      </c>
      <c r="CP379">
        <v>1.1283E-3</v>
      </c>
      <c r="CQ379">
        <v>1.1280999999999999E-3</v>
      </c>
      <c r="CR379">
        <v>1.4247000000000001E-3</v>
      </c>
      <c r="CS379">
        <v>1.3706E-3</v>
      </c>
      <c r="CT379">
        <v>1.1425000000000001E-3</v>
      </c>
      <c r="CU379">
        <v>7.8379999999999997E-4</v>
      </c>
      <c r="CV379">
        <v>2.7789999999999998E-4</v>
      </c>
      <c r="CW379">
        <v>9.8499999999999995E-5</v>
      </c>
      <c r="CX379">
        <v>2.5369999999999999E-4</v>
      </c>
      <c r="CY379">
        <v>7.5310000000000004E-4</v>
      </c>
      <c r="CZ379">
        <v>1.4253E-3</v>
      </c>
      <c r="DA379">
        <v>1.9840000000000001E-3</v>
      </c>
      <c r="DB379">
        <v>2.6018E-3</v>
      </c>
      <c r="DC379">
        <v>2.9432999999999998E-3</v>
      </c>
      <c r="DD379">
        <v>3.0041E-3</v>
      </c>
      <c r="DE379">
        <v>2.9489999999999998E-3</v>
      </c>
      <c r="DF379">
        <v>2.5885000000000001E-3</v>
      </c>
      <c r="DG379">
        <v>2.2862999999999998E-3</v>
      </c>
      <c r="DH379">
        <v>2.0127000000000001E-3</v>
      </c>
      <c r="DI379">
        <v>1.6796000000000001E-3</v>
      </c>
    </row>
    <row r="380" spans="1:113" x14ac:dyDescent="0.25">
      <c r="A380" t="str">
        <f t="shared" si="6"/>
        <v>All_5. Offices, Hotels, Finance, Services_All_All_All_20 to 199.99 kW_2958465</v>
      </c>
      <c r="B380" t="s">
        <v>169</v>
      </c>
      <c r="C380" t="s">
        <v>244</v>
      </c>
      <c r="D380" t="s">
        <v>2</v>
      </c>
      <c r="E380" t="s">
        <v>41</v>
      </c>
      <c r="F380" t="s">
        <v>2</v>
      </c>
      <c r="G380" t="s">
        <v>2</v>
      </c>
      <c r="H380" t="s">
        <v>2</v>
      </c>
      <c r="I380" t="s">
        <v>239</v>
      </c>
      <c r="J380" s="11">
        <v>2958465</v>
      </c>
      <c r="K380">
        <v>15</v>
      </c>
      <c r="L380">
        <v>18</v>
      </c>
      <c r="M380">
        <v>4926.7690000000002</v>
      </c>
      <c r="N380">
        <v>0</v>
      </c>
      <c r="O380">
        <v>0</v>
      </c>
      <c r="P380">
        <v>0</v>
      </c>
      <c r="Q380">
        <v>0</v>
      </c>
      <c r="R380">
        <v>16.428599999999999</v>
      </c>
      <c r="S380">
        <v>15.42352</v>
      </c>
      <c r="T380">
        <v>14.79772</v>
      </c>
      <c r="U380">
        <v>14.61753</v>
      </c>
      <c r="V380">
        <v>15.061120000000001</v>
      </c>
      <c r="W380">
        <v>16.198540000000001</v>
      </c>
      <c r="X380">
        <v>17.42238</v>
      </c>
      <c r="Y380">
        <v>19.19098</v>
      </c>
      <c r="Z380">
        <v>22.017510000000001</v>
      </c>
      <c r="AA380">
        <v>24.494530000000001</v>
      </c>
      <c r="AB380">
        <v>26.795449999999999</v>
      </c>
      <c r="AC380">
        <v>28.644960000000001</v>
      </c>
      <c r="AD380">
        <v>29.881209999999999</v>
      </c>
      <c r="AE380">
        <v>31.03436</v>
      </c>
      <c r="AF380">
        <v>31.787240000000001</v>
      </c>
      <c r="AG380">
        <v>32.114339999999999</v>
      </c>
      <c r="AH380">
        <v>31.781559999999999</v>
      </c>
      <c r="AI380">
        <v>30.051400000000001</v>
      </c>
      <c r="AJ380">
        <v>27.947559999999999</v>
      </c>
      <c r="AK380">
        <v>26.0657</v>
      </c>
      <c r="AL380">
        <v>24.63279</v>
      </c>
      <c r="AM380">
        <v>22.44726</v>
      </c>
      <c r="AN380">
        <v>19.922809999999998</v>
      </c>
      <c r="AO380">
        <v>17.94585</v>
      </c>
      <c r="AP380">
        <v>76.512039999999999</v>
      </c>
      <c r="AQ380">
        <v>75.02158</v>
      </c>
      <c r="AR380">
        <v>73.579840000000004</v>
      </c>
      <c r="AS380">
        <v>72.372500000000002</v>
      </c>
      <c r="AT380">
        <v>71.156720000000007</v>
      </c>
      <c r="AU380">
        <v>70.191509999999994</v>
      </c>
      <c r="AV380">
        <v>69.419960000000003</v>
      </c>
      <c r="AW380">
        <v>70.017669999999995</v>
      </c>
      <c r="AX380">
        <v>72.884259999999998</v>
      </c>
      <c r="AY380">
        <v>76.839349999999996</v>
      </c>
      <c r="AZ380">
        <v>80.677549999999997</v>
      </c>
      <c r="BA380">
        <v>84.515690000000006</v>
      </c>
      <c r="BB380">
        <v>87.956549999999993</v>
      </c>
      <c r="BC380">
        <v>90.757000000000005</v>
      </c>
      <c r="BD380">
        <v>92.939850000000007</v>
      </c>
      <c r="BE380">
        <v>94.360519999999994</v>
      </c>
      <c r="BF380">
        <v>95.018680000000003</v>
      </c>
      <c r="BG380">
        <v>94.494309999999999</v>
      </c>
      <c r="BH380">
        <v>93.090980000000002</v>
      </c>
      <c r="BI380">
        <v>90.424719999999994</v>
      </c>
      <c r="BJ380">
        <v>86.531909999999996</v>
      </c>
      <c r="BK380">
        <v>83.175550000000001</v>
      </c>
      <c r="BL380">
        <v>80.530119999999997</v>
      </c>
      <c r="BM380">
        <v>78.351389999999995</v>
      </c>
      <c r="BN380">
        <v>-0.98492539999999995</v>
      </c>
      <c r="BO380">
        <v>-0.92502640000000003</v>
      </c>
      <c r="BP380">
        <v>-0.8492229</v>
      </c>
      <c r="BQ380">
        <v>-0.79445160000000004</v>
      </c>
      <c r="BR380">
        <v>-0.75045209999999996</v>
      </c>
      <c r="BS380">
        <v>-0.67633359999999998</v>
      </c>
      <c r="BT380">
        <v>-0.56566349999999999</v>
      </c>
      <c r="BU380">
        <v>-0.4805527</v>
      </c>
      <c r="BV380">
        <v>-0.3749151</v>
      </c>
      <c r="BW380">
        <v>-0.2663565</v>
      </c>
      <c r="BX380" s="25">
        <v>-6.9930900000000004E-2</v>
      </c>
      <c r="BY380">
        <v>2.86533E-2</v>
      </c>
      <c r="BZ380">
        <v>2.8263E-2</v>
      </c>
      <c r="CA380">
        <v>-8.7336300000000006E-2</v>
      </c>
      <c r="CB380">
        <v>-0.14748639999999999</v>
      </c>
      <c r="CC380">
        <v>-0.29251490000000002</v>
      </c>
      <c r="CD380">
        <v>-0.47152080000000002</v>
      </c>
      <c r="CE380">
        <v>-0.66313279999999997</v>
      </c>
      <c r="CF380">
        <v>-0.88822860000000003</v>
      </c>
      <c r="CG380">
        <v>-0.96050049999999998</v>
      </c>
      <c r="CH380">
        <v>-1.1424240000000001</v>
      </c>
      <c r="CI380">
        <v>-1.172668</v>
      </c>
      <c r="CJ380">
        <v>-1.126655</v>
      </c>
      <c r="CK380">
        <v>-1.1120190000000001</v>
      </c>
      <c r="CL380">
        <v>8.8800000000000004E-5</v>
      </c>
      <c r="CM380">
        <v>8.14E-5</v>
      </c>
      <c r="CN380">
        <v>7.6299999999999998E-5</v>
      </c>
      <c r="CO380">
        <v>7.4200000000000001E-5</v>
      </c>
      <c r="CP380">
        <v>7.8700000000000002E-5</v>
      </c>
      <c r="CQ380">
        <v>8.5400000000000002E-5</v>
      </c>
      <c r="CR380">
        <v>1.022E-4</v>
      </c>
      <c r="CS380">
        <v>9.48E-5</v>
      </c>
      <c r="CT380">
        <v>6.5599999999999995E-5</v>
      </c>
      <c r="CU380">
        <v>3.3699999999999999E-5</v>
      </c>
      <c r="CV380" s="25">
        <v>8.9400000000000008E-6</v>
      </c>
      <c r="CW380" s="25">
        <v>3.98E-6</v>
      </c>
      <c r="CX380" s="25">
        <v>9.2499999999999995E-6</v>
      </c>
      <c r="CY380">
        <v>2.62E-5</v>
      </c>
      <c r="CZ380">
        <v>5.2899999999999998E-5</v>
      </c>
      <c r="DA380">
        <v>9.1500000000000001E-5</v>
      </c>
      <c r="DB380">
        <v>1.2010000000000001E-4</v>
      </c>
      <c r="DC380">
        <v>1.4100000000000001E-4</v>
      </c>
      <c r="DD380">
        <v>1.5860000000000001E-4</v>
      </c>
      <c r="DE380">
        <v>1.673E-4</v>
      </c>
      <c r="DF380">
        <v>1.5540000000000001E-4</v>
      </c>
      <c r="DG380">
        <v>1.418E-4</v>
      </c>
      <c r="DH380">
        <v>1.249E-4</v>
      </c>
      <c r="DI380">
        <v>1.01E-4</v>
      </c>
    </row>
    <row r="381" spans="1:113" x14ac:dyDescent="0.25">
      <c r="A381" t="str">
        <f t="shared" si="6"/>
        <v>All_6. Schools_All_All_All_20 to 199.99 kW_43978</v>
      </c>
      <c r="B381" t="s">
        <v>155</v>
      </c>
      <c r="C381" t="s">
        <v>245</v>
      </c>
      <c r="D381" t="s">
        <v>2</v>
      </c>
      <c r="E381" t="s">
        <v>42</v>
      </c>
      <c r="F381" t="s">
        <v>2</v>
      </c>
      <c r="G381" t="s">
        <v>2</v>
      </c>
      <c r="H381" t="s">
        <v>2</v>
      </c>
      <c r="I381" t="s">
        <v>239</v>
      </c>
      <c r="J381" s="11">
        <v>43978</v>
      </c>
      <c r="K381">
        <v>15</v>
      </c>
      <c r="L381">
        <v>18</v>
      </c>
      <c r="M381">
        <v>801</v>
      </c>
      <c r="N381">
        <v>0</v>
      </c>
      <c r="O381">
        <v>0</v>
      </c>
      <c r="P381">
        <v>0</v>
      </c>
      <c r="Q381">
        <v>0</v>
      </c>
      <c r="R381">
        <v>16.678149999999999</v>
      </c>
      <c r="S381">
        <v>16.11937</v>
      </c>
      <c r="T381">
        <v>15.71799</v>
      </c>
      <c r="U381">
        <v>15.6225</v>
      </c>
      <c r="V381">
        <v>15.58663</v>
      </c>
      <c r="W381">
        <v>16.515550000000001</v>
      </c>
      <c r="X381">
        <v>19.557950000000002</v>
      </c>
      <c r="Y381">
        <v>21.238150000000001</v>
      </c>
      <c r="Z381">
        <v>22.38861</v>
      </c>
      <c r="AA381">
        <v>24.491669999999999</v>
      </c>
      <c r="AB381">
        <v>27.173290000000001</v>
      </c>
      <c r="AC381">
        <v>29.3842</v>
      </c>
      <c r="AD381">
        <v>30.44051</v>
      </c>
      <c r="AE381">
        <v>31.660440000000001</v>
      </c>
      <c r="AF381">
        <v>30.741140000000001</v>
      </c>
      <c r="AG381">
        <v>28.256180000000001</v>
      </c>
      <c r="AH381">
        <v>24.691929999999999</v>
      </c>
      <c r="AI381">
        <v>23.018889999999999</v>
      </c>
      <c r="AJ381">
        <v>22.654920000000001</v>
      </c>
      <c r="AK381">
        <v>23.671389999999999</v>
      </c>
      <c r="AL381">
        <v>22.499700000000001</v>
      </c>
      <c r="AM381">
        <v>20.948730000000001</v>
      </c>
      <c r="AN381">
        <v>18.895510000000002</v>
      </c>
      <c r="AO381">
        <v>17.571380000000001</v>
      </c>
      <c r="AP381">
        <v>79.394580000000005</v>
      </c>
      <c r="AQ381">
        <v>79.211619999999996</v>
      </c>
      <c r="AR381">
        <v>77.212040000000002</v>
      </c>
      <c r="AS381">
        <v>75.485410000000002</v>
      </c>
      <c r="AT381">
        <v>73.966300000000004</v>
      </c>
      <c r="AU381">
        <v>72.853939999999994</v>
      </c>
      <c r="AV381">
        <v>72.140439999999998</v>
      </c>
      <c r="AW381">
        <v>74.519469999999998</v>
      </c>
      <c r="AX381">
        <v>79.094560000000001</v>
      </c>
      <c r="AY381">
        <v>83.553449999999998</v>
      </c>
      <c r="AZ381">
        <v>87.101550000000003</v>
      </c>
      <c r="BA381">
        <v>90.263000000000005</v>
      </c>
      <c r="BB381">
        <v>93.290589999999995</v>
      </c>
      <c r="BC381">
        <v>95.693370000000002</v>
      </c>
      <c r="BD381">
        <v>97.975610000000003</v>
      </c>
      <c r="BE381">
        <v>98.80095</v>
      </c>
      <c r="BF381">
        <v>99.586780000000005</v>
      </c>
      <c r="BG381">
        <v>99.703270000000003</v>
      </c>
      <c r="BH381">
        <v>98.598420000000004</v>
      </c>
      <c r="BI381">
        <v>95.837320000000005</v>
      </c>
      <c r="BJ381">
        <v>91.107069999999993</v>
      </c>
      <c r="BK381">
        <v>86.606170000000006</v>
      </c>
      <c r="BL381">
        <v>82.891360000000006</v>
      </c>
      <c r="BM381">
        <v>80.443879999999993</v>
      </c>
      <c r="BN381">
        <v>2.4722999999999998E-2</v>
      </c>
      <c r="BO381">
        <v>0.15550430000000001</v>
      </c>
      <c r="BP381">
        <v>0.1406115</v>
      </c>
      <c r="BQ381">
        <v>0.18984300000000001</v>
      </c>
      <c r="BR381">
        <v>0.14195430000000001</v>
      </c>
      <c r="BS381">
        <v>0.2868462</v>
      </c>
      <c r="BT381">
        <v>0.40458379999999999</v>
      </c>
      <c r="BU381">
        <v>-0.22538159999999999</v>
      </c>
      <c r="BV381">
        <v>-0.86680990000000002</v>
      </c>
      <c r="BW381">
        <v>-0.64815520000000004</v>
      </c>
      <c r="BX381" s="25">
        <v>-0.2328287</v>
      </c>
      <c r="BY381">
        <v>-0.15784300000000001</v>
      </c>
      <c r="BZ381">
        <v>0.46770719999999999</v>
      </c>
      <c r="CA381">
        <v>0.99116249999999995</v>
      </c>
      <c r="CB381">
        <v>1.761787</v>
      </c>
      <c r="CC381">
        <v>2.363645</v>
      </c>
      <c r="CD381">
        <v>1.191319</v>
      </c>
      <c r="CE381">
        <v>1.277407</v>
      </c>
      <c r="CF381">
        <v>0.52990179999999998</v>
      </c>
      <c r="CG381">
        <v>0.3402463</v>
      </c>
      <c r="CH381">
        <v>0.2535405</v>
      </c>
      <c r="CI381">
        <v>0.27263720000000002</v>
      </c>
      <c r="CJ381">
        <v>0.24088180000000001</v>
      </c>
      <c r="CK381">
        <v>0.1951049</v>
      </c>
      <c r="CL381">
        <v>8.7270999999999998E-3</v>
      </c>
      <c r="CM381">
        <v>8.4890999999999994E-3</v>
      </c>
      <c r="CN381">
        <v>7.7438000000000003E-3</v>
      </c>
      <c r="CO381">
        <v>7.6519999999999999E-3</v>
      </c>
      <c r="CP381">
        <v>8.2730000000000008E-3</v>
      </c>
      <c r="CQ381">
        <v>1.0413800000000001E-2</v>
      </c>
      <c r="CR381">
        <v>8.8216000000000006E-3</v>
      </c>
      <c r="CS381">
        <v>1.03144E-2</v>
      </c>
      <c r="CT381">
        <v>8.8462000000000002E-3</v>
      </c>
      <c r="CU381">
        <v>5.2547999999999996E-3</v>
      </c>
      <c r="CV381">
        <v>1.804E-3</v>
      </c>
      <c r="CW381">
        <v>4.5150000000000002E-4</v>
      </c>
      <c r="CX381">
        <v>1.7147E-3</v>
      </c>
      <c r="CY381">
        <v>5.9297000000000004E-3</v>
      </c>
      <c r="CZ381">
        <v>1.1547099999999999E-2</v>
      </c>
      <c r="DA381">
        <v>2.29047E-2</v>
      </c>
      <c r="DB381">
        <v>3.01698E-2</v>
      </c>
      <c r="DC381">
        <v>3.5540299999999997E-2</v>
      </c>
      <c r="DD381">
        <v>3.0833200000000002E-2</v>
      </c>
      <c r="DE381">
        <v>2.3178600000000001E-2</v>
      </c>
      <c r="DF381">
        <v>2.1343999999999998E-2</v>
      </c>
      <c r="DG381">
        <v>1.5854900000000002E-2</v>
      </c>
      <c r="DH381">
        <v>1.17701E-2</v>
      </c>
      <c r="DI381">
        <v>9.8207999999999993E-3</v>
      </c>
    </row>
    <row r="382" spans="1:113" x14ac:dyDescent="0.25">
      <c r="A382" t="str">
        <f t="shared" si="6"/>
        <v>All_6. Schools_All_All_All_20 to 199.99 kW_44006</v>
      </c>
      <c r="B382" t="s">
        <v>155</v>
      </c>
      <c r="C382" t="s">
        <v>245</v>
      </c>
      <c r="D382" t="s">
        <v>2</v>
      </c>
      <c r="E382" t="s">
        <v>42</v>
      </c>
      <c r="F382" t="s">
        <v>2</v>
      </c>
      <c r="G382" t="s">
        <v>2</v>
      </c>
      <c r="H382" t="s">
        <v>2</v>
      </c>
      <c r="I382" t="s">
        <v>239</v>
      </c>
      <c r="J382" s="11">
        <v>44006</v>
      </c>
      <c r="K382">
        <v>15</v>
      </c>
      <c r="L382">
        <v>18</v>
      </c>
      <c r="M382">
        <v>801</v>
      </c>
      <c r="N382">
        <v>0</v>
      </c>
      <c r="O382">
        <v>0</v>
      </c>
      <c r="P382">
        <v>0</v>
      </c>
      <c r="Q382">
        <v>0</v>
      </c>
      <c r="R382">
        <v>17.509270000000001</v>
      </c>
      <c r="S382">
        <v>16.843689999999999</v>
      </c>
      <c r="T382">
        <v>16.504449999999999</v>
      </c>
      <c r="U382">
        <v>16.11543</v>
      </c>
      <c r="V382">
        <v>16.129909999999999</v>
      </c>
      <c r="W382">
        <v>17.233899999999998</v>
      </c>
      <c r="X382">
        <v>19.96294</v>
      </c>
      <c r="Y382">
        <v>20.052969999999998</v>
      </c>
      <c r="Z382">
        <v>20.128799999999998</v>
      </c>
      <c r="AA382">
        <v>20.268740000000001</v>
      </c>
      <c r="AB382">
        <v>21.41412</v>
      </c>
      <c r="AC382">
        <v>23.104620000000001</v>
      </c>
      <c r="AD382">
        <v>24.407039999999999</v>
      </c>
      <c r="AE382">
        <v>26.101610000000001</v>
      </c>
      <c r="AF382">
        <v>26.957609999999999</v>
      </c>
      <c r="AG382">
        <v>26.102830000000001</v>
      </c>
      <c r="AH382">
        <v>24.517199999999999</v>
      </c>
      <c r="AI382">
        <v>23.496040000000001</v>
      </c>
      <c r="AJ382">
        <v>23.148530000000001</v>
      </c>
      <c r="AK382">
        <v>24.157299999999999</v>
      </c>
      <c r="AL382">
        <v>23.243729999999999</v>
      </c>
      <c r="AM382">
        <v>21.872319999999998</v>
      </c>
      <c r="AN382">
        <v>19.815110000000001</v>
      </c>
      <c r="AO382">
        <v>18.402509999999999</v>
      </c>
      <c r="AP382">
        <v>76.015739999999994</v>
      </c>
      <c r="AQ382">
        <v>73.32808</v>
      </c>
      <c r="AR382">
        <v>71.598420000000004</v>
      </c>
      <c r="AS382">
        <v>70.110290000000006</v>
      </c>
      <c r="AT382">
        <v>69.173069999999996</v>
      </c>
      <c r="AU382">
        <v>68.229619999999997</v>
      </c>
      <c r="AV382">
        <v>67.784469999999999</v>
      </c>
      <c r="AW382">
        <v>68.481409999999997</v>
      </c>
      <c r="AX382">
        <v>71.615470000000002</v>
      </c>
      <c r="AY382">
        <v>75.357219999999998</v>
      </c>
      <c r="AZ382">
        <v>78.939610000000002</v>
      </c>
      <c r="BA382">
        <v>83.082239999999999</v>
      </c>
      <c r="BB382">
        <v>86.49118</v>
      </c>
      <c r="BC382">
        <v>89.633499999999998</v>
      </c>
      <c r="BD382">
        <v>92.236590000000007</v>
      </c>
      <c r="BE382">
        <v>94.096149999999994</v>
      </c>
      <c r="BF382">
        <v>94.763069999999999</v>
      </c>
      <c r="BG382">
        <v>94.697749999999999</v>
      </c>
      <c r="BH382">
        <v>93.995620000000002</v>
      </c>
      <c r="BI382">
        <v>91.874129999999994</v>
      </c>
      <c r="BJ382">
        <v>88.262460000000004</v>
      </c>
      <c r="BK382">
        <v>84.299620000000004</v>
      </c>
      <c r="BL382">
        <v>81.180670000000006</v>
      </c>
      <c r="BM382">
        <v>78.820390000000003</v>
      </c>
      <c r="BN382">
        <v>-0.1573823</v>
      </c>
      <c r="BO382">
        <v>-8.3402199999999996E-2</v>
      </c>
      <c r="BP382">
        <v>-0.19869819999999999</v>
      </c>
      <c r="BQ382">
        <v>-0.26351380000000002</v>
      </c>
      <c r="BR382">
        <v>-0.19034319999999999</v>
      </c>
      <c r="BS382">
        <v>-0.14096800000000001</v>
      </c>
      <c r="BT382">
        <v>0.51108100000000001</v>
      </c>
      <c r="BU382">
        <v>-8.4550100000000003E-2</v>
      </c>
      <c r="BV382">
        <v>-0.25143510000000002</v>
      </c>
      <c r="BW382">
        <v>0.14885119999999999</v>
      </c>
      <c r="BX382">
        <v>0.1044185</v>
      </c>
      <c r="BY382">
        <v>-5.4101799999999999E-2</v>
      </c>
      <c r="BZ382">
        <v>0.1035659</v>
      </c>
      <c r="CA382">
        <v>0.41765429999999998</v>
      </c>
      <c r="CB382">
        <v>0.98385529999999999</v>
      </c>
      <c r="CC382">
        <v>1.3105549999999999</v>
      </c>
      <c r="CD382">
        <v>0.34689310000000001</v>
      </c>
      <c r="CE382">
        <v>0.4158731</v>
      </c>
      <c r="CF382">
        <v>-3.6651000000000003E-2</v>
      </c>
      <c r="CG382">
        <v>-0.29201090000000002</v>
      </c>
      <c r="CH382">
        <v>-0.28281529999999999</v>
      </c>
      <c r="CI382">
        <v>-0.1927942</v>
      </c>
      <c r="CJ382">
        <v>1.26217E-2</v>
      </c>
      <c r="CK382">
        <v>1.30805E-2</v>
      </c>
      <c r="CL382">
        <v>8.3145000000000007E-3</v>
      </c>
      <c r="CM382">
        <v>7.0946999999999998E-3</v>
      </c>
      <c r="CN382">
        <v>1.0205199999999999E-2</v>
      </c>
      <c r="CO382">
        <v>9.1643999999999996E-3</v>
      </c>
      <c r="CP382">
        <v>7.6940999999999997E-3</v>
      </c>
      <c r="CQ382">
        <v>1.2290799999999999E-2</v>
      </c>
      <c r="CR382">
        <v>1.2666500000000001E-2</v>
      </c>
      <c r="CS382">
        <v>7.0382999999999999E-3</v>
      </c>
      <c r="CT382">
        <v>8.4614000000000009E-3</v>
      </c>
      <c r="CU382">
        <v>4.4444999999999997E-3</v>
      </c>
      <c r="CV382">
        <v>1.6554E-3</v>
      </c>
      <c r="CW382">
        <v>5.2930000000000002E-4</v>
      </c>
      <c r="CX382">
        <v>1.7191999999999999E-3</v>
      </c>
      <c r="CY382">
        <v>5.5076999999999999E-3</v>
      </c>
      <c r="CZ382">
        <v>1.24922E-2</v>
      </c>
      <c r="DA382">
        <v>2.8898099999999999E-2</v>
      </c>
      <c r="DB382">
        <v>4.7376099999999997E-2</v>
      </c>
      <c r="DC382">
        <v>5.7905900000000003E-2</v>
      </c>
      <c r="DD382">
        <v>5.7133900000000001E-2</v>
      </c>
      <c r="DE382">
        <v>4.4983099999999998E-2</v>
      </c>
      <c r="DF382">
        <v>3.48375E-2</v>
      </c>
      <c r="DG382">
        <v>2.7178500000000001E-2</v>
      </c>
      <c r="DH382">
        <v>1.40185E-2</v>
      </c>
      <c r="DI382">
        <v>1.0962899999999999E-2</v>
      </c>
    </row>
    <row r="383" spans="1:113" x14ac:dyDescent="0.25">
      <c r="A383" t="str">
        <f t="shared" si="6"/>
        <v>All_6. Schools_All_All_All_20 to 199.99 kW_44007</v>
      </c>
      <c r="B383" t="s">
        <v>155</v>
      </c>
      <c r="C383" t="s">
        <v>245</v>
      </c>
      <c r="D383" t="s">
        <v>2</v>
      </c>
      <c r="E383" t="s">
        <v>42</v>
      </c>
      <c r="F383" t="s">
        <v>2</v>
      </c>
      <c r="G383" t="s">
        <v>2</v>
      </c>
      <c r="H383" t="s">
        <v>2</v>
      </c>
      <c r="I383" t="s">
        <v>239</v>
      </c>
      <c r="J383" s="11">
        <v>44007</v>
      </c>
      <c r="K383">
        <v>15</v>
      </c>
      <c r="L383">
        <v>18</v>
      </c>
      <c r="M383">
        <v>801</v>
      </c>
      <c r="N383">
        <v>0</v>
      </c>
      <c r="O383">
        <v>0</v>
      </c>
      <c r="P383">
        <v>0</v>
      </c>
      <c r="Q383">
        <v>0</v>
      </c>
      <c r="R383">
        <v>17.517240000000001</v>
      </c>
      <c r="S383">
        <v>16.863769999999999</v>
      </c>
      <c r="T383">
        <v>16.457100000000001</v>
      </c>
      <c r="U383">
        <v>16.032409999999999</v>
      </c>
      <c r="V383">
        <v>16.154309999999999</v>
      </c>
      <c r="W383">
        <v>17.372520000000002</v>
      </c>
      <c r="X383">
        <v>20.62398</v>
      </c>
      <c r="Y383">
        <v>21.378959999999999</v>
      </c>
      <c r="Z383">
        <v>21.215810000000001</v>
      </c>
      <c r="AA383">
        <v>21.193650000000002</v>
      </c>
      <c r="AB383">
        <v>22.35754</v>
      </c>
      <c r="AC383">
        <v>24.051259999999999</v>
      </c>
      <c r="AD383">
        <v>25.509309999999999</v>
      </c>
      <c r="AE383">
        <v>27.090810000000001</v>
      </c>
      <c r="AF383">
        <v>27.872440000000001</v>
      </c>
      <c r="AG383">
        <v>27.26857</v>
      </c>
      <c r="AH383">
        <v>25.541540000000001</v>
      </c>
      <c r="AI383">
        <v>24.37256</v>
      </c>
      <c r="AJ383">
        <v>24.256409999999999</v>
      </c>
      <c r="AK383">
        <v>24.91799</v>
      </c>
      <c r="AL383">
        <v>23.90014</v>
      </c>
      <c r="AM383">
        <v>22.278790000000001</v>
      </c>
      <c r="AN383">
        <v>20.123159999999999</v>
      </c>
      <c r="AO383">
        <v>18.81119</v>
      </c>
      <c r="AP383">
        <v>78.107810000000001</v>
      </c>
      <c r="AQ383">
        <v>75.966909999999999</v>
      </c>
      <c r="AR383">
        <v>74.450599999999994</v>
      </c>
      <c r="AS383">
        <v>72.926000000000002</v>
      </c>
      <c r="AT383">
        <v>71.475539999999995</v>
      </c>
      <c r="AU383">
        <v>70.40222</v>
      </c>
      <c r="AV383">
        <v>69.476510000000005</v>
      </c>
      <c r="AW383">
        <v>70.510159999999999</v>
      </c>
      <c r="AX383">
        <v>73.240719999999996</v>
      </c>
      <c r="AY383">
        <v>77.053269999999998</v>
      </c>
      <c r="AZ383">
        <v>81.096109999999996</v>
      </c>
      <c r="BA383">
        <v>84.857950000000002</v>
      </c>
      <c r="BB383">
        <v>88.462649999999996</v>
      </c>
      <c r="BC383">
        <v>91.699290000000005</v>
      </c>
      <c r="BD383">
        <v>94.490390000000005</v>
      </c>
      <c r="BE383">
        <v>96.522760000000005</v>
      </c>
      <c r="BF383">
        <v>97.717420000000004</v>
      </c>
      <c r="BG383">
        <v>97.303700000000006</v>
      </c>
      <c r="BH383">
        <v>95.673249999999996</v>
      </c>
      <c r="BI383">
        <v>92.414109999999994</v>
      </c>
      <c r="BJ383">
        <v>88.632419999999996</v>
      </c>
      <c r="BK383">
        <v>84.749229999999997</v>
      </c>
      <c r="BL383">
        <v>81.664299999999997</v>
      </c>
      <c r="BM383">
        <v>79.541259999999994</v>
      </c>
      <c r="BN383">
        <v>3.0160800000000001E-2</v>
      </c>
      <c r="BO383">
        <v>0.1260472</v>
      </c>
      <c r="BP383">
        <v>0.1127152</v>
      </c>
      <c r="BQ383">
        <v>0.15764210000000001</v>
      </c>
      <c r="BR383">
        <v>0.1089652</v>
      </c>
      <c r="BS383">
        <v>0.26515129999999998</v>
      </c>
      <c r="BT383">
        <v>0.36652899999999999</v>
      </c>
      <c r="BU383">
        <v>-0.14729210000000001</v>
      </c>
      <c r="BV383">
        <v>-0.54357909999999998</v>
      </c>
      <c r="BW383">
        <v>-0.2127714</v>
      </c>
      <c r="BX383">
        <v>-5.5182500000000002E-2</v>
      </c>
      <c r="BY383">
        <v>-0.1245211</v>
      </c>
      <c r="BZ383">
        <v>0.29825580000000002</v>
      </c>
      <c r="CA383">
        <v>0.78746229999999995</v>
      </c>
      <c r="CB383">
        <v>1.5501579999999999</v>
      </c>
      <c r="CC383">
        <v>2.2094990000000001</v>
      </c>
      <c r="CD383">
        <v>1.1604890000000001</v>
      </c>
      <c r="CE383">
        <v>1.2662910000000001</v>
      </c>
      <c r="CF383">
        <v>0.60560420000000004</v>
      </c>
      <c r="CG383">
        <v>0.44952510000000001</v>
      </c>
      <c r="CH383">
        <v>0.30987409999999999</v>
      </c>
      <c r="CI383">
        <v>0.2862304</v>
      </c>
      <c r="CJ383">
        <v>0.24724399999999999</v>
      </c>
      <c r="CK383">
        <v>0.2018452</v>
      </c>
      <c r="CL383">
        <v>9.7532999999999995E-3</v>
      </c>
      <c r="CM383">
        <v>8.2316000000000004E-3</v>
      </c>
      <c r="CN383">
        <v>7.5465000000000003E-3</v>
      </c>
      <c r="CO383">
        <v>6.8786000000000003E-3</v>
      </c>
      <c r="CP383">
        <v>6.6733000000000001E-3</v>
      </c>
      <c r="CQ383">
        <v>9.2519000000000004E-3</v>
      </c>
      <c r="CR383">
        <v>8.9672999999999992E-3</v>
      </c>
      <c r="CS383">
        <v>7.5126999999999998E-3</v>
      </c>
      <c r="CT383">
        <v>7.8737000000000008E-3</v>
      </c>
      <c r="CU383">
        <v>4.0546000000000002E-3</v>
      </c>
      <c r="CV383">
        <v>1.4774E-3</v>
      </c>
      <c r="CW383">
        <v>3.814E-4</v>
      </c>
      <c r="CX383">
        <v>1.4032999999999999E-3</v>
      </c>
      <c r="CY383">
        <v>4.7108999999999996E-3</v>
      </c>
      <c r="CZ383">
        <v>9.2254999999999993E-3</v>
      </c>
      <c r="DA383">
        <v>2.2128100000000001E-2</v>
      </c>
      <c r="DB383">
        <v>3.1755899999999997E-2</v>
      </c>
      <c r="DC383">
        <v>3.7924600000000003E-2</v>
      </c>
      <c r="DD383">
        <v>3.3851800000000001E-2</v>
      </c>
      <c r="DE383">
        <v>2.5366699999999999E-2</v>
      </c>
      <c r="DF383">
        <v>2.3331399999999999E-2</v>
      </c>
      <c r="DG383">
        <v>1.7871499999999998E-2</v>
      </c>
      <c r="DH383">
        <v>1.3168300000000001E-2</v>
      </c>
      <c r="DI383">
        <v>1.1032500000000001E-2</v>
      </c>
    </row>
    <row r="384" spans="1:113" x14ac:dyDescent="0.25">
      <c r="A384" t="str">
        <f t="shared" si="6"/>
        <v>All_6. Schools_All_All_All_20 to 199.99 kW_44039</v>
      </c>
      <c r="B384" t="s">
        <v>155</v>
      </c>
      <c r="C384" t="s">
        <v>245</v>
      </c>
      <c r="D384" t="s">
        <v>2</v>
      </c>
      <c r="E384" t="s">
        <v>42</v>
      </c>
      <c r="F384" t="s">
        <v>2</v>
      </c>
      <c r="G384" t="s">
        <v>2</v>
      </c>
      <c r="H384" t="s">
        <v>2</v>
      </c>
      <c r="I384" t="s">
        <v>239</v>
      </c>
      <c r="J384" s="11">
        <v>44039</v>
      </c>
      <c r="K384">
        <v>15</v>
      </c>
      <c r="L384">
        <v>18</v>
      </c>
      <c r="M384">
        <v>803</v>
      </c>
      <c r="N384">
        <v>0</v>
      </c>
      <c r="O384">
        <v>0</v>
      </c>
      <c r="P384">
        <v>0</v>
      </c>
      <c r="Q384">
        <v>0</v>
      </c>
      <c r="R384">
        <v>16.17633</v>
      </c>
      <c r="S384">
        <v>15.750920000000001</v>
      </c>
      <c r="T384">
        <v>15.495990000000001</v>
      </c>
      <c r="U384">
        <v>16.43806</v>
      </c>
      <c r="V384">
        <v>16.57169</v>
      </c>
      <c r="W384">
        <v>18.24701</v>
      </c>
      <c r="X384">
        <v>22.101780000000002</v>
      </c>
      <c r="Y384">
        <v>23.534089999999999</v>
      </c>
      <c r="Z384">
        <v>23.613189999999999</v>
      </c>
      <c r="AA384">
        <v>23.490030000000001</v>
      </c>
      <c r="AB384">
        <v>24.75648</v>
      </c>
      <c r="AC384">
        <v>26.58466</v>
      </c>
      <c r="AD384">
        <v>28.24765</v>
      </c>
      <c r="AE384">
        <v>30.53275</v>
      </c>
      <c r="AF384">
        <v>30.93947</v>
      </c>
      <c r="AG384">
        <v>28.551880000000001</v>
      </c>
      <c r="AH384">
        <v>24.886990000000001</v>
      </c>
      <c r="AI384">
        <v>22.983039999999999</v>
      </c>
      <c r="AJ384">
        <v>22.358689999999999</v>
      </c>
      <c r="AK384">
        <v>23.07808</v>
      </c>
      <c r="AL384">
        <v>22.09648</v>
      </c>
      <c r="AM384">
        <v>20.549849999999999</v>
      </c>
      <c r="AN384">
        <v>18.7287</v>
      </c>
      <c r="AO384">
        <v>17.435600000000001</v>
      </c>
      <c r="AP384">
        <v>74.964609999999993</v>
      </c>
      <c r="AQ384">
        <v>73.531989999999993</v>
      </c>
      <c r="AR384">
        <v>71.980969999999999</v>
      </c>
      <c r="AS384">
        <v>71.081059999999994</v>
      </c>
      <c r="AT384">
        <v>69.366029999999995</v>
      </c>
      <c r="AU384">
        <v>68.300579999999997</v>
      </c>
      <c r="AV384">
        <v>67.080960000000005</v>
      </c>
      <c r="AW384">
        <v>67.709299999999999</v>
      </c>
      <c r="AX384">
        <v>70.387640000000005</v>
      </c>
      <c r="AY384">
        <v>73.608189999999993</v>
      </c>
      <c r="AZ384">
        <v>77.773830000000004</v>
      </c>
      <c r="BA384">
        <v>82.078069999999997</v>
      </c>
      <c r="BB384">
        <v>86.245959999999997</v>
      </c>
      <c r="BC384">
        <v>89.572649999999996</v>
      </c>
      <c r="BD384">
        <v>92.2453</v>
      </c>
      <c r="BE384">
        <v>94.312100000000001</v>
      </c>
      <c r="BF384">
        <v>95.359830000000002</v>
      </c>
      <c r="BG384">
        <v>94.841350000000006</v>
      </c>
      <c r="BH384">
        <v>93.426569999999998</v>
      </c>
      <c r="BI384">
        <v>90.465280000000007</v>
      </c>
      <c r="BJ384">
        <v>86.095600000000005</v>
      </c>
      <c r="BK384">
        <v>82.391599999999997</v>
      </c>
      <c r="BL384">
        <v>79.201549999999997</v>
      </c>
      <c r="BM384">
        <v>76.490430000000003</v>
      </c>
      <c r="BN384">
        <v>0.45846799999999999</v>
      </c>
      <c r="BO384">
        <v>0.46547290000000002</v>
      </c>
      <c r="BP384">
        <v>0.5132949</v>
      </c>
      <c r="BQ384">
        <v>0.282607</v>
      </c>
      <c r="BR384">
        <v>0.1395942</v>
      </c>
      <c r="BS384">
        <v>0.50564240000000005</v>
      </c>
      <c r="BT384">
        <v>1.0078</v>
      </c>
      <c r="BU384">
        <v>-0.29325449999999997</v>
      </c>
      <c r="BV384">
        <v>-1.2235130000000001</v>
      </c>
      <c r="BW384">
        <v>-0.2748989</v>
      </c>
      <c r="BX384">
        <v>-0.1882095</v>
      </c>
      <c r="BY384">
        <v>-0.15784100000000001</v>
      </c>
      <c r="BZ384">
        <v>0.46898119999999999</v>
      </c>
      <c r="CA384">
        <v>0.96359349999999999</v>
      </c>
      <c r="CB384">
        <v>1.6805840000000001</v>
      </c>
      <c r="CC384">
        <v>1.8024849999999999</v>
      </c>
      <c r="CD384">
        <v>1.1895659999999999</v>
      </c>
      <c r="CE384">
        <v>1.715344</v>
      </c>
      <c r="CF384">
        <v>1.134944</v>
      </c>
      <c r="CG384">
        <v>0.57817399999999997</v>
      </c>
      <c r="CH384">
        <v>9.1802599999999998E-2</v>
      </c>
      <c r="CI384">
        <v>0.26894109999999999</v>
      </c>
      <c r="CJ384">
        <v>0.23575779999999999</v>
      </c>
      <c r="CK384">
        <v>0.18833440000000001</v>
      </c>
      <c r="CL384">
        <v>9.2818999999999992E-3</v>
      </c>
      <c r="CM384">
        <v>8.3397000000000002E-3</v>
      </c>
      <c r="CN384">
        <v>8.2211999999999997E-3</v>
      </c>
      <c r="CO384">
        <v>1.00859E-2</v>
      </c>
      <c r="CP384">
        <v>1.1365399999999999E-2</v>
      </c>
      <c r="CQ384">
        <v>1.5606999999999999E-2</v>
      </c>
      <c r="CR384">
        <v>1.6818300000000001E-2</v>
      </c>
      <c r="CS384">
        <v>1.3237000000000001E-2</v>
      </c>
      <c r="CT384">
        <v>1.7215100000000001E-2</v>
      </c>
      <c r="CU384">
        <v>7.3004999999999997E-3</v>
      </c>
      <c r="CV384" s="25">
        <v>2.4304999999999999E-3</v>
      </c>
      <c r="CW384" s="25">
        <v>7.0430000000000004E-4</v>
      </c>
      <c r="CX384" s="25">
        <v>2.5379000000000001E-3</v>
      </c>
      <c r="CY384">
        <v>8.4101000000000002E-3</v>
      </c>
      <c r="CZ384">
        <v>1.5443699999999999E-2</v>
      </c>
      <c r="DA384">
        <v>3.22823E-2</v>
      </c>
      <c r="DB384">
        <v>4.3772699999999998E-2</v>
      </c>
      <c r="DC384">
        <v>5.4213699999999997E-2</v>
      </c>
      <c r="DD384">
        <v>4.5025500000000003E-2</v>
      </c>
      <c r="DE384">
        <v>3.4500400000000001E-2</v>
      </c>
      <c r="DF384">
        <v>2.5432799999999998E-2</v>
      </c>
      <c r="DG384">
        <v>2.1468999999999999E-2</v>
      </c>
      <c r="DH384">
        <v>1.5637499999999999E-2</v>
      </c>
      <c r="DI384">
        <v>1.07365E-2</v>
      </c>
    </row>
    <row r="385" spans="1:113" x14ac:dyDescent="0.25">
      <c r="A385" t="str">
        <f t="shared" si="6"/>
        <v>All_6. Schools_All_All_All_20 to 199.99 kW_44040</v>
      </c>
      <c r="B385" t="s">
        <v>155</v>
      </c>
      <c r="C385" t="s">
        <v>245</v>
      </c>
      <c r="D385" t="s">
        <v>2</v>
      </c>
      <c r="E385" t="s">
        <v>42</v>
      </c>
      <c r="F385" t="s">
        <v>2</v>
      </c>
      <c r="G385" t="s">
        <v>2</v>
      </c>
      <c r="H385" t="s">
        <v>2</v>
      </c>
      <c r="I385" t="s">
        <v>239</v>
      </c>
      <c r="J385" s="11">
        <v>44040</v>
      </c>
      <c r="K385">
        <v>15</v>
      </c>
      <c r="L385">
        <v>18</v>
      </c>
      <c r="M385">
        <v>803</v>
      </c>
      <c r="N385">
        <v>0</v>
      </c>
      <c r="O385">
        <v>0</v>
      </c>
      <c r="P385">
        <v>0</v>
      </c>
      <c r="Q385">
        <v>0</v>
      </c>
      <c r="R385">
        <v>16.66743</v>
      </c>
      <c r="S385">
        <v>16.112030000000001</v>
      </c>
      <c r="T385">
        <v>15.76601</v>
      </c>
      <c r="U385">
        <v>15.387119999999999</v>
      </c>
      <c r="V385">
        <v>15.48804</v>
      </c>
      <c r="W385">
        <v>17.257429999999999</v>
      </c>
      <c r="X385">
        <v>21.080929999999999</v>
      </c>
      <c r="Y385">
        <v>22.496649999999999</v>
      </c>
      <c r="Z385">
        <v>22.371970000000001</v>
      </c>
      <c r="AA385">
        <v>22.819430000000001</v>
      </c>
      <c r="AB385">
        <v>24.317029999999999</v>
      </c>
      <c r="AC385">
        <v>26.187390000000001</v>
      </c>
      <c r="AD385">
        <v>28.324629999999999</v>
      </c>
      <c r="AE385">
        <v>30.518319999999999</v>
      </c>
      <c r="AF385">
        <v>31.653369999999999</v>
      </c>
      <c r="AG385">
        <v>29.204049999999999</v>
      </c>
      <c r="AH385">
        <v>25.370090000000001</v>
      </c>
      <c r="AI385">
        <v>23.589320000000001</v>
      </c>
      <c r="AJ385">
        <v>23.285309999999999</v>
      </c>
      <c r="AK385">
        <v>24.119039999999998</v>
      </c>
      <c r="AL385">
        <v>23.003150000000002</v>
      </c>
      <c r="AM385">
        <v>21.48133</v>
      </c>
      <c r="AN385">
        <v>19.516249999999999</v>
      </c>
      <c r="AO385">
        <v>18.1081</v>
      </c>
      <c r="AP385">
        <v>74.871099999999998</v>
      </c>
      <c r="AQ385">
        <v>72.559280000000001</v>
      </c>
      <c r="AR385">
        <v>70.538849999999996</v>
      </c>
      <c r="AS385">
        <v>69.177629999999994</v>
      </c>
      <c r="AT385">
        <v>67.41216</v>
      </c>
      <c r="AU385">
        <v>66.12782</v>
      </c>
      <c r="AV385">
        <v>65.364630000000005</v>
      </c>
      <c r="AW385">
        <v>66.247470000000007</v>
      </c>
      <c r="AX385">
        <v>69.515230000000003</v>
      </c>
      <c r="AY385">
        <v>73.577020000000005</v>
      </c>
      <c r="AZ385">
        <v>77.832239999999999</v>
      </c>
      <c r="BA385">
        <v>81.76782</v>
      </c>
      <c r="BB385">
        <v>85.937860000000001</v>
      </c>
      <c r="BC385">
        <v>89.367410000000007</v>
      </c>
      <c r="BD385">
        <v>92.510720000000006</v>
      </c>
      <c r="BE385">
        <v>94.743489999999994</v>
      </c>
      <c r="BF385">
        <v>96.005660000000006</v>
      </c>
      <c r="BG385">
        <v>96.363740000000007</v>
      </c>
      <c r="BH385">
        <v>95.015129999999999</v>
      </c>
      <c r="BI385">
        <v>92.443600000000004</v>
      </c>
      <c r="BJ385">
        <v>87.557450000000003</v>
      </c>
      <c r="BK385">
        <v>82.721760000000003</v>
      </c>
      <c r="BL385">
        <v>79.711770000000001</v>
      </c>
      <c r="BM385">
        <v>77.486630000000005</v>
      </c>
      <c r="BN385">
        <v>2.06462E-2</v>
      </c>
      <c r="BO385">
        <v>6.3800300000000004E-2</v>
      </c>
      <c r="BP385">
        <v>4.2821199999999997E-2</v>
      </c>
      <c r="BQ385">
        <v>5.5611300000000002E-2</v>
      </c>
      <c r="BR385">
        <v>-6.7225499999999994E-2</v>
      </c>
      <c r="BS385">
        <v>-2.75462E-2</v>
      </c>
      <c r="BT385">
        <v>3.4298299999999997E-2</v>
      </c>
      <c r="BU385">
        <v>1.6378E-3</v>
      </c>
      <c r="BV385">
        <v>-0.28693020000000002</v>
      </c>
      <c r="BW385">
        <v>7.6247800000000004E-2</v>
      </c>
      <c r="BX385">
        <v>6.0380299999999998E-2</v>
      </c>
      <c r="BY385" s="25">
        <v>-0.1017175</v>
      </c>
      <c r="BZ385">
        <v>0.2107359</v>
      </c>
      <c r="CA385">
        <v>0.67547170000000001</v>
      </c>
      <c r="CB385">
        <v>1.4339729999999999</v>
      </c>
      <c r="CC385">
        <v>2.0848260000000001</v>
      </c>
      <c r="CD385">
        <v>1.1107009999999999</v>
      </c>
      <c r="CE385">
        <v>1.2411160000000001</v>
      </c>
      <c r="CF385">
        <v>0.63581279999999996</v>
      </c>
      <c r="CG385">
        <v>0.47082819999999997</v>
      </c>
      <c r="CH385">
        <v>0.3818956</v>
      </c>
      <c r="CI385">
        <v>0.31124220000000002</v>
      </c>
      <c r="CJ385">
        <v>0.22387650000000001</v>
      </c>
      <c r="CK385">
        <v>0.173405</v>
      </c>
      <c r="CL385">
        <v>6.9877999999999997E-3</v>
      </c>
      <c r="CM385">
        <v>6.1336000000000003E-3</v>
      </c>
      <c r="CN385">
        <v>5.9253999999999999E-3</v>
      </c>
      <c r="CO385">
        <v>5.7384000000000003E-3</v>
      </c>
      <c r="CP385">
        <v>6.7064999999999998E-3</v>
      </c>
      <c r="CQ385">
        <v>8.8918999999999995E-3</v>
      </c>
      <c r="CR385">
        <v>9.5321999999999994E-3</v>
      </c>
      <c r="CS385">
        <v>6.9940000000000002E-3</v>
      </c>
      <c r="CT385">
        <v>1.13121E-2</v>
      </c>
      <c r="CU385">
        <v>3.9075999999999998E-3</v>
      </c>
      <c r="CV385" s="25">
        <v>1.3646999999999999E-3</v>
      </c>
      <c r="CW385" s="25">
        <v>3.614E-4</v>
      </c>
      <c r="CX385" s="25">
        <v>1.4442999999999999E-3</v>
      </c>
      <c r="CY385">
        <v>4.9034999999999999E-3</v>
      </c>
      <c r="CZ385">
        <v>9.6267000000000002E-3</v>
      </c>
      <c r="DA385">
        <v>2.3708699999999999E-2</v>
      </c>
      <c r="DB385">
        <v>3.5827100000000001E-2</v>
      </c>
      <c r="DC385">
        <v>4.48589E-2</v>
      </c>
      <c r="DD385">
        <v>3.8139899999999997E-2</v>
      </c>
      <c r="DE385">
        <v>2.717E-2</v>
      </c>
      <c r="DF385">
        <v>1.8442900000000002E-2</v>
      </c>
      <c r="DG385">
        <v>1.5028E-2</v>
      </c>
      <c r="DH385">
        <v>1.16408E-2</v>
      </c>
      <c r="DI385">
        <v>1.0084600000000001E-2</v>
      </c>
    </row>
    <row r="386" spans="1:113" x14ac:dyDescent="0.25">
      <c r="A386" t="str">
        <f t="shared" si="6"/>
        <v>All_6. Schools_All_All_All_20 to 199.99 kW_44042</v>
      </c>
      <c r="B386" t="s">
        <v>155</v>
      </c>
      <c r="C386" t="s">
        <v>245</v>
      </c>
      <c r="D386" t="s">
        <v>2</v>
      </c>
      <c r="E386" t="s">
        <v>42</v>
      </c>
      <c r="F386" t="s">
        <v>2</v>
      </c>
      <c r="G386" t="s">
        <v>2</v>
      </c>
      <c r="H386" t="s">
        <v>2</v>
      </c>
      <c r="I386" t="s">
        <v>239</v>
      </c>
      <c r="J386" s="11">
        <v>44042</v>
      </c>
      <c r="K386">
        <v>15</v>
      </c>
      <c r="L386">
        <v>18</v>
      </c>
      <c r="M386">
        <v>803</v>
      </c>
      <c r="N386">
        <v>0</v>
      </c>
      <c r="O386">
        <v>0</v>
      </c>
      <c r="P386">
        <v>0</v>
      </c>
      <c r="Q386">
        <v>0</v>
      </c>
      <c r="R386">
        <v>16.945360000000001</v>
      </c>
      <c r="S386">
        <v>16.31625</v>
      </c>
      <c r="T386">
        <v>15.936579999999999</v>
      </c>
      <c r="U386">
        <v>15.62466</v>
      </c>
      <c r="V386">
        <v>15.653829999999999</v>
      </c>
      <c r="W386">
        <v>17.218800000000002</v>
      </c>
      <c r="X386">
        <v>21.069749999999999</v>
      </c>
      <c r="Y386">
        <v>22.48612</v>
      </c>
      <c r="Z386">
        <v>22.297840000000001</v>
      </c>
      <c r="AA386">
        <v>22.03745</v>
      </c>
      <c r="AB386">
        <v>23.572759999999999</v>
      </c>
      <c r="AC386">
        <v>25.52741</v>
      </c>
      <c r="AD386">
        <v>27.533370000000001</v>
      </c>
      <c r="AE386">
        <v>29.875330000000002</v>
      </c>
      <c r="AF386">
        <v>30.885750000000002</v>
      </c>
      <c r="AG386">
        <v>28.496960000000001</v>
      </c>
      <c r="AH386">
        <v>24.662099999999999</v>
      </c>
      <c r="AI386">
        <v>22.7958</v>
      </c>
      <c r="AJ386">
        <v>22.530650000000001</v>
      </c>
      <c r="AK386">
        <v>23.376239999999999</v>
      </c>
      <c r="AL386">
        <v>22.269950000000001</v>
      </c>
      <c r="AM386">
        <v>20.881450000000001</v>
      </c>
      <c r="AN386">
        <v>18.910889999999998</v>
      </c>
      <c r="AO386">
        <v>17.654330000000002</v>
      </c>
      <c r="AP386">
        <v>73.778620000000004</v>
      </c>
      <c r="AQ386">
        <v>72.465410000000006</v>
      </c>
      <c r="AR386">
        <v>70.386179999999996</v>
      </c>
      <c r="AS386">
        <v>68.293660000000003</v>
      </c>
      <c r="AT386">
        <v>66.685829999999996</v>
      </c>
      <c r="AU386">
        <v>65.933189999999996</v>
      </c>
      <c r="AV386">
        <v>65.360990000000001</v>
      </c>
      <c r="AW386">
        <v>66.386979999999994</v>
      </c>
      <c r="AX386">
        <v>69.105379999999997</v>
      </c>
      <c r="AY386">
        <v>72.326300000000003</v>
      </c>
      <c r="AZ386">
        <v>76.036559999999994</v>
      </c>
      <c r="BA386">
        <v>79.971149999999994</v>
      </c>
      <c r="BB386">
        <v>84.099260000000001</v>
      </c>
      <c r="BC386">
        <v>87.822429999999997</v>
      </c>
      <c r="BD386">
        <v>91.145169999999993</v>
      </c>
      <c r="BE386">
        <v>93.730580000000003</v>
      </c>
      <c r="BF386">
        <v>95.170779999999993</v>
      </c>
      <c r="BG386">
        <v>95.615710000000007</v>
      </c>
      <c r="BH386">
        <v>94.320499999999996</v>
      </c>
      <c r="BI386">
        <v>91.827449999999999</v>
      </c>
      <c r="BJ386">
        <v>87.052099999999996</v>
      </c>
      <c r="BK386">
        <v>82.119770000000003</v>
      </c>
      <c r="BL386">
        <v>78.387129999999999</v>
      </c>
      <c r="BM386">
        <v>75.666989999999998</v>
      </c>
      <c r="BN386">
        <v>-5.5779000000000002E-3</v>
      </c>
      <c r="BO386">
        <v>1.20766E-2</v>
      </c>
      <c r="BP386">
        <v>-3.0492200000000001E-2</v>
      </c>
      <c r="BQ386">
        <v>-8.0671199999999998E-2</v>
      </c>
      <c r="BR386">
        <v>-0.18597</v>
      </c>
      <c r="BS386">
        <v>-0.15585740000000001</v>
      </c>
      <c r="BT386">
        <v>-2.97446E-2</v>
      </c>
      <c r="BU386">
        <v>2.94881E-2</v>
      </c>
      <c r="BV386">
        <v>-0.19375680000000001</v>
      </c>
      <c r="BW386">
        <v>0.21600269999999999</v>
      </c>
      <c r="BX386">
        <v>0.13333919999999999</v>
      </c>
      <c r="BY386">
        <v>-8.10781E-2</v>
      </c>
      <c r="BZ386">
        <v>0.1309186</v>
      </c>
      <c r="CA386">
        <v>0.57000499999999998</v>
      </c>
      <c r="CB386">
        <v>1.3049280000000001</v>
      </c>
      <c r="CC386">
        <v>1.934561</v>
      </c>
      <c r="CD386">
        <v>1.0106729999999999</v>
      </c>
      <c r="CE386">
        <v>1.1388579999999999</v>
      </c>
      <c r="CF386">
        <v>0.5769493</v>
      </c>
      <c r="CG386">
        <v>0.4212031</v>
      </c>
      <c r="CH386">
        <v>0.33493800000000001</v>
      </c>
      <c r="CI386">
        <v>0.26667809999999997</v>
      </c>
      <c r="CJ386">
        <v>0.17967820000000001</v>
      </c>
      <c r="CK386">
        <v>0.12087829999999999</v>
      </c>
      <c r="CL386" s="25">
        <v>6.4263000000000002E-3</v>
      </c>
      <c r="CM386" s="25">
        <v>4.9944999999999998E-3</v>
      </c>
      <c r="CN386" s="25">
        <v>5.0962999999999998E-3</v>
      </c>
      <c r="CO386" s="25">
        <v>4.7352000000000002E-3</v>
      </c>
      <c r="CP386" s="25">
        <v>4.8808999999999996E-3</v>
      </c>
      <c r="CQ386" s="25">
        <v>7.5506999999999996E-3</v>
      </c>
      <c r="CR386" s="25">
        <v>8.3628000000000001E-3</v>
      </c>
      <c r="CS386" s="25">
        <v>5.9435E-3</v>
      </c>
      <c r="CT386" s="25">
        <v>9.1798999999999995E-3</v>
      </c>
      <c r="CU386" s="25">
        <v>3.3276999999999998E-3</v>
      </c>
      <c r="CV386" s="25">
        <v>1.1337999999999999E-3</v>
      </c>
      <c r="CW386" s="25">
        <v>3.034E-4</v>
      </c>
      <c r="CX386" s="25">
        <v>1.1862999999999999E-3</v>
      </c>
      <c r="CY386" s="25">
        <v>4.0613999999999997E-3</v>
      </c>
      <c r="CZ386" s="25">
        <v>8.4717000000000004E-3</v>
      </c>
      <c r="DA386" s="25">
        <v>2.1353E-2</v>
      </c>
      <c r="DB386" s="25">
        <v>3.1876599999999998E-2</v>
      </c>
      <c r="DC386" s="25">
        <v>3.9554400000000003E-2</v>
      </c>
      <c r="DD386" s="25">
        <v>3.3956100000000003E-2</v>
      </c>
      <c r="DE386" s="25">
        <v>2.3375E-2</v>
      </c>
      <c r="DF386" s="25">
        <v>1.6692700000000001E-2</v>
      </c>
      <c r="DG386" s="25">
        <v>1.27603E-2</v>
      </c>
      <c r="DH386" s="25">
        <v>9.3769000000000005E-3</v>
      </c>
      <c r="DI386" s="25">
        <v>6.9059999999999998E-3</v>
      </c>
    </row>
    <row r="387" spans="1:113" x14ac:dyDescent="0.25">
      <c r="A387" t="str">
        <f t="shared" si="6"/>
        <v>All_6. Schools_All_All_All_20 to 199.99 kW_44053</v>
      </c>
      <c r="B387" t="s">
        <v>155</v>
      </c>
      <c r="C387" t="s">
        <v>245</v>
      </c>
      <c r="D387" t="s">
        <v>2</v>
      </c>
      <c r="E387" t="s">
        <v>42</v>
      </c>
      <c r="F387" t="s">
        <v>2</v>
      </c>
      <c r="G387" t="s">
        <v>2</v>
      </c>
      <c r="H387" t="s">
        <v>2</v>
      </c>
      <c r="I387" t="s">
        <v>239</v>
      </c>
      <c r="J387" s="11">
        <v>44053</v>
      </c>
      <c r="K387">
        <v>15</v>
      </c>
      <c r="L387">
        <v>18</v>
      </c>
      <c r="M387">
        <v>803</v>
      </c>
      <c r="N387">
        <v>0</v>
      </c>
      <c r="O387">
        <v>0</v>
      </c>
      <c r="P387">
        <v>0</v>
      </c>
      <c r="Q387">
        <v>0</v>
      </c>
      <c r="R387">
        <v>17.811299999999999</v>
      </c>
      <c r="S387">
        <v>17.082159999999998</v>
      </c>
      <c r="T387">
        <v>16.720700000000001</v>
      </c>
      <c r="U387">
        <v>16.568619999999999</v>
      </c>
      <c r="V387">
        <v>17.34422</v>
      </c>
      <c r="W387">
        <v>21.030270000000002</v>
      </c>
      <c r="X387">
        <v>31.121279999999999</v>
      </c>
      <c r="Y387">
        <v>37.045050000000003</v>
      </c>
      <c r="Z387">
        <v>43.210430000000002</v>
      </c>
      <c r="AA387">
        <v>41.529769999999999</v>
      </c>
      <c r="AB387">
        <v>42.57396</v>
      </c>
      <c r="AC387">
        <v>45.72869</v>
      </c>
      <c r="AD387">
        <v>48.565379999999998</v>
      </c>
      <c r="AE387">
        <v>52.18197</v>
      </c>
      <c r="AF387">
        <v>54.04027</v>
      </c>
      <c r="AG387">
        <v>48.369430000000001</v>
      </c>
      <c r="AH387">
        <v>35.797020000000003</v>
      </c>
      <c r="AI387">
        <v>30.834569999999999</v>
      </c>
      <c r="AJ387">
        <v>28.468340000000001</v>
      </c>
      <c r="AK387">
        <v>27.401769999999999</v>
      </c>
      <c r="AL387">
        <v>25.501359999999998</v>
      </c>
      <c r="AM387">
        <v>23.226420000000001</v>
      </c>
      <c r="AN387">
        <v>20.840109999999999</v>
      </c>
      <c r="AO387">
        <v>19.194279999999999</v>
      </c>
      <c r="AP387">
        <v>75.775710000000004</v>
      </c>
      <c r="AQ387">
        <v>76.611509999999996</v>
      </c>
      <c r="AR387">
        <v>75.162710000000004</v>
      </c>
      <c r="AS387">
        <v>73.949920000000006</v>
      </c>
      <c r="AT387">
        <v>72.676580000000001</v>
      </c>
      <c r="AU387">
        <v>70.58126</v>
      </c>
      <c r="AV387">
        <v>69.567710000000005</v>
      </c>
      <c r="AW387">
        <v>69.857680000000002</v>
      </c>
      <c r="AX387">
        <v>73.258210000000005</v>
      </c>
      <c r="AY387">
        <v>77.294349999999994</v>
      </c>
      <c r="AZ387">
        <v>81.099459999999993</v>
      </c>
      <c r="BA387">
        <v>84.796539999999993</v>
      </c>
      <c r="BB387">
        <v>88.588470000000001</v>
      </c>
      <c r="BC387">
        <v>91.665170000000003</v>
      </c>
      <c r="BD387">
        <v>94.103300000000004</v>
      </c>
      <c r="BE387">
        <v>95.522909999999996</v>
      </c>
      <c r="BF387">
        <v>96.158199999999994</v>
      </c>
      <c r="BG387">
        <v>95.227739999999997</v>
      </c>
      <c r="BH387">
        <v>93.301730000000006</v>
      </c>
      <c r="BI387">
        <v>90.038619999999995</v>
      </c>
      <c r="BJ387">
        <v>85.772940000000006</v>
      </c>
      <c r="BK387">
        <v>81.640469999999993</v>
      </c>
      <c r="BL387">
        <v>78.255020000000002</v>
      </c>
      <c r="BM387">
        <v>76.128270000000001</v>
      </c>
      <c r="BN387">
        <v>0.46182220000000002</v>
      </c>
      <c r="BO387">
        <v>0.52191330000000002</v>
      </c>
      <c r="BP387">
        <v>0.58176240000000001</v>
      </c>
      <c r="BQ387">
        <v>0.39216909999999999</v>
      </c>
      <c r="BR387">
        <v>0.34730549999999999</v>
      </c>
      <c r="BS387">
        <v>0.63896039999999998</v>
      </c>
      <c r="BT387">
        <v>1.117011</v>
      </c>
      <c r="BU387" s="25">
        <v>-0.32555210000000001</v>
      </c>
      <c r="BV387">
        <v>-1.3704970000000001</v>
      </c>
      <c r="BW387">
        <v>-0.53675320000000004</v>
      </c>
      <c r="BX387">
        <v>-0.2915934</v>
      </c>
      <c r="BY387">
        <v>-0.17799509999999999</v>
      </c>
      <c r="BZ387">
        <v>0.55255900000000002</v>
      </c>
      <c r="CA387">
        <v>1.084695</v>
      </c>
      <c r="CB387">
        <v>1.8140259999999999</v>
      </c>
      <c r="CC387">
        <v>1.9046240000000001</v>
      </c>
      <c r="CD387">
        <v>1.2181660000000001</v>
      </c>
      <c r="CE387">
        <v>1.7275419999999999</v>
      </c>
      <c r="CF387">
        <v>1.1369549999999999</v>
      </c>
      <c r="CG387">
        <v>0.59694150000000001</v>
      </c>
      <c r="CH387">
        <v>0.1142492</v>
      </c>
      <c r="CI387">
        <v>0.27832079999999998</v>
      </c>
      <c r="CJ387">
        <v>0.2276194</v>
      </c>
      <c r="CK387">
        <v>0.18839210000000001</v>
      </c>
      <c r="CL387" s="25">
        <v>1.20073E-2</v>
      </c>
      <c r="CM387" s="25">
        <v>1.1364900000000001E-2</v>
      </c>
      <c r="CN387" s="25">
        <v>1.1127E-2</v>
      </c>
      <c r="CO387" s="25">
        <v>1.3407199999999999E-2</v>
      </c>
      <c r="CP387" s="25">
        <v>1.41452E-2</v>
      </c>
      <c r="CQ387" s="25">
        <v>2.4265999999999999E-2</v>
      </c>
      <c r="CR387" s="25">
        <v>3.04245E-2</v>
      </c>
      <c r="CS387" s="25">
        <v>2.0131199999999998E-2</v>
      </c>
      <c r="CT387" s="25">
        <v>1.9032199999999999E-2</v>
      </c>
      <c r="CU387" s="25">
        <v>8.8848E-3</v>
      </c>
      <c r="CV387" s="25">
        <v>2.8091000000000001E-3</v>
      </c>
      <c r="CW387" s="25">
        <v>8.8239999999999998E-4</v>
      </c>
      <c r="CX387" s="25">
        <v>2.9799000000000002E-3</v>
      </c>
      <c r="CY387" s="25">
        <v>9.3415000000000008E-3</v>
      </c>
      <c r="CZ387" s="25">
        <v>1.8961599999999999E-2</v>
      </c>
      <c r="DA387" s="25">
        <v>6.0370800000000002E-2</v>
      </c>
      <c r="DB387" s="25">
        <v>7.6441300000000004E-2</v>
      </c>
      <c r="DC387" s="25">
        <v>7.3593000000000006E-2</v>
      </c>
      <c r="DD387" s="25">
        <v>6.3030000000000003E-2</v>
      </c>
      <c r="DE387" s="25">
        <v>4.7850400000000001E-2</v>
      </c>
      <c r="DF387" s="25">
        <v>3.6447500000000001E-2</v>
      </c>
      <c r="DG387" s="25">
        <v>2.9105300000000001E-2</v>
      </c>
      <c r="DH387" s="25">
        <v>2.0024400000000001E-2</v>
      </c>
      <c r="DI387" s="25">
        <v>1.44414E-2</v>
      </c>
    </row>
    <row r="388" spans="1:113" x14ac:dyDescent="0.25">
      <c r="A388" t="str">
        <f t="shared" si="6"/>
        <v>All_6. Schools_All_All_All_20 to 199.99 kW_44056</v>
      </c>
      <c r="B388" t="s">
        <v>155</v>
      </c>
      <c r="C388" t="s">
        <v>245</v>
      </c>
      <c r="D388" t="s">
        <v>2</v>
      </c>
      <c r="E388" t="s">
        <v>42</v>
      </c>
      <c r="F388" t="s">
        <v>2</v>
      </c>
      <c r="G388" t="s">
        <v>2</v>
      </c>
      <c r="H388" t="s">
        <v>2</v>
      </c>
      <c r="I388" t="s">
        <v>239</v>
      </c>
      <c r="J388" s="11">
        <v>44056</v>
      </c>
      <c r="K388">
        <v>15</v>
      </c>
      <c r="L388">
        <v>18</v>
      </c>
      <c r="M388">
        <v>803</v>
      </c>
      <c r="N388">
        <v>0</v>
      </c>
      <c r="O388">
        <v>0</v>
      </c>
      <c r="P388">
        <v>0</v>
      </c>
      <c r="Q388">
        <v>0</v>
      </c>
      <c r="R388">
        <v>18.232410000000002</v>
      </c>
      <c r="S388">
        <v>17.564769999999999</v>
      </c>
      <c r="T388">
        <v>16.938189999999999</v>
      </c>
      <c r="U388">
        <v>16.588270000000001</v>
      </c>
      <c r="V388">
        <v>17.006180000000001</v>
      </c>
      <c r="W388">
        <v>19.73404</v>
      </c>
      <c r="X388">
        <v>28.661010000000001</v>
      </c>
      <c r="Y388">
        <v>33.953240000000001</v>
      </c>
      <c r="Z388">
        <v>40.870959999999997</v>
      </c>
      <c r="AA388">
        <v>41.786349999999999</v>
      </c>
      <c r="AB388">
        <v>44.843409999999999</v>
      </c>
      <c r="AC388">
        <v>48.341720000000002</v>
      </c>
      <c r="AD388">
        <v>52.048169999999999</v>
      </c>
      <c r="AE388">
        <v>56.636890000000001</v>
      </c>
      <c r="AF388">
        <v>57.803350000000002</v>
      </c>
      <c r="AG388">
        <v>49.881790000000002</v>
      </c>
      <c r="AH388">
        <v>36.425440000000002</v>
      </c>
      <c r="AI388">
        <v>30.389119999999998</v>
      </c>
      <c r="AJ388">
        <v>27.878050000000002</v>
      </c>
      <c r="AK388">
        <v>27.205739999999999</v>
      </c>
      <c r="AL388">
        <v>25.20308</v>
      </c>
      <c r="AM388">
        <v>23.150210000000001</v>
      </c>
      <c r="AN388">
        <v>21.052099999999999</v>
      </c>
      <c r="AO388">
        <v>19.63017</v>
      </c>
      <c r="AP388">
        <v>79.264060000000001</v>
      </c>
      <c r="AQ388">
        <v>75.623819999999995</v>
      </c>
      <c r="AR388">
        <v>74.010540000000006</v>
      </c>
      <c r="AS388">
        <v>72.694450000000003</v>
      </c>
      <c r="AT388">
        <v>71.658529999999999</v>
      </c>
      <c r="AU388">
        <v>70.649540000000002</v>
      </c>
      <c r="AV388">
        <v>69.266459999999995</v>
      </c>
      <c r="AW388">
        <v>69.493880000000004</v>
      </c>
      <c r="AX388">
        <v>73.185169999999999</v>
      </c>
      <c r="AY388">
        <v>77.704710000000006</v>
      </c>
      <c r="AZ388">
        <v>82.296059999999997</v>
      </c>
      <c r="BA388">
        <v>86.975800000000007</v>
      </c>
      <c r="BB388">
        <v>90.716790000000003</v>
      </c>
      <c r="BC388">
        <v>93.656369999999995</v>
      </c>
      <c r="BD388">
        <v>96.152699999999996</v>
      </c>
      <c r="BE388">
        <v>97.82893</v>
      </c>
      <c r="BF388">
        <v>98.842240000000004</v>
      </c>
      <c r="BG388">
        <v>98.318799999999996</v>
      </c>
      <c r="BH388">
        <v>97.394220000000004</v>
      </c>
      <c r="BI388">
        <v>95.11909</v>
      </c>
      <c r="BJ388">
        <v>91.855050000000006</v>
      </c>
      <c r="BK388">
        <v>88.434010000000001</v>
      </c>
      <c r="BL388">
        <v>85.878590000000003</v>
      </c>
      <c r="BM388">
        <v>83.382400000000004</v>
      </c>
      <c r="BN388">
        <v>2.9579600000000001E-2</v>
      </c>
      <c r="BO388">
        <v>0.10015640000000001</v>
      </c>
      <c r="BP388">
        <v>8.1270700000000001E-2</v>
      </c>
      <c r="BQ388">
        <v>8.8852100000000003E-2</v>
      </c>
      <c r="BR388">
        <v>1.56886E-2</v>
      </c>
      <c r="BS388">
        <v>0.1165166</v>
      </c>
      <c r="BT388">
        <v>0.11347690000000001</v>
      </c>
      <c r="BU388">
        <v>-4.2650000000000001E-4</v>
      </c>
      <c r="BV388">
        <v>-0.34588419999999998</v>
      </c>
      <c r="BW388">
        <v>-0.17422180000000001</v>
      </c>
      <c r="BX388">
        <v>-7.7648200000000001E-2</v>
      </c>
      <c r="BY388">
        <v>-0.13575719999999999</v>
      </c>
      <c r="BZ388">
        <v>0.36737819999999999</v>
      </c>
      <c r="CA388">
        <v>0.86434469999999997</v>
      </c>
      <c r="CB388">
        <v>1.644676</v>
      </c>
      <c r="CC388">
        <v>2.2753060000000001</v>
      </c>
      <c r="CD388">
        <v>1.180925</v>
      </c>
      <c r="CE388">
        <v>1.2755129999999999</v>
      </c>
      <c r="CF388">
        <v>0.59306400000000004</v>
      </c>
      <c r="CG388">
        <v>0.4152593</v>
      </c>
      <c r="CH388">
        <v>0.2790396</v>
      </c>
      <c r="CI388">
        <v>0.27662510000000001</v>
      </c>
      <c r="CJ388">
        <v>0.264714</v>
      </c>
      <c r="CK388">
        <v>0.21644279999999999</v>
      </c>
      <c r="CL388" s="25">
        <v>1.1786700000000001E-2</v>
      </c>
      <c r="CM388" s="25">
        <v>1.0501699999999999E-2</v>
      </c>
      <c r="CN388" s="25">
        <v>9.9409000000000008E-3</v>
      </c>
      <c r="CO388" s="25">
        <v>1.0249899999999999E-2</v>
      </c>
      <c r="CP388" s="25">
        <v>1.08986E-2</v>
      </c>
      <c r="CQ388" s="25">
        <v>1.9999800000000002E-2</v>
      </c>
      <c r="CR388" s="25">
        <v>2.3881400000000001E-2</v>
      </c>
      <c r="CS388" s="25">
        <v>1.3882E-2</v>
      </c>
      <c r="CT388" s="25">
        <v>1.2337600000000001E-2</v>
      </c>
      <c r="CU388" s="25">
        <v>6.8538000000000002E-3</v>
      </c>
      <c r="CV388" s="25">
        <v>2.1424E-3</v>
      </c>
      <c r="CW388" s="25">
        <v>5.4569999999999998E-4</v>
      </c>
      <c r="CX388" s="25">
        <v>2.2483999999999998E-3</v>
      </c>
      <c r="CY388" s="25">
        <v>7.1298999999999998E-3</v>
      </c>
      <c r="CZ388" s="25">
        <v>1.70978E-2</v>
      </c>
      <c r="DA388" s="25">
        <v>6.5271200000000001E-2</v>
      </c>
      <c r="DB388" s="25">
        <v>8.26958E-2</v>
      </c>
      <c r="DC388" s="25">
        <v>7.9550300000000004E-2</v>
      </c>
      <c r="DD388" s="25">
        <v>6.9167099999999995E-2</v>
      </c>
      <c r="DE388" s="25">
        <v>4.7714699999999999E-2</v>
      </c>
      <c r="DF388" s="25">
        <v>3.5738100000000002E-2</v>
      </c>
      <c r="DG388" s="25">
        <v>2.86819E-2</v>
      </c>
      <c r="DH388" s="25">
        <v>1.9722699999999999E-2</v>
      </c>
      <c r="DI388" s="25">
        <v>1.54407E-2</v>
      </c>
    </row>
    <row r="389" spans="1:113" x14ac:dyDescent="0.25">
      <c r="A389" t="str">
        <f t="shared" si="6"/>
        <v>All_6. Schools_All_All_All_20 to 199.99 kW_44057</v>
      </c>
      <c r="B389" t="s">
        <v>155</v>
      </c>
      <c r="C389" t="s">
        <v>245</v>
      </c>
      <c r="D389" t="s">
        <v>2</v>
      </c>
      <c r="E389" t="s">
        <v>42</v>
      </c>
      <c r="F389" t="s">
        <v>2</v>
      </c>
      <c r="G389" t="s">
        <v>2</v>
      </c>
      <c r="H389" t="s">
        <v>2</v>
      </c>
      <c r="I389" t="s">
        <v>239</v>
      </c>
      <c r="J389" s="11">
        <v>44057</v>
      </c>
      <c r="K389">
        <v>15</v>
      </c>
      <c r="L389">
        <v>18</v>
      </c>
      <c r="M389">
        <v>803</v>
      </c>
      <c r="N389">
        <v>0</v>
      </c>
      <c r="O389">
        <v>0</v>
      </c>
      <c r="P389">
        <v>0</v>
      </c>
      <c r="Q389">
        <v>0</v>
      </c>
      <c r="R389">
        <v>18.92605</v>
      </c>
      <c r="S389">
        <v>18.207380000000001</v>
      </c>
      <c r="T389">
        <v>17.820789999999999</v>
      </c>
      <c r="U389">
        <v>17.54355</v>
      </c>
      <c r="V389">
        <v>17.8994</v>
      </c>
      <c r="W389">
        <v>21.382819999999999</v>
      </c>
      <c r="X389">
        <v>32.910710000000002</v>
      </c>
      <c r="Y389">
        <v>39.213520000000003</v>
      </c>
      <c r="Z389">
        <v>47.164459999999998</v>
      </c>
      <c r="AA389">
        <v>47.317210000000003</v>
      </c>
      <c r="AB389">
        <v>49.733609999999999</v>
      </c>
      <c r="AC389">
        <v>54.309159999999999</v>
      </c>
      <c r="AD389">
        <v>57.339460000000003</v>
      </c>
      <c r="AE389">
        <v>61.160699999999999</v>
      </c>
      <c r="AF389">
        <v>62.71125</v>
      </c>
      <c r="AG389">
        <v>55.346499999999999</v>
      </c>
      <c r="AH389">
        <v>40.633659999999999</v>
      </c>
      <c r="AI389">
        <v>34.579709999999999</v>
      </c>
      <c r="AJ389">
        <v>31.50328</v>
      </c>
      <c r="AK389">
        <v>29.828679999999999</v>
      </c>
      <c r="AL389">
        <v>27.425059999999998</v>
      </c>
      <c r="AM389">
        <v>25.62885</v>
      </c>
      <c r="AN389">
        <v>23.3612</v>
      </c>
      <c r="AO389">
        <v>21.514320000000001</v>
      </c>
      <c r="AP389">
        <v>83.420019999999994</v>
      </c>
      <c r="AQ389">
        <v>79.756649999999993</v>
      </c>
      <c r="AR389">
        <v>78.891959999999997</v>
      </c>
      <c r="AS389">
        <v>78.092680000000001</v>
      </c>
      <c r="AT389">
        <v>77.309259999999995</v>
      </c>
      <c r="AU389">
        <v>76.521129999999999</v>
      </c>
      <c r="AV389">
        <v>75.813220000000001</v>
      </c>
      <c r="AW389">
        <v>76.333219999999997</v>
      </c>
      <c r="AX389">
        <v>78.788259999999994</v>
      </c>
      <c r="AY389">
        <v>82.420469999999995</v>
      </c>
      <c r="AZ389">
        <v>86.261409999999998</v>
      </c>
      <c r="BA389">
        <v>90.436920000000001</v>
      </c>
      <c r="BB389">
        <v>94.310879999999997</v>
      </c>
      <c r="BC389">
        <v>97.750500000000002</v>
      </c>
      <c r="BD389">
        <v>100.0437</v>
      </c>
      <c r="BE389">
        <v>102.27370000000001</v>
      </c>
      <c r="BF389">
        <v>103.5782</v>
      </c>
      <c r="BG389">
        <v>103.80759999999999</v>
      </c>
      <c r="BH389">
        <v>103.31910000000001</v>
      </c>
      <c r="BI389">
        <v>101.3831</v>
      </c>
      <c r="BJ389">
        <v>97.919809999999998</v>
      </c>
      <c r="BK389">
        <v>94.231120000000004</v>
      </c>
      <c r="BL389">
        <v>91.021799999999999</v>
      </c>
      <c r="BM389">
        <v>88.743499999999997</v>
      </c>
      <c r="BN389">
        <v>3.7830000000000003E-2</v>
      </c>
      <c r="BO389">
        <v>0.1553765</v>
      </c>
      <c r="BP389">
        <v>0.16457430000000001</v>
      </c>
      <c r="BQ389">
        <v>0.27088630000000002</v>
      </c>
      <c r="BR389">
        <v>0.3144248</v>
      </c>
      <c r="BS389">
        <v>0.60714420000000002</v>
      </c>
      <c r="BT389">
        <v>0.75552419999999998</v>
      </c>
      <c r="BU389">
        <v>-0.24052009999999999</v>
      </c>
      <c r="BV389">
        <v>-0.79489489999999996</v>
      </c>
      <c r="BW389">
        <v>-0.54249429999999998</v>
      </c>
      <c r="BX389">
        <v>-0.2241814</v>
      </c>
      <c r="BY389">
        <v>-0.1671665</v>
      </c>
      <c r="BZ389">
        <v>0.53968349999999998</v>
      </c>
      <c r="CA389">
        <v>1.155138</v>
      </c>
      <c r="CB389">
        <v>1.9738629999999999</v>
      </c>
      <c r="CC389">
        <v>2.7411029999999998</v>
      </c>
      <c r="CD389">
        <v>1.351842</v>
      </c>
      <c r="CE389">
        <v>1.3849769999999999</v>
      </c>
      <c r="CF389">
        <v>0.38272010000000001</v>
      </c>
      <c r="CG389">
        <v>0.10609449999999999</v>
      </c>
      <c r="CH389">
        <v>2.5355300000000001E-2</v>
      </c>
      <c r="CI389">
        <v>0.2062833</v>
      </c>
      <c r="CJ389">
        <v>0.32255349999999999</v>
      </c>
      <c r="CK389">
        <v>0.2911801</v>
      </c>
      <c r="CL389" s="25">
        <v>1.6283700000000002E-2</v>
      </c>
      <c r="CM389" s="25">
        <v>1.44914E-2</v>
      </c>
      <c r="CN389" s="25">
        <v>1.45813E-2</v>
      </c>
      <c r="CO389" s="25">
        <v>1.5882299999999999E-2</v>
      </c>
      <c r="CP389" s="25">
        <v>1.5701799999999998E-2</v>
      </c>
      <c r="CQ389" s="25">
        <v>2.8796599999999999E-2</v>
      </c>
      <c r="CR389" s="25">
        <v>3.39543E-2</v>
      </c>
      <c r="CS389" s="25">
        <v>1.82428E-2</v>
      </c>
      <c r="CT389" s="25">
        <v>1.54897E-2</v>
      </c>
      <c r="CU389" s="25">
        <v>8.4483000000000006E-3</v>
      </c>
      <c r="CV389" s="25">
        <v>2.4862E-3</v>
      </c>
      <c r="CW389" s="25">
        <v>6.6069999999999996E-4</v>
      </c>
      <c r="CX389" s="25">
        <v>2.8533E-3</v>
      </c>
      <c r="CY389" s="25">
        <v>9.5163999999999995E-3</v>
      </c>
      <c r="CZ389" s="25">
        <v>2.0983000000000002E-2</v>
      </c>
      <c r="DA389" s="25">
        <v>8.7641300000000005E-2</v>
      </c>
      <c r="DB389" s="25">
        <v>0.11216130000000001</v>
      </c>
      <c r="DC389" s="25">
        <v>0.1055638</v>
      </c>
      <c r="DD389" s="25">
        <v>9.4720899999999997E-2</v>
      </c>
      <c r="DE389" s="25">
        <v>7.4313599999999994E-2</v>
      </c>
      <c r="DF389" s="25">
        <v>5.6526199999999999E-2</v>
      </c>
      <c r="DG389" s="25">
        <v>4.4446100000000002E-2</v>
      </c>
      <c r="DH389" s="25">
        <v>3.3718999999999999E-2</v>
      </c>
      <c r="DI389" s="25">
        <v>2.8088700000000001E-2</v>
      </c>
    </row>
    <row r="390" spans="1:113" x14ac:dyDescent="0.25">
      <c r="A390" t="str">
        <f t="shared" si="6"/>
        <v>All_6. Schools_All_All_All_20 to 199.99 kW_44060</v>
      </c>
      <c r="B390" t="s">
        <v>155</v>
      </c>
      <c r="C390" t="s">
        <v>245</v>
      </c>
      <c r="D390" t="s">
        <v>2</v>
      </c>
      <c r="E390" t="s">
        <v>42</v>
      </c>
      <c r="F390" t="s">
        <v>2</v>
      </c>
      <c r="G390" t="s">
        <v>2</v>
      </c>
      <c r="H390" t="s">
        <v>2</v>
      </c>
      <c r="I390" t="s">
        <v>239</v>
      </c>
      <c r="J390" s="11">
        <v>44060</v>
      </c>
      <c r="K390">
        <v>15</v>
      </c>
      <c r="L390">
        <v>18</v>
      </c>
      <c r="M390">
        <v>803</v>
      </c>
      <c r="N390">
        <v>0</v>
      </c>
      <c r="O390">
        <v>0</v>
      </c>
      <c r="P390">
        <v>0</v>
      </c>
      <c r="Q390">
        <v>0</v>
      </c>
      <c r="R390">
        <v>21.034369999999999</v>
      </c>
      <c r="S390">
        <v>20.1877</v>
      </c>
      <c r="T390">
        <v>19.705739999999999</v>
      </c>
      <c r="U390">
        <v>19.69455</v>
      </c>
      <c r="V390">
        <v>20.920940000000002</v>
      </c>
      <c r="W390">
        <v>26.06467</v>
      </c>
      <c r="X390">
        <v>43.032640000000001</v>
      </c>
      <c r="Y390">
        <v>55.791930000000001</v>
      </c>
      <c r="Z390">
        <v>65.616749999999996</v>
      </c>
      <c r="AA390">
        <v>63.088099999999997</v>
      </c>
      <c r="AB390">
        <v>64.263270000000006</v>
      </c>
      <c r="AC390">
        <v>66.54007</v>
      </c>
      <c r="AD390">
        <v>68.129900000000006</v>
      </c>
      <c r="AE390">
        <v>70.889380000000003</v>
      </c>
      <c r="AF390">
        <v>71.367570000000001</v>
      </c>
      <c r="AG390">
        <v>63.553289999999997</v>
      </c>
      <c r="AH390">
        <v>46.109839999999998</v>
      </c>
      <c r="AI390">
        <v>37.469050000000003</v>
      </c>
      <c r="AJ390">
        <v>33.211959999999998</v>
      </c>
      <c r="AK390">
        <v>32.248739999999998</v>
      </c>
      <c r="AL390">
        <v>30.018249999999998</v>
      </c>
      <c r="AM390">
        <v>27.31371</v>
      </c>
      <c r="AN390">
        <v>23.902799999999999</v>
      </c>
      <c r="AO390">
        <v>22.224789999999999</v>
      </c>
      <c r="AP390">
        <v>84.848950000000002</v>
      </c>
      <c r="AQ390">
        <v>83.727810000000005</v>
      </c>
      <c r="AR390">
        <v>81.923370000000006</v>
      </c>
      <c r="AS390">
        <v>80.597819999999999</v>
      </c>
      <c r="AT390">
        <v>79.32987</v>
      </c>
      <c r="AU390">
        <v>78.693610000000007</v>
      </c>
      <c r="AV390">
        <v>78.235860000000002</v>
      </c>
      <c r="AW390">
        <v>78.569550000000007</v>
      </c>
      <c r="AX390">
        <v>81.050989999999999</v>
      </c>
      <c r="AY390">
        <v>84.632869999999997</v>
      </c>
      <c r="AZ390">
        <v>89.507339999999999</v>
      </c>
      <c r="BA390">
        <v>92.139060000000001</v>
      </c>
      <c r="BB390">
        <v>95.061340000000001</v>
      </c>
      <c r="BC390">
        <v>96.791979999999995</v>
      </c>
      <c r="BD390">
        <v>98.542820000000006</v>
      </c>
      <c r="BE390">
        <v>100.1825</v>
      </c>
      <c r="BF390">
        <v>99.859269999999995</v>
      </c>
      <c r="BG390">
        <v>98.145930000000007</v>
      </c>
      <c r="BH390">
        <v>96.803259999999995</v>
      </c>
      <c r="BI390">
        <v>94.630160000000004</v>
      </c>
      <c r="BJ390">
        <v>91.343869999999995</v>
      </c>
      <c r="BK390">
        <v>88.890289999999993</v>
      </c>
      <c r="BL390">
        <v>87.30668</v>
      </c>
      <c r="BM390">
        <v>85.709379999999996</v>
      </c>
      <c r="BN390">
        <v>0.48247420000000002</v>
      </c>
      <c r="BO390">
        <v>0.64594759999999996</v>
      </c>
      <c r="BP390">
        <v>0.7287922</v>
      </c>
      <c r="BQ390">
        <v>0.68001639999999997</v>
      </c>
      <c r="BR390">
        <v>0.75806130000000005</v>
      </c>
      <c r="BS390">
        <v>1.4875309999999999</v>
      </c>
      <c r="BT390">
        <v>2.1768239999999999</v>
      </c>
      <c r="BU390">
        <v>-0.69359369999999998</v>
      </c>
      <c r="BV390">
        <v>-1.983549</v>
      </c>
      <c r="BW390">
        <v>-1.1055649999999999</v>
      </c>
      <c r="BX390">
        <v>-0.57659609999999994</v>
      </c>
      <c r="BY390">
        <v>-0.23271919999999999</v>
      </c>
      <c r="BZ390">
        <v>0.79780359999999995</v>
      </c>
      <c r="CA390">
        <v>1.313407</v>
      </c>
      <c r="CB390">
        <v>2.0284450000000001</v>
      </c>
      <c r="CC390">
        <v>2.1913230000000001</v>
      </c>
      <c r="CD390">
        <v>1.301742</v>
      </c>
      <c r="CE390">
        <v>1.7614460000000001</v>
      </c>
      <c r="CF390">
        <v>1.0620099999999999</v>
      </c>
      <c r="CG390">
        <v>0.45266980000000001</v>
      </c>
      <c r="CH390">
        <v>-5.1111900000000002E-2</v>
      </c>
      <c r="CI390">
        <v>0.21833839999999999</v>
      </c>
      <c r="CJ390">
        <v>0.30044799999999999</v>
      </c>
      <c r="CK390">
        <v>0.28835739999999999</v>
      </c>
      <c r="CL390" s="25">
        <v>3.2847700000000001E-2</v>
      </c>
      <c r="CM390" s="25">
        <v>3.2678800000000001E-2</v>
      </c>
      <c r="CN390" s="25">
        <v>3.6779300000000001E-2</v>
      </c>
      <c r="CO390" s="25">
        <v>4.4811900000000002E-2</v>
      </c>
      <c r="CP390" s="25">
        <v>4.5354699999999998E-2</v>
      </c>
      <c r="CQ390" s="25">
        <v>9.2821399999999998E-2</v>
      </c>
      <c r="CR390" s="25">
        <v>9.9265300000000001E-2</v>
      </c>
      <c r="CS390" s="25">
        <v>4.5949499999999997E-2</v>
      </c>
      <c r="CT390" s="25">
        <v>4.4366200000000001E-2</v>
      </c>
      <c r="CU390" s="25">
        <v>1.9739199999999998E-2</v>
      </c>
      <c r="CV390" s="25">
        <v>5.3847000000000001E-3</v>
      </c>
      <c r="CW390" s="25">
        <v>1.4279E-3</v>
      </c>
      <c r="CX390" s="25">
        <v>5.3033999999999998E-3</v>
      </c>
      <c r="CY390" s="25">
        <v>1.6809000000000001E-2</v>
      </c>
      <c r="CZ390" s="25">
        <v>3.7382600000000002E-2</v>
      </c>
      <c r="DA390" s="25">
        <v>0.1638143</v>
      </c>
      <c r="DB390" s="25">
        <v>0.21861420000000001</v>
      </c>
      <c r="DC390" s="25">
        <v>0.20463919999999999</v>
      </c>
      <c r="DD390" s="25">
        <v>0.17953479999999999</v>
      </c>
      <c r="DE390" s="25">
        <v>0.1310703</v>
      </c>
      <c r="DF390" s="25">
        <v>0.10233390000000001</v>
      </c>
      <c r="DG390" s="25">
        <v>8.2963099999999998E-2</v>
      </c>
      <c r="DH390" s="25">
        <v>6.1346699999999997E-2</v>
      </c>
      <c r="DI390" s="25">
        <v>4.6254499999999997E-2</v>
      </c>
    </row>
    <row r="391" spans="1:113" x14ac:dyDescent="0.25">
      <c r="A391" t="str">
        <f t="shared" si="6"/>
        <v>All_6. Schools_All_All_All_20 to 199.99 kW_44061</v>
      </c>
      <c r="B391" t="s">
        <v>155</v>
      </c>
      <c r="C391" t="s">
        <v>245</v>
      </c>
      <c r="D391" t="s">
        <v>2</v>
      </c>
      <c r="E391" t="s">
        <v>42</v>
      </c>
      <c r="F391" t="s">
        <v>2</v>
      </c>
      <c r="G391" t="s">
        <v>2</v>
      </c>
      <c r="H391" t="s">
        <v>2</v>
      </c>
      <c r="I391" t="s">
        <v>239</v>
      </c>
      <c r="J391" s="11">
        <v>44061</v>
      </c>
      <c r="K391">
        <v>15</v>
      </c>
      <c r="L391">
        <v>18</v>
      </c>
      <c r="M391">
        <v>803</v>
      </c>
      <c r="N391">
        <v>0</v>
      </c>
      <c r="O391">
        <v>0</v>
      </c>
      <c r="P391">
        <v>0</v>
      </c>
      <c r="Q391">
        <v>0</v>
      </c>
      <c r="R391">
        <v>21.220230000000001</v>
      </c>
      <c r="S391">
        <v>20.50217</v>
      </c>
      <c r="T391">
        <v>20.02891</v>
      </c>
      <c r="U391">
        <v>19.76763</v>
      </c>
      <c r="V391">
        <v>20.506789999999999</v>
      </c>
      <c r="W391">
        <v>25.321650000000002</v>
      </c>
      <c r="X391">
        <v>40.547269999999997</v>
      </c>
      <c r="Y391">
        <v>49.98272</v>
      </c>
      <c r="Z391">
        <v>60.351900000000001</v>
      </c>
      <c r="AA391">
        <v>59.495069999999998</v>
      </c>
      <c r="AB391">
        <v>60.702109999999998</v>
      </c>
      <c r="AC391">
        <v>64.340310000000002</v>
      </c>
      <c r="AD391">
        <v>67.02252</v>
      </c>
      <c r="AE391">
        <v>70.676270000000002</v>
      </c>
      <c r="AF391">
        <v>71.659390000000002</v>
      </c>
      <c r="AG391">
        <v>61.741100000000003</v>
      </c>
      <c r="AH391">
        <v>45.752270000000003</v>
      </c>
      <c r="AI391">
        <v>38.490780000000001</v>
      </c>
      <c r="AJ391">
        <v>35.196899999999999</v>
      </c>
      <c r="AK391">
        <v>33.263559999999998</v>
      </c>
      <c r="AL391">
        <v>30.193300000000001</v>
      </c>
      <c r="AM391">
        <v>27.743410000000001</v>
      </c>
      <c r="AN391">
        <v>24.015640000000001</v>
      </c>
      <c r="AO391">
        <v>22.32321</v>
      </c>
      <c r="AP391">
        <v>85.062579999999997</v>
      </c>
      <c r="AQ391">
        <v>82.756450000000001</v>
      </c>
      <c r="AR391">
        <v>81.157870000000003</v>
      </c>
      <c r="AS391">
        <v>80.505709999999993</v>
      </c>
      <c r="AT391">
        <v>79.634010000000004</v>
      </c>
      <c r="AU391">
        <v>78.552710000000005</v>
      </c>
      <c r="AV391">
        <v>77.455269999999999</v>
      </c>
      <c r="AW391">
        <v>77.15455</v>
      </c>
      <c r="AX391">
        <v>79.720579999999998</v>
      </c>
      <c r="AY391">
        <v>84.389629999999997</v>
      </c>
      <c r="AZ391">
        <v>88.555329999999998</v>
      </c>
      <c r="BA391">
        <v>92.218459999999993</v>
      </c>
      <c r="BB391">
        <v>95.466340000000002</v>
      </c>
      <c r="BC391">
        <v>98.478999999999999</v>
      </c>
      <c r="BD391">
        <v>100.9023</v>
      </c>
      <c r="BE391">
        <v>102.5284</v>
      </c>
      <c r="BF391">
        <v>103.0204</v>
      </c>
      <c r="BG391">
        <v>102.75230000000001</v>
      </c>
      <c r="BH391">
        <v>101.0809</v>
      </c>
      <c r="BI391">
        <v>98.215789999999998</v>
      </c>
      <c r="BJ391">
        <v>94.359049999999996</v>
      </c>
      <c r="BK391">
        <v>92.252750000000006</v>
      </c>
      <c r="BL391">
        <v>90.088120000000004</v>
      </c>
      <c r="BM391">
        <v>87.305520000000001</v>
      </c>
      <c r="BN391">
        <v>4.5908499999999998E-2</v>
      </c>
      <c r="BO391">
        <v>0.22386539999999999</v>
      </c>
      <c r="BP391">
        <v>0.2370217</v>
      </c>
      <c r="BQ391">
        <v>0.41814899999999999</v>
      </c>
      <c r="BR391">
        <v>0.54798500000000006</v>
      </c>
      <c r="BS391">
        <v>0.94913689999999995</v>
      </c>
      <c r="BT391">
        <v>1.1239760000000001</v>
      </c>
      <c r="BU391">
        <v>-0.33781919999999999</v>
      </c>
      <c r="BV391">
        <v>-0.92203040000000003</v>
      </c>
      <c r="BW391">
        <v>-0.76657410000000004</v>
      </c>
      <c r="BX391">
        <v>-0.30634869999999997</v>
      </c>
      <c r="BY391" s="25">
        <v>-0.1790804</v>
      </c>
      <c r="BZ391">
        <v>0.5665692</v>
      </c>
      <c r="CA391">
        <v>1.166515</v>
      </c>
      <c r="CB391">
        <v>1.989949</v>
      </c>
      <c r="CC391">
        <v>2.7090800000000002</v>
      </c>
      <c r="CD391">
        <v>1.332659</v>
      </c>
      <c r="CE391">
        <v>1.3660509999999999</v>
      </c>
      <c r="CF391">
        <v>0.4605069</v>
      </c>
      <c r="CG391">
        <v>0.2484526</v>
      </c>
      <c r="CH391">
        <v>0.1496401</v>
      </c>
      <c r="CI391">
        <v>0.22333829999999999</v>
      </c>
      <c r="CJ391">
        <v>0.31996950000000002</v>
      </c>
      <c r="CK391">
        <v>0.28351100000000001</v>
      </c>
      <c r="CL391" s="25">
        <v>3.0497400000000001E-2</v>
      </c>
      <c r="CM391" s="25">
        <v>2.8756500000000001E-2</v>
      </c>
      <c r="CN391" s="25">
        <v>3.0661799999999999E-2</v>
      </c>
      <c r="CO391" s="25">
        <v>3.4880800000000003E-2</v>
      </c>
      <c r="CP391" s="25">
        <v>3.5520099999999999E-2</v>
      </c>
      <c r="CQ391" s="25">
        <v>7.0517700000000003E-2</v>
      </c>
      <c r="CR391" s="25">
        <v>7.4223800000000006E-2</v>
      </c>
      <c r="CS391" s="25">
        <v>3.3073900000000003E-2</v>
      </c>
      <c r="CT391" s="25">
        <v>3.0464600000000001E-2</v>
      </c>
      <c r="CU391" s="25">
        <v>1.49033E-2</v>
      </c>
      <c r="CV391" s="25">
        <v>3.8283000000000002E-3</v>
      </c>
      <c r="CW391" s="25">
        <v>9.3210000000000005E-4</v>
      </c>
      <c r="CX391" s="25">
        <v>3.9452999999999997E-3</v>
      </c>
      <c r="CY391" s="25">
        <v>1.2385999999999999E-2</v>
      </c>
      <c r="CZ391" s="25">
        <v>2.9507499999999999E-2</v>
      </c>
      <c r="DA391" s="25">
        <v>0.14166380000000001</v>
      </c>
      <c r="DB391" s="25">
        <v>0.19568250000000001</v>
      </c>
      <c r="DC391" s="25">
        <v>0.17948729999999999</v>
      </c>
      <c r="DD391" s="25">
        <v>0.1572664</v>
      </c>
      <c r="DE391" s="25">
        <v>0.1204302</v>
      </c>
      <c r="DF391" s="25">
        <v>9.1890299999999994E-2</v>
      </c>
      <c r="DG391" s="25">
        <v>7.9705700000000004E-2</v>
      </c>
      <c r="DH391" s="25">
        <v>5.7456300000000002E-2</v>
      </c>
      <c r="DI391" s="25">
        <v>4.5383100000000003E-2</v>
      </c>
    </row>
    <row r="392" spans="1:113" x14ac:dyDescent="0.25">
      <c r="A392" t="str">
        <f t="shared" si="6"/>
        <v>All_6. Schools_All_All_All_20 to 199.99 kW_44062</v>
      </c>
      <c r="B392" t="s">
        <v>155</v>
      </c>
      <c r="C392" t="s">
        <v>245</v>
      </c>
      <c r="D392" t="s">
        <v>2</v>
      </c>
      <c r="E392" t="s">
        <v>42</v>
      </c>
      <c r="F392" t="s">
        <v>2</v>
      </c>
      <c r="G392" t="s">
        <v>2</v>
      </c>
      <c r="H392" t="s">
        <v>2</v>
      </c>
      <c r="I392" t="s">
        <v>239</v>
      </c>
      <c r="J392" s="11">
        <v>44062</v>
      </c>
      <c r="K392">
        <v>15</v>
      </c>
      <c r="L392">
        <v>18</v>
      </c>
      <c r="M392">
        <v>803</v>
      </c>
      <c r="N392">
        <v>0</v>
      </c>
      <c r="O392">
        <v>0</v>
      </c>
      <c r="P392">
        <v>0</v>
      </c>
      <c r="Q392">
        <v>0</v>
      </c>
      <c r="R392">
        <v>21.215250000000001</v>
      </c>
      <c r="S392">
        <v>20.341010000000001</v>
      </c>
      <c r="T392">
        <v>19.893719999999998</v>
      </c>
      <c r="U392">
        <v>19.760719999999999</v>
      </c>
      <c r="V392">
        <v>20.436029999999999</v>
      </c>
      <c r="W392">
        <v>25.083570000000002</v>
      </c>
      <c r="X392">
        <v>39.938639999999999</v>
      </c>
      <c r="Y392">
        <v>47.591990000000003</v>
      </c>
      <c r="Z392">
        <v>55.453629999999997</v>
      </c>
      <c r="AA392">
        <v>53.271079999999998</v>
      </c>
      <c r="AB392">
        <v>53.537039999999998</v>
      </c>
      <c r="AC392">
        <v>55.5105</v>
      </c>
      <c r="AD392">
        <v>57.14884</v>
      </c>
      <c r="AE392">
        <v>59.390419999999999</v>
      </c>
      <c r="AF392">
        <v>59.318660000000001</v>
      </c>
      <c r="AG392">
        <v>51.292720000000003</v>
      </c>
      <c r="AH392">
        <v>38.84066</v>
      </c>
      <c r="AI392">
        <v>32.554020000000001</v>
      </c>
      <c r="AJ392">
        <v>29.627020000000002</v>
      </c>
      <c r="AK392">
        <v>27.98</v>
      </c>
      <c r="AL392">
        <v>25.482659999999999</v>
      </c>
      <c r="AM392">
        <v>23.456579999999999</v>
      </c>
      <c r="AN392">
        <v>20.606919999999999</v>
      </c>
      <c r="AO392">
        <v>19.276910000000001</v>
      </c>
      <c r="AP392">
        <v>82.858159999999998</v>
      </c>
      <c r="AQ392">
        <v>84.416349999999994</v>
      </c>
      <c r="AR392">
        <v>83.429860000000005</v>
      </c>
      <c r="AS392">
        <v>81.486800000000002</v>
      </c>
      <c r="AT392">
        <v>79.942890000000006</v>
      </c>
      <c r="AU392">
        <v>79.163679999999999</v>
      </c>
      <c r="AV392">
        <v>78.138890000000004</v>
      </c>
      <c r="AW392">
        <v>77.882549999999995</v>
      </c>
      <c r="AX392">
        <v>79.492829999999998</v>
      </c>
      <c r="AY392">
        <v>83.111720000000005</v>
      </c>
      <c r="AZ392">
        <v>87.135710000000003</v>
      </c>
      <c r="BA392">
        <v>91.625870000000006</v>
      </c>
      <c r="BB392">
        <v>94.970709999999997</v>
      </c>
      <c r="BC392">
        <v>96.827119999999994</v>
      </c>
      <c r="BD392">
        <v>98.550529999999995</v>
      </c>
      <c r="BE392">
        <v>99.547330000000002</v>
      </c>
      <c r="BF392">
        <v>99.880039999999994</v>
      </c>
      <c r="BG392">
        <v>98.673789999999997</v>
      </c>
      <c r="BH392">
        <v>96.671509999999998</v>
      </c>
      <c r="BI392">
        <v>93.212400000000002</v>
      </c>
      <c r="BJ392">
        <v>89.435180000000003</v>
      </c>
      <c r="BK392">
        <v>86.402119999999996</v>
      </c>
      <c r="BL392">
        <v>84.234819999999999</v>
      </c>
      <c r="BM392">
        <v>82.015739999999994</v>
      </c>
      <c r="BN392">
        <v>3.8156200000000001E-2</v>
      </c>
      <c r="BO392">
        <v>0.27124769999999998</v>
      </c>
      <c r="BP392">
        <v>0.31921880000000002</v>
      </c>
      <c r="BQ392">
        <v>0.53397689999999998</v>
      </c>
      <c r="BR392">
        <v>0.68268039999999997</v>
      </c>
      <c r="BS392">
        <v>1.228108</v>
      </c>
      <c r="BT392">
        <v>1.4102840000000001</v>
      </c>
      <c r="BU392">
        <v>-0.42572409999999999</v>
      </c>
      <c r="BV392">
        <v>-0.94302730000000001</v>
      </c>
      <c r="BW392">
        <v>-0.60529770000000005</v>
      </c>
      <c r="BX392">
        <v>-0.23070019999999999</v>
      </c>
      <c r="BY392">
        <v>-0.16905909999999999</v>
      </c>
      <c r="BZ392">
        <v>0.52672470000000005</v>
      </c>
      <c r="CA392">
        <v>1.0520640000000001</v>
      </c>
      <c r="CB392">
        <v>1.794597</v>
      </c>
      <c r="CC392">
        <v>2.4013390000000001</v>
      </c>
      <c r="CD392">
        <v>1.1977960000000001</v>
      </c>
      <c r="CE392">
        <v>1.265936</v>
      </c>
      <c r="CF392">
        <v>0.64057229999999998</v>
      </c>
      <c r="CG392">
        <v>0.53939590000000004</v>
      </c>
      <c r="CH392">
        <v>0.40243220000000002</v>
      </c>
      <c r="CI392">
        <v>0.30165510000000001</v>
      </c>
      <c r="CJ392">
        <v>0.24628439999999999</v>
      </c>
      <c r="CK392">
        <v>0.19826920000000001</v>
      </c>
      <c r="CL392" s="25">
        <v>2.7940900000000001E-2</v>
      </c>
      <c r="CM392" s="25">
        <v>2.9445599999999999E-2</v>
      </c>
      <c r="CN392" s="25">
        <v>3.5150500000000001E-2</v>
      </c>
      <c r="CO392" s="25">
        <v>3.6612600000000002E-2</v>
      </c>
      <c r="CP392" s="25">
        <v>3.53225E-2</v>
      </c>
      <c r="CQ392" s="25">
        <v>6.3311400000000004E-2</v>
      </c>
      <c r="CR392" s="25">
        <v>6.9683200000000001E-2</v>
      </c>
      <c r="CS392" s="25">
        <v>2.9297799999999999E-2</v>
      </c>
      <c r="CT392" s="25">
        <v>2.9176400000000002E-2</v>
      </c>
      <c r="CU392" s="25">
        <v>1.29578E-2</v>
      </c>
      <c r="CV392" s="25">
        <v>3.2517000000000002E-3</v>
      </c>
      <c r="CW392" s="25">
        <v>8.0829999999999997E-4</v>
      </c>
      <c r="CX392" s="25">
        <v>3.3779999999999999E-3</v>
      </c>
      <c r="CY392" s="25">
        <v>1.0045699999999999E-2</v>
      </c>
      <c r="CZ392" s="25">
        <v>2.4280199999999998E-2</v>
      </c>
      <c r="DA392" s="25">
        <v>9.7238900000000003E-2</v>
      </c>
      <c r="DB392" s="25">
        <v>0.13256689999999999</v>
      </c>
      <c r="DC392" s="25">
        <v>0.12918160000000001</v>
      </c>
      <c r="DD392" s="25">
        <v>0.11571099999999999</v>
      </c>
      <c r="DE392" s="25">
        <v>8.3765599999999996E-2</v>
      </c>
      <c r="DF392" s="25">
        <v>6.39623E-2</v>
      </c>
      <c r="DG392" s="25">
        <v>5.36108E-2</v>
      </c>
      <c r="DH392" s="25">
        <v>4.0047300000000001E-2</v>
      </c>
      <c r="DI392" s="25">
        <v>2.8980300000000001E-2</v>
      </c>
    </row>
    <row r="393" spans="1:113" x14ac:dyDescent="0.25">
      <c r="A393" t="str">
        <f t="shared" si="6"/>
        <v>All_6. Schools_All_All_All_20 to 199.99 kW_44080</v>
      </c>
      <c r="B393" t="s">
        <v>155</v>
      </c>
      <c r="C393" t="s">
        <v>245</v>
      </c>
      <c r="D393" t="s">
        <v>2</v>
      </c>
      <c r="E393" t="s">
        <v>42</v>
      </c>
      <c r="F393" t="s">
        <v>2</v>
      </c>
      <c r="G393" t="s">
        <v>2</v>
      </c>
      <c r="H393" t="s">
        <v>2</v>
      </c>
      <c r="I393" t="s">
        <v>239</v>
      </c>
      <c r="J393" s="11">
        <v>44080</v>
      </c>
      <c r="K393">
        <v>15</v>
      </c>
      <c r="L393">
        <v>18</v>
      </c>
      <c r="M393">
        <v>804</v>
      </c>
      <c r="N393">
        <v>0</v>
      </c>
      <c r="O393">
        <v>0</v>
      </c>
      <c r="P393">
        <v>0</v>
      </c>
      <c r="Q393">
        <v>0</v>
      </c>
      <c r="R393">
        <v>18.119019999999999</v>
      </c>
      <c r="S393">
        <v>17.597719999999999</v>
      </c>
      <c r="T393">
        <v>16.98762</v>
      </c>
      <c r="U393">
        <v>16.47672</v>
      </c>
      <c r="V393">
        <v>16.06842</v>
      </c>
      <c r="W393">
        <v>15.936730000000001</v>
      </c>
      <c r="X393">
        <v>15.60955</v>
      </c>
      <c r="Y393">
        <v>13.3965</v>
      </c>
      <c r="Z393">
        <v>11.4369</v>
      </c>
      <c r="AA393">
        <v>11.43493</v>
      </c>
      <c r="AB393">
        <v>12.437419999999999</v>
      </c>
      <c r="AC393">
        <v>13.953340000000001</v>
      </c>
      <c r="AD393">
        <v>15.541689999999999</v>
      </c>
      <c r="AE393">
        <v>17.141210000000001</v>
      </c>
      <c r="AF393">
        <v>19.198399999999999</v>
      </c>
      <c r="AG393">
        <v>21.353470000000002</v>
      </c>
      <c r="AH393">
        <v>23.38064</v>
      </c>
      <c r="AI393">
        <v>25.739550000000001</v>
      </c>
      <c r="AJ393">
        <v>26.92446</v>
      </c>
      <c r="AK393">
        <v>25.965450000000001</v>
      </c>
      <c r="AL393">
        <v>23.986599999999999</v>
      </c>
      <c r="AM393">
        <v>22.290870000000002</v>
      </c>
      <c r="AN393">
        <v>20.67108</v>
      </c>
      <c r="AO393">
        <v>19.501670000000001</v>
      </c>
      <c r="AP393">
        <v>83.596919999999997</v>
      </c>
      <c r="AQ393">
        <v>80.574529999999996</v>
      </c>
      <c r="AR393">
        <v>79.082260000000005</v>
      </c>
      <c r="AS393">
        <v>77.925430000000006</v>
      </c>
      <c r="AT393">
        <v>76.574700000000007</v>
      </c>
      <c r="AU393">
        <v>75.358500000000006</v>
      </c>
      <c r="AV393">
        <v>74.446169999999995</v>
      </c>
      <c r="AW393">
        <v>73.797970000000007</v>
      </c>
      <c r="AX393">
        <v>75.912859999999995</v>
      </c>
      <c r="AY393">
        <v>82.335319999999996</v>
      </c>
      <c r="AZ393">
        <v>85.317160000000001</v>
      </c>
      <c r="BA393">
        <v>90.388149999999996</v>
      </c>
      <c r="BB393">
        <v>95.061350000000004</v>
      </c>
      <c r="BC393">
        <v>99.032079999999993</v>
      </c>
      <c r="BD393">
        <v>102.3374</v>
      </c>
      <c r="BE393">
        <v>104.83410000000001</v>
      </c>
      <c r="BF393">
        <v>106.2984</v>
      </c>
      <c r="BG393">
        <v>105.9937</v>
      </c>
      <c r="BH393">
        <v>104.2034</v>
      </c>
      <c r="BI393">
        <v>100.8237</v>
      </c>
      <c r="BJ393">
        <v>95.710509999999999</v>
      </c>
      <c r="BK393">
        <v>92.461730000000003</v>
      </c>
      <c r="BL393">
        <v>89.442089999999993</v>
      </c>
      <c r="BM393">
        <v>86.695849999999993</v>
      </c>
      <c r="BN393">
        <v>-0.78271670000000004</v>
      </c>
      <c r="BO393">
        <v>-0.80726989999999998</v>
      </c>
      <c r="BP393">
        <v>-0.87492080000000005</v>
      </c>
      <c r="BQ393">
        <v>-0.84765520000000005</v>
      </c>
      <c r="BR393">
        <v>-0.77629190000000003</v>
      </c>
      <c r="BS393">
        <v>-0.8652744</v>
      </c>
      <c r="BT393">
        <v>-0.48604599999999998</v>
      </c>
      <c r="BU393">
        <v>9.1210000000000006E-3</v>
      </c>
      <c r="BV393">
        <v>1.367866</v>
      </c>
      <c r="BW393">
        <v>0.74391949999999996</v>
      </c>
      <c r="BX393">
        <v>0.57358220000000004</v>
      </c>
      <c r="BY393">
        <v>-9.2033000000000004E-2</v>
      </c>
      <c r="BZ393">
        <v>6.4171599999999995E-2</v>
      </c>
      <c r="CA393">
        <v>0.83860330000000005</v>
      </c>
      <c r="CB393">
        <v>1.0977110000000001</v>
      </c>
      <c r="CC393">
        <v>0.32859139999999998</v>
      </c>
      <c r="CD393">
        <v>-1.5861369999999999</v>
      </c>
      <c r="CE393">
        <v>-2.8486150000000001</v>
      </c>
      <c r="CF393">
        <v>-3.0070800000000002</v>
      </c>
      <c r="CG393">
        <v>-1.7706440000000001</v>
      </c>
      <c r="CH393">
        <v>-1.792667</v>
      </c>
      <c r="CI393">
        <v>-1.369791</v>
      </c>
      <c r="CJ393">
        <v>-1.15937</v>
      </c>
      <c r="CK393">
        <v>-1.06151</v>
      </c>
      <c r="CL393" s="25">
        <v>1.0807000000000001E-2</v>
      </c>
      <c r="CM393" s="25">
        <v>9.2969999999999997E-3</v>
      </c>
      <c r="CN393" s="25">
        <v>9.0050000000000009E-3</v>
      </c>
      <c r="CO393" s="25">
        <v>1.0055100000000001E-2</v>
      </c>
      <c r="CP393" s="25">
        <v>9.8642999999999995E-3</v>
      </c>
      <c r="CQ393" s="25">
        <v>1.34926E-2</v>
      </c>
      <c r="CR393" s="25">
        <v>1.0834099999999999E-2</v>
      </c>
      <c r="CS393" s="25">
        <v>6.8142999999999997E-3</v>
      </c>
      <c r="CT393" s="25">
        <v>7.9217000000000003E-3</v>
      </c>
      <c r="CU393" s="25">
        <v>4.4995E-3</v>
      </c>
      <c r="CV393" s="25">
        <v>1.7143E-3</v>
      </c>
      <c r="CW393" s="25">
        <v>3.747E-4</v>
      </c>
      <c r="CX393" s="25">
        <v>1.8863E-3</v>
      </c>
      <c r="CY393" s="25">
        <v>7.6049000000000004E-3</v>
      </c>
      <c r="CZ393" s="25">
        <v>1.62484E-2</v>
      </c>
      <c r="DA393" s="25">
        <v>4.07058E-2</v>
      </c>
      <c r="DB393" s="25">
        <v>5.7252400000000002E-2</v>
      </c>
      <c r="DC393" s="25">
        <v>6.8216499999999999E-2</v>
      </c>
      <c r="DD393" s="25">
        <v>6.3680500000000001E-2</v>
      </c>
      <c r="DE393" s="25">
        <v>3.8955499999999997E-2</v>
      </c>
      <c r="DF393" s="25">
        <v>2.8949800000000001E-2</v>
      </c>
      <c r="DG393" s="25">
        <v>2.2596600000000001E-2</v>
      </c>
      <c r="DH393" s="25">
        <v>1.83473E-2</v>
      </c>
      <c r="DI393" s="25">
        <v>1.51103E-2</v>
      </c>
    </row>
    <row r="394" spans="1:113" x14ac:dyDescent="0.25">
      <c r="A394" t="str">
        <f t="shared" si="6"/>
        <v>All_6. Schools_All_All_All_20 to 199.99 kW_2958465</v>
      </c>
      <c r="B394" t="s">
        <v>169</v>
      </c>
      <c r="C394" t="s">
        <v>245</v>
      </c>
      <c r="D394" t="s">
        <v>2</v>
      </c>
      <c r="E394" t="s">
        <v>42</v>
      </c>
      <c r="F394" t="s">
        <v>2</v>
      </c>
      <c r="G394" t="s">
        <v>2</v>
      </c>
      <c r="H394" t="s">
        <v>2</v>
      </c>
      <c r="I394" t="s">
        <v>239</v>
      </c>
      <c r="J394" s="11">
        <v>2958465</v>
      </c>
      <c r="K394">
        <v>15</v>
      </c>
      <c r="L394">
        <v>18</v>
      </c>
      <c r="M394">
        <v>802.61540000000002</v>
      </c>
      <c r="N394">
        <v>0</v>
      </c>
      <c r="O394">
        <v>0</v>
      </c>
      <c r="P394">
        <v>0</v>
      </c>
      <c r="Q394">
        <v>0</v>
      </c>
      <c r="R394">
        <v>18.312329999999999</v>
      </c>
      <c r="S394">
        <v>17.653590000000001</v>
      </c>
      <c r="T394">
        <v>17.229299999999999</v>
      </c>
      <c r="U394">
        <v>17.048300000000001</v>
      </c>
      <c r="V394">
        <v>17.367329999999999</v>
      </c>
      <c r="W394">
        <v>19.8781</v>
      </c>
      <c r="X394">
        <v>27.404520000000002</v>
      </c>
      <c r="Y394">
        <v>31.401389999999999</v>
      </c>
      <c r="Z394">
        <v>35.091940000000001</v>
      </c>
      <c r="AA394">
        <v>34.791539999999998</v>
      </c>
      <c r="AB394">
        <v>36.288220000000003</v>
      </c>
      <c r="AC394">
        <v>38.740870000000001</v>
      </c>
      <c r="AD394">
        <v>40.794750000000001</v>
      </c>
      <c r="AE394">
        <v>43.379710000000003</v>
      </c>
      <c r="AF394">
        <v>44.248840000000001</v>
      </c>
      <c r="AG394">
        <v>39.960839999999997</v>
      </c>
      <c r="AH394">
        <v>32.050150000000002</v>
      </c>
      <c r="AI394">
        <v>28.488099999999999</v>
      </c>
      <c r="AJ394">
        <v>27.005520000000001</v>
      </c>
      <c r="AK394">
        <v>26.71011</v>
      </c>
      <c r="AL394">
        <v>24.98734</v>
      </c>
      <c r="AM394">
        <v>23.140940000000001</v>
      </c>
      <c r="AN394">
        <v>20.803709999999999</v>
      </c>
      <c r="AO394">
        <v>19.358219999999999</v>
      </c>
      <c r="AP394">
        <v>79.381450000000001</v>
      </c>
      <c r="AQ394">
        <v>77.733109999999996</v>
      </c>
      <c r="AR394">
        <v>76.140429999999995</v>
      </c>
      <c r="AS394">
        <v>74.794370000000001</v>
      </c>
      <c r="AT394">
        <v>73.477289999999996</v>
      </c>
      <c r="AU394">
        <v>72.412909999999997</v>
      </c>
      <c r="AV394">
        <v>71.548580000000001</v>
      </c>
      <c r="AW394">
        <v>72.072630000000004</v>
      </c>
      <c r="AX394">
        <v>74.95138</v>
      </c>
      <c r="AY394">
        <v>79.028040000000004</v>
      </c>
      <c r="AZ394">
        <v>82.996340000000004</v>
      </c>
      <c r="BA394">
        <v>86.969309999999993</v>
      </c>
      <c r="BB394">
        <v>90.669489999999996</v>
      </c>
      <c r="BC394">
        <v>93.691609999999997</v>
      </c>
      <c r="BD394">
        <v>96.24897</v>
      </c>
      <c r="BE394">
        <v>98.071070000000006</v>
      </c>
      <c r="BF394">
        <v>98.941559999999996</v>
      </c>
      <c r="BG394">
        <v>98.572720000000004</v>
      </c>
      <c r="BH394">
        <v>97.21566</v>
      </c>
      <c r="BI394">
        <v>94.483440000000002</v>
      </c>
      <c r="BJ394">
        <v>90.392579999999995</v>
      </c>
      <c r="BK394">
        <v>86.707740000000001</v>
      </c>
      <c r="BL394">
        <v>83.789529999999999</v>
      </c>
      <c r="BM394">
        <v>81.41771</v>
      </c>
      <c r="BN394">
        <v>5.2592300000000002E-2</v>
      </c>
      <c r="BO394">
        <v>0.1423172</v>
      </c>
      <c r="BP394">
        <v>0.13981669999999999</v>
      </c>
      <c r="BQ394" s="25">
        <v>0.14442669999999999</v>
      </c>
      <c r="BR394">
        <v>0.14127619999999999</v>
      </c>
      <c r="BS394">
        <v>0.37658720000000001</v>
      </c>
      <c r="BT394">
        <v>0.65429780000000004</v>
      </c>
      <c r="BU394">
        <v>-0.21030969999999999</v>
      </c>
      <c r="BV394">
        <v>-0.64278469999999999</v>
      </c>
      <c r="BW394">
        <v>-0.28313640000000001</v>
      </c>
      <c r="BX394">
        <v>-0.1008481</v>
      </c>
      <c r="BY394">
        <v>-0.14085130000000001</v>
      </c>
      <c r="BZ394">
        <v>0.39195459999999999</v>
      </c>
      <c r="CA394">
        <v>0.91395249999999995</v>
      </c>
      <c r="CB394">
        <v>1.619947</v>
      </c>
      <c r="CC394">
        <v>2.0196360000000002</v>
      </c>
      <c r="CD394">
        <v>0.92336059999999998</v>
      </c>
      <c r="CE394">
        <v>0.99869529999999995</v>
      </c>
      <c r="CF394">
        <v>0.36239110000000002</v>
      </c>
      <c r="CG394">
        <v>0.19645489999999999</v>
      </c>
      <c r="CH394">
        <v>1.6411100000000001E-2</v>
      </c>
      <c r="CI394">
        <v>0.10351779999999999</v>
      </c>
      <c r="CJ394">
        <v>0.1277218</v>
      </c>
      <c r="CK394">
        <v>9.96591E-2</v>
      </c>
      <c r="CL394" s="25">
        <v>1.1345000000000001E-3</v>
      </c>
      <c r="CM394" s="25">
        <v>1.0644999999999999E-3</v>
      </c>
      <c r="CN394" s="25">
        <v>1.1364999999999999E-3</v>
      </c>
      <c r="CO394" s="25">
        <v>1.2442E-3</v>
      </c>
      <c r="CP394" s="25">
        <v>1.2574999999999999E-3</v>
      </c>
      <c r="CQ394" s="25">
        <v>2.2334E-3</v>
      </c>
      <c r="CR394" s="25">
        <v>2.4123999999999999E-3</v>
      </c>
      <c r="CS394" s="25">
        <v>1.2930999999999999E-3</v>
      </c>
      <c r="CT394" s="25">
        <v>1.3123E-3</v>
      </c>
      <c r="CU394" s="25">
        <v>6.1899999999999998E-4</v>
      </c>
      <c r="CV394" s="25">
        <v>1.863E-4</v>
      </c>
      <c r="CW394" s="25">
        <v>4.9499999999999997E-5</v>
      </c>
      <c r="CX394" s="25">
        <v>1.93E-4</v>
      </c>
      <c r="CY394" s="25">
        <v>6.2960000000000002E-4</v>
      </c>
      <c r="CZ394" s="25">
        <v>1.369E-3</v>
      </c>
      <c r="DA394" s="25">
        <v>4.7840000000000001E-3</v>
      </c>
      <c r="DB394" s="25">
        <v>6.4901999999999998E-3</v>
      </c>
      <c r="DC394" s="25">
        <v>6.5728000000000002E-3</v>
      </c>
      <c r="DD394" s="25">
        <v>5.8139000000000003E-3</v>
      </c>
      <c r="DE394" s="25">
        <v>4.2781E-3</v>
      </c>
      <c r="DF394" s="25">
        <v>3.2908E-3</v>
      </c>
      <c r="DG394" s="25">
        <v>2.6713000000000002E-3</v>
      </c>
      <c r="DH394" s="25">
        <v>1.9315999999999999E-3</v>
      </c>
      <c r="DI394" s="25">
        <v>1.4992E-3</v>
      </c>
    </row>
    <row r="395" spans="1:113" x14ac:dyDescent="0.25">
      <c r="A395" t="str">
        <f t="shared" si="6"/>
        <v>All_7. Institutional/Government_All_All_All_20 to 199.99 kW_43978</v>
      </c>
      <c r="B395" t="s">
        <v>155</v>
      </c>
      <c r="C395" t="s">
        <v>246</v>
      </c>
      <c r="D395" t="s">
        <v>2</v>
      </c>
      <c r="E395" t="s">
        <v>43</v>
      </c>
      <c r="F395" t="s">
        <v>2</v>
      </c>
      <c r="G395" t="s">
        <v>2</v>
      </c>
      <c r="H395" t="s">
        <v>2</v>
      </c>
      <c r="I395" t="s">
        <v>239</v>
      </c>
      <c r="J395" s="11">
        <v>43978</v>
      </c>
      <c r="K395">
        <v>15</v>
      </c>
      <c r="L395">
        <v>18</v>
      </c>
      <c r="M395">
        <v>2355</v>
      </c>
      <c r="N395">
        <v>0</v>
      </c>
      <c r="O395">
        <v>0</v>
      </c>
      <c r="P395">
        <v>0</v>
      </c>
      <c r="Q395">
        <v>0</v>
      </c>
      <c r="R395">
        <v>11.993410000000001</v>
      </c>
      <c r="S395">
        <v>11.50859</v>
      </c>
      <c r="T395">
        <v>10.98011</v>
      </c>
      <c r="U395">
        <v>10.61637</v>
      </c>
      <c r="V395">
        <v>10.527559999999999</v>
      </c>
      <c r="W395">
        <v>10.816470000000001</v>
      </c>
      <c r="X395">
        <v>11.232089999999999</v>
      </c>
      <c r="Y395">
        <v>12.79443</v>
      </c>
      <c r="Z395">
        <v>14.82389</v>
      </c>
      <c r="AA395">
        <v>16.256740000000001</v>
      </c>
      <c r="AB395">
        <v>17.423069999999999</v>
      </c>
      <c r="AC395">
        <v>18.055540000000001</v>
      </c>
      <c r="AD395">
        <v>18.64246</v>
      </c>
      <c r="AE395">
        <v>19.089500000000001</v>
      </c>
      <c r="AF395">
        <v>19.397259999999999</v>
      </c>
      <c r="AG395">
        <v>19.2393</v>
      </c>
      <c r="AH395">
        <v>18.461670000000002</v>
      </c>
      <c r="AI395">
        <v>16.754580000000001</v>
      </c>
      <c r="AJ395">
        <v>15.72306</v>
      </c>
      <c r="AK395">
        <v>15.16253</v>
      </c>
      <c r="AL395">
        <v>14.69228</v>
      </c>
      <c r="AM395">
        <v>14.3081</v>
      </c>
      <c r="AN395">
        <v>13.39297</v>
      </c>
      <c r="AO395">
        <v>12.615589999999999</v>
      </c>
      <c r="AP395">
        <v>77.6387</v>
      </c>
      <c r="AQ395">
        <v>77.349010000000007</v>
      </c>
      <c r="AR395">
        <v>75.397210000000001</v>
      </c>
      <c r="AS395">
        <v>73.765199999999993</v>
      </c>
      <c r="AT395">
        <v>72.343050000000005</v>
      </c>
      <c r="AU395">
        <v>71.098990000000001</v>
      </c>
      <c r="AV395">
        <v>70.624570000000006</v>
      </c>
      <c r="AW395">
        <v>73.042630000000003</v>
      </c>
      <c r="AX395">
        <v>77.190569999999994</v>
      </c>
      <c r="AY395">
        <v>81.491770000000002</v>
      </c>
      <c r="AZ395">
        <v>84.985860000000002</v>
      </c>
      <c r="BA395">
        <v>88.095370000000003</v>
      </c>
      <c r="BB395">
        <v>91.286050000000003</v>
      </c>
      <c r="BC395">
        <v>93.68871</v>
      </c>
      <c r="BD395">
        <v>95.70523</v>
      </c>
      <c r="BE395">
        <v>96.328779999999995</v>
      </c>
      <c r="BF395">
        <v>96.665840000000003</v>
      </c>
      <c r="BG395">
        <v>96.485460000000003</v>
      </c>
      <c r="BH395">
        <v>95.409409999999994</v>
      </c>
      <c r="BI395">
        <v>92.876260000000002</v>
      </c>
      <c r="BJ395">
        <v>88.825559999999996</v>
      </c>
      <c r="BK395">
        <v>84.647760000000005</v>
      </c>
      <c r="BL395">
        <v>81.357519999999994</v>
      </c>
      <c r="BM395">
        <v>79.052080000000004</v>
      </c>
      <c r="BN395">
        <v>-0.10063419999999999</v>
      </c>
      <c r="BO395">
        <v>-1.6962700000000001E-2</v>
      </c>
      <c r="BP395">
        <v>-2.5346899999999999E-2</v>
      </c>
      <c r="BQ395" s="25">
        <v>-1.11585E-2</v>
      </c>
      <c r="BR395">
        <v>1.9785500000000001E-2</v>
      </c>
      <c r="BS395">
        <v>2.3097E-3</v>
      </c>
      <c r="BT395">
        <v>-4.63492E-2</v>
      </c>
      <c r="BU395">
        <v>-1.2733700000000001E-2</v>
      </c>
      <c r="BV395">
        <v>2.5551000000000001E-2</v>
      </c>
      <c r="BW395">
        <v>0.1163159</v>
      </c>
      <c r="BX395">
        <v>8.7207000000000007E-2</v>
      </c>
      <c r="BY395">
        <v>3.5467899999999997E-2</v>
      </c>
      <c r="BZ395">
        <v>-4.9673700000000001E-2</v>
      </c>
      <c r="CA395">
        <v>-1.6034000000000001E-3</v>
      </c>
      <c r="CB395">
        <v>0.1214595</v>
      </c>
      <c r="CC395">
        <v>0.241119</v>
      </c>
      <c r="CD395">
        <v>0.21628240000000001</v>
      </c>
      <c r="CE395">
        <v>0.13546059999999999</v>
      </c>
      <c r="CF395">
        <v>7.1327699999999994E-2</v>
      </c>
      <c r="CG395">
        <v>4.9464000000000001E-2</v>
      </c>
      <c r="CH395">
        <v>-8.1124999999999999E-3</v>
      </c>
      <c r="CI395">
        <v>-5.8126700000000003E-2</v>
      </c>
      <c r="CJ395">
        <v>1.31355E-2</v>
      </c>
      <c r="CK395">
        <v>-8.4045000000000005E-3</v>
      </c>
      <c r="CL395" s="25">
        <v>6.7067000000000003E-3</v>
      </c>
      <c r="CM395" s="25">
        <v>7.0429000000000004E-3</v>
      </c>
      <c r="CN395" s="25">
        <v>6.4216000000000004E-3</v>
      </c>
      <c r="CO395" s="25">
        <v>5.7676000000000003E-3</v>
      </c>
      <c r="CP395" s="25">
        <v>5.4771000000000004E-3</v>
      </c>
      <c r="CQ395" s="25">
        <v>5.3784999999999996E-3</v>
      </c>
      <c r="CR395" s="25">
        <v>4.9201999999999996E-3</v>
      </c>
      <c r="CS395" s="25">
        <v>3.6338999999999998E-3</v>
      </c>
      <c r="CT395" s="25">
        <v>2.3213000000000001E-3</v>
      </c>
      <c r="CU395" s="25">
        <v>1.2537E-3</v>
      </c>
      <c r="CV395" s="25">
        <v>4.6890000000000001E-4</v>
      </c>
      <c r="CW395" s="25">
        <v>2.3709999999999999E-4</v>
      </c>
      <c r="CX395" s="25">
        <v>4.5160000000000003E-4</v>
      </c>
      <c r="CY395" s="25">
        <v>1.5403999999999999E-3</v>
      </c>
      <c r="CZ395" s="25">
        <v>2.7188999999999998E-3</v>
      </c>
      <c r="DA395" s="25">
        <v>3.5969999999999999E-3</v>
      </c>
      <c r="DB395" s="25">
        <v>4.9680999999999996E-3</v>
      </c>
      <c r="DC395" s="25">
        <v>6.7629999999999999E-3</v>
      </c>
      <c r="DD395" s="25">
        <v>8.7448000000000005E-3</v>
      </c>
      <c r="DE395" s="25">
        <v>9.2817999999999998E-3</v>
      </c>
      <c r="DF395" s="25">
        <v>9.3022000000000001E-3</v>
      </c>
      <c r="DG395" s="25">
        <v>8.1054000000000005E-3</v>
      </c>
      <c r="DH395" s="25">
        <v>7.9796999999999993E-3</v>
      </c>
      <c r="DI395" s="25">
        <v>8.0672000000000001E-3</v>
      </c>
    </row>
    <row r="396" spans="1:113" x14ac:dyDescent="0.25">
      <c r="A396" t="str">
        <f t="shared" si="6"/>
        <v>All_7. Institutional/Government_All_All_All_20 to 199.99 kW_44006</v>
      </c>
      <c r="B396" t="s">
        <v>155</v>
      </c>
      <c r="C396" t="s">
        <v>246</v>
      </c>
      <c r="D396" t="s">
        <v>2</v>
      </c>
      <c r="E396" t="s">
        <v>43</v>
      </c>
      <c r="F396" t="s">
        <v>2</v>
      </c>
      <c r="G396" t="s">
        <v>2</v>
      </c>
      <c r="H396" t="s">
        <v>2</v>
      </c>
      <c r="I396" t="s">
        <v>239</v>
      </c>
      <c r="J396" s="11">
        <v>44006</v>
      </c>
      <c r="K396">
        <v>15</v>
      </c>
      <c r="L396">
        <v>18</v>
      </c>
      <c r="M396">
        <v>2359</v>
      </c>
      <c r="N396">
        <v>0</v>
      </c>
      <c r="O396">
        <v>0</v>
      </c>
      <c r="P396">
        <v>0</v>
      </c>
      <c r="Q396">
        <v>0</v>
      </c>
      <c r="R396">
        <v>12.79673</v>
      </c>
      <c r="S396">
        <v>12.28345</v>
      </c>
      <c r="T396">
        <v>11.795540000000001</v>
      </c>
      <c r="U396">
        <v>11.337590000000001</v>
      </c>
      <c r="V396">
        <v>11.34919</v>
      </c>
      <c r="W396">
        <v>11.75686</v>
      </c>
      <c r="X396">
        <v>12.217980000000001</v>
      </c>
      <c r="Y396">
        <v>13.68267</v>
      </c>
      <c r="Z396">
        <v>15.61084</v>
      </c>
      <c r="AA396">
        <v>16.73676</v>
      </c>
      <c r="AB396">
        <v>17.75994</v>
      </c>
      <c r="AC396">
        <v>18.796220000000002</v>
      </c>
      <c r="AD396">
        <v>19.258479999999999</v>
      </c>
      <c r="AE396">
        <v>20.025169999999999</v>
      </c>
      <c r="AF396">
        <v>20.607780000000002</v>
      </c>
      <c r="AG396">
        <v>20.736049999999999</v>
      </c>
      <c r="AH396">
        <v>20.39019</v>
      </c>
      <c r="AI396">
        <v>18.798390000000001</v>
      </c>
      <c r="AJ396">
        <v>17.95213</v>
      </c>
      <c r="AK396">
        <v>17.378599999999999</v>
      </c>
      <c r="AL396">
        <v>16.705739999999999</v>
      </c>
      <c r="AM396">
        <v>16.002669999999998</v>
      </c>
      <c r="AN396">
        <v>14.57274</v>
      </c>
      <c r="AO396">
        <v>13.76539</v>
      </c>
      <c r="AP396">
        <v>75.847920000000002</v>
      </c>
      <c r="AQ396">
        <v>73.664609999999996</v>
      </c>
      <c r="AR396">
        <v>71.783429999999996</v>
      </c>
      <c r="AS396">
        <v>70.205079999999995</v>
      </c>
      <c r="AT396">
        <v>69.230279999999993</v>
      </c>
      <c r="AU396">
        <v>68.314040000000006</v>
      </c>
      <c r="AV396">
        <v>67.884129999999999</v>
      </c>
      <c r="AW396">
        <v>68.583219999999997</v>
      </c>
      <c r="AX396">
        <v>71.592119999999994</v>
      </c>
      <c r="AY396">
        <v>75.119619999999998</v>
      </c>
      <c r="AZ396">
        <v>78.494470000000007</v>
      </c>
      <c r="BA396">
        <v>82.623140000000006</v>
      </c>
      <c r="BB396">
        <v>85.533529999999999</v>
      </c>
      <c r="BC396">
        <v>88.54983</v>
      </c>
      <c r="BD396">
        <v>91.00958</v>
      </c>
      <c r="BE396">
        <v>92.666489999999996</v>
      </c>
      <c r="BF396">
        <v>93.349360000000004</v>
      </c>
      <c r="BG396">
        <v>93.51688</v>
      </c>
      <c r="BH396">
        <v>92.71096</v>
      </c>
      <c r="BI396">
        <v>90.78595</v>
      </c>
      <c r="BJ396">
        <v>87.449259999999995</v>
      </c>
      <c r="BK396">
        <v>83.768929999999997</v>
      </c>
      <c r="BL396">
        <v>80.757180000000005</v>
      </c>
      <c r="BM396">
        <v>78.289900000000003</v>
      </c>
      <c r="BN396">
        <v>-0.28537709999999999</v>
      </c>
      <c r="BO396">
        <v>-0.2410252</v>
      </c>
      <c r="BP396">
        <v>-0.1894093</v>
      </c>
      <c r="BQ396">
        <v>-0.15542829999999999</v>
      </c>
      <c r="BR396">
        <v>-6.26694E-2</v>
      </c>
      <c r="BS396">
        <v>-9.2126100000000002E-2</v>
      </c>
      <c r="BT396">
        <v>-1.7644099999999999E-2</v>
      </c>
      <c r="BU396">
        <v>8.2969899999999999E-2</v>
      </c>
      <c r="BV396">
        <v>0.16863880000000001</v>
      </c>
      <c r="BW396">
        <v>0.20742569999999999</v>
      </c>
      <c r="BX396">
        <v>5.7527700000000001E-2</v>
      </c>
      <c r="BY396">
        <v>-5.1614E-3</v>
      </c>
      <c r="BZ396">
        <v>7.2675999999999999E-3</v>
      </c>
      <c r="CA396">
        <v>7.5700400000000001E-2</v>
      </c>
      <c r="CB396">
        <v>0.15240210000000001</v>
      </c>
      <c r="CC396">
        <v>0.1605885</v>
      </c>
      <c r="CD396">
        <v>7.7460000000000001E-2</v>
      </c>
      <c r="CE396">
        <v>-1.9444599999999999E-2</v>
      </c>
      <c r="CF396">
        <v>-0.11317530000000001</v>
      </c>
      <c r="CG396">
        <v>-0.10433919999999999</v>
      </c>
      <c r="CH396">
        <v>-0.2205665</v>
      </c>
      <c r="CI396">
        <v>-0.23227829999999999</v>
      </c>
      <c r="CJ396">
        <v>-0.1240159</v>
      </c>
      <c r="CK396">
        <v>-0.13550980000000001</v>
      </c>
      <c r="CL396" s="25">
        <v>4.7304000000000001E-3</v>
      </c>
      <c r="CM396" s="25">
        <v>5.3588999999999998E-3</v>
      </c>
      <c r="CN396" s="25">
        <v>5.2398000000000002E-3</v>
      </c>
      <c r="CO396" s="25">
        <v>4.4238999999999997E-3</v>
      </c>
      <c r="CP396" s="25">
        <v>3.5834999999999999E-3</v>
      </c>
      <c r="CQ396" s="25">
        <v>2.6132E-3</v>
      </c>
      <c r="CR396" s="25">
        <v>2.7290999999999999E-3</v>
      </c>
      <c r="CS396" s="25">
        <v>1.9949E-3</v>
      </c>
      <c r="CT396" s="25">
        <v>1.5242999999999999E-3</v>
      </c>
      <c r="CU396" s="25">
        <v>8.7180000000000005E-4</v>
      </c>
      <c r="CV396" s="25">
        <v>4.0509999999999998E-4</v>
      </c>
      <c r="CW396" s="25">
        <v>1.4420000000000001E-4</v>
      </c>
      <c r="CX396" s="25">
        <v>5.2510000000000002E-4</v>
      </c>
      <c r="CY396" s="25">
        <v>1.2507E-3</v>
      </c>
      <c r="CZ396" s="25">
        <v>2.1621000000000001E-3</v>
      </c>
      <c r="DA396" s="25">
        <v>2.9567E-3</v>
      </c>
      <c r="DB396" s="25">
        <v>3.5531E-3</v>
      </c>
      <c r="DC396" s="25">
        <v>4.6800000000000001E-3</v>
      </c>
      <c r="DD396" s="25">
        <v>5.8941999999999996E-3</v>
      </c>
      <c r="DE396" s="25">
        <v>6.1064999999999999E-3</v>
      </c>
      <c r="DF396" s="25">
        <v>5.6208999999999999E-3</v>
      </c>
      <c r="DG396" s="25">
        <v>5.3346000000000001E-3</v>
      </c>
      <c r="DH396" s="25">
        <v>4.3578999999999996E-3</v>
      </c>
      <c r="DI396" s="25">
        <v>4.1263999999999997E-3</v>
      </c>
    </row>
    <row r="397" spans="1:113" x14ac:dyDescent="0.25">
      <c r="A397" t="str">
        <f t="shared" si="6"/>
        <v>All_7. Institutional/Government_All_All_All_20 to 199.99 kW_44007</v>
      </c>
      <c r="B397" t="s">
        <v>155</v>
      </c>
      <c r="C397" t="s">
        <v>246</v>
      </c>
      <c r="D397" t="s">
        <v>2</v>
      </c>
      <c r="E397" t="s">
        <v>43</v>
      </c>
      <c r="F397" t="s">
        <v>2</v>
      </c>
      <c r="G397" t="s">
        <v>2</v>
      </c>
      <c r="H397" t="s">
        <v>2</v>
      </c>
      <c r="I397" t="s">
        <v>239</v>
      </c>
      <c r="J397" s="11">
        <v>44007</v>
      </c>
      <c r="K397">
        <v>15</v>
      </c>
      <c r="L397">
        <v>18</v>
      </c>
      <c r="M397">
        <v>2360</v>
      </c>
      <c r="N397">
        <v>0</v>
      </c>
      <c r="O397">
        <v>0</v>
      </c>
      <c r="P397">
        <v>0</v>
      </c>
      <c r="Q397">
        <v>0</v>
      </c>
      <c r="R397">
        <v>13.07859</v>
      </c>
      <c r="S397">
        <v>12.481260000000001</v>
      </c>
      <c r="T397">
        <v>11.90732</v>
      </c>
      <c r="U397">
        <v>11.50338</v>
      </c>
      <c r="V397">
        <v>11.61218</v>
      </c>
      <c r="W397">
        <v>11.88761</v>
      </c>
      <c r="X397">
        <v>12.43465</v>
      </c>
      <c r="Y397">
        <v>13.80762</v>
      </c>
      <c r="Z397">
        <v>15.581239999999999</v>
      </c>
      <c r="AA397">
        <v>16.898630000000001</v>
      </c>
      <c r="AB397">
        <v>17.998560000000001</v>
      </c>
      <c r="AC397">
        <v>18.76153</v>
      </c>
      <c r="AD397">
        <v>19.359400000000001</v>
      </c>
      <c r="AE397">
        <v>20.25628</v>
      </c>
      <c r="AF397">
        <v>20.71848</v>
      </c>
      <c r="AG397">
        <v>20.953340000000001</v>
      </c>
      <c r="AH397">
        <v>20.46369</v>
      </c>
      <c r="AI397">
        <v>18.591100000000001</v>
      </c>
      <c r="AJ397">
        <v>17.78349</v>
      </c>
      <c r="AK397">
        <v>16.95008</v>
      </c>
      <c r="AL397">
        <v>16.324860000000001</v>
      </c>
      <c r="AM397">
        <v>15.701460000000001</v>
      </c>
      <c r="AN397">
        <v>14.50569</v>
      </c>
      <c r="AO397">
        <v>13.754440000000001</v>
      </c>
      <c r="AP397">
        <v>76.852010000000007</v>
      </c>
      <c r="AQ397">
        <v>75.080849999999998</v>
      </c>
      <c r="AR397">
        <v>73.477860000000007</v>
      </c>
      <c r="AS397">
        <v>72.272390000000001</v>
      </c>
      <c r="AT397">
        <v>70.979810000000001</v>
      </c>
      <c r="AU397">
        <v>70.016869999999997</v>
      </c>
      <c r="AV397">
        <v>69.179299999999998</v>
      </c>
      <c r="AW397">
        <v>70.243709999999993</v>
      </c>
      <c r="AX397">
        <v>73.089669999999998</v>
      </c>
      <c r="AY397">
        <v>76.792779999999993</v>
      </c>
      <c r="AZ397">
        <v>80.418229999999994</v>
      </c>
      <c r="BA397">
        <v>83.749499999999998</v>
      </c>
      <c r="BB397">
        <v>86.867410000000007</v>
      </c>
      <c r="BC397">
        <v>89.712069999999997</v>
      </c>
      <c r="BD397">
        <v>92.21378</v>
      </c>
      <c r="BE397">
        <v>93.785769999999999</v>
      </c>
      <c r="BF397">
        <v>94.804770000000005</v>
      </c>
      <c r="BG397">
        <v>94.699020000000004</v>
      </c>
      <c r="BH397">
        <v>93.413200000000003</v>
      </c>
      <c r="BI397">
        <v>90.630290000000002</v>
      </c>
      <c r="BJ397">
        <v>86.99579</v>
      </c>
      <c r="BK397">
        <v>83.120639999999995</v>
      </c>
      <c r="BL397">
        <v>80.130480000000006</v>
      </c>
      <c r="BM397">
        <v>78.155450000000002</v>
      </c>
      <c r="BN397">
        <v>-9.6875199999999995E-2</v>
      </c>
      <c r="BO397">
        <v>-2.3094199999999999E-2</v>
      </c>
      <c r="BP397">
        <v>-2.88174E-2</v>
      </c>
      <c r="BQ397">
        <v>-1.12523E-2</v>
      </c>
      <c r="BR397">
        <v>2.1061099999999999E-2</v>
      </c>
      <c r="BS397">
        <v>3.7157000000000002E-3</v>
      </c>
      <c r="BT397">
        <v>-4.7539900000000003E-2</v>
      </c>
      <c r="BU397">
        <v>-1.4397099999999999E-2</v>
      </c>
      <c r="BV397">
        <v>4.5745800000000003E-2</v>
      </c>
      <c r="BW397">
        <v>0.12742880000000001</v>
      </c>
      <c r="BX397">
        <v>8.4469900000000001E-2</v>
      </c>
      <c r="BY397">
        <v>2.4557499999999999E-2</v>
      </c>
      <c r="BZ397">
        <v>-5.0559899999999998E-2</v>
      </c>
      <c r="CA397">
        <v>1.7781999999999999E-2</v>
      </c>
      <c r="CB397">
        <v>0.12742329999999999</v>
      </c>
      <c r="CC397">
        <v>0.2278993</v>
      </c>
      <c r="CD397">
        <v>0.20491690000000001</v>
      </c>
      <c r="CE397">
        <v>0.1443989</v>
      </c>
      <c r="CF397">
        <v>9.1041999999999998E-2</v>
      </c>
      <c r="CG397">
        <v>6.6934800000000003E-2</v>
      </c>
      <c r="CH397">
        <v>-9.3980999999999995E-3</v>
      </c>
      <c r="CI397">
        <v>-6.6256599999999999E-2</v>
      </c>
      <c r="CJ397">
        <v>2.3592999999999999E-3</v>
      </c>
      <c r="CK397">
        <v>-1.49798E-2</v>
      </c>
      <c r="CL397" s="25">
        <v>4.8951999999999997E-3</v>
      </c>
      <c r="CM397" s="25">
        <v>4.6829999999999997E-3</v>
      </c>
      <c r="CN397" s="25">
        <v>4.2842999999999996E-3</v>
      </c>
      <c r="CO397" s="25">
        <v>3.9474000000000002E-3</v>
      </c>
      <c r="CP397" s="25">
        <v>3.6251999999999999E-3</v>
      </c>
      <c r="CQ397" s="25">
        <v>3.3452E-3</v>
      </c>
      <c r="CR397" s="25">
        <v>3.3189000000000001E-3</v>
      </c>
      <c r="CS397" s="25">
        <v>2.6386000000000001E-3</v>
      </c>
      <c r="CT397" s="25">
        <v>1.8466999999999999E-3</v>
      </c>
      <c r="CU397" s="25">
        <v>1.0272E-3</v>
      </c>
      <c r="CV397" s="25">
        <v>3.2410000000000002E-4</v>
      </c>
      <c r="CW397" s="25">
        <v>1.403E-4</v>
      </c>
      <c r="CX397" s="25">
        <v>3.7560000000000002E-4</v>
      </c>
      <c r="CY397" s="25">
        <v>1.2661E-3</v>
      </c>
      <c r="CZ397" s="25">
        <v>2.2932E-3</v>
      </c>
      <c r="DA397" s="25">
        <v>3.4443999999999998E-3</v>
      </c>
      <c r="DB397" s="25">
        <v>4.4622000000000004E-3</v>
      </c>
      <c r="DC397" s="25">
        <v>6.1073000000000004E-3</v>
      </c>
      <c r="DD397" s="25">
        <v>7.2754999999999998E-3</v>
      </c>
      <c r="DE397" s="25">
        <v>7.3971999999999996E-3</v>
      </c>
      <c r="DF397" s="25">
        <v>7.2418999999999999E-3</v>
      </c>
      <c r="DG397" s="25">
        <v>6.313E-3</v>
      </c>
      <c r="DH397" s="25">
        <v>4.9411000000000004E-3</v>
      </c>
      <c r="DI397" s="25">
        <v>4.7203000000000002E-3</v>
      </c>
    </row>
    <row r="398" spans="1:113" x14ac:dyDescent="0.25">
      <c r="A398" t="str">
        <f t="shared" si="6"/>
        <v>All_7. Institutional/Government_All_All_All_20 to 199.99 kW_44039</v>
      </c>
      <c r="B398" t="s">
        <v>155</v>
      </c>
      <c r="C398" t="s">
        <v>246</v>
      </c>
      <c r="D398" t="s">
        <v>2</v>
      </c>
      <c r="E398" t="s">
        <v>43</v>
      </c>
      <c r="F398" t="s">
        <v>2</v>
      </c>
      <c r="G398" t="s">
        <v>2</v>
      </c>
      <c r="H398" t="s">
        <v>2</v>
      </c>
      <c r="I398" t="s">
        <v>239</v>
      </c>
      <c r="J398" s="11">
        <v>44039</v>
      </c>
      <c r="K398">
        <v>15</v>
      </c>
      <c r="L398">
        <v>18</v>
      </c>
      <c r="M398">
        <v>2363</v>
      </c>
      <c r="N398">
        <v>0</v>
      </c>
      <c r="O398">
        <v>0</v>
      </c>
      <c r="P398">
        <v>0</v>
      </c>
      <c r="Q398">
        <v>0</v>
      </c>
      <c r="R398">
        <v>11.79147</v>
      </c>
      <c r="S398">
        <v>11.32878</v>
      </c>
      <c r="T398">
        <v>11.10468</v>
      </c>
      <c r="U398">
        <v>10.783469999999999</v>
      </c>
      <c r="V398">
        <v>10.75971</v>
      </c>
      <c r="W398">
        <v>11.31921</v>
      </c>
      <c r="X398">
        <v>11.67633</v>
      </c>
      <c r="Y398">
        <v>12.788360000000001</v>
      </c>
      <c r="Z398">
        <v>14.432180000000001</v>
      </c>
      <c r="AA398">
        <v>15.52693</v>
      </c>
      <c r="AB398">
        <v>16.41263</v>
      </c>
      <c r="AC398">
        <v>17.232489999999999</v>
      </c>
      <c r="AD398">
        <v>17.787120000000002</v>
      </c>
      <c r="AE398">
        <v>18.27223</v>
      </c>
      <c r="AF398">
        <v>18.69181</v>
      </c>
      <c r="AG398">
        <v>18.739429999999999</v>
      </c>
      <c r="AH398">
        <v>18.07788</v>
      </c>
      <c r="AI398">
        <v>15.98518</v>
      </c>
      <c r="AJ398">
        <v>14.878159999999999</v>
      </c>
      <c r="AK398">
        <v>14.38796</v>
      </c>
      <c r="AL398">
        <v>14.46454</v>
      </c>
      <c r="AM398">
        <v>14.1686</v>
      </c>
      <c r="AN398">
        <v>13.38007</v>
      </c>
      <c r="AO398">
        <v>12.640140000000001</v>
      </c>
      <c r="AP398">
        <v>74.386740000000003</v>
      </c>
      <c r="AQ398">
        <v>73.151870000000002</v>
      </c>
      <c r="AR398">
        <v>71.581119999999999</v>
      </c>
      <c r="AS398">
        <v>70.518410000000003</v>
      </c>
      <c r="AT398">
        <v>68.499780000000001</v>
      </c>
      <c r="AU398">
        <v>67.613129999999998</v>
      </c>
      <c r="AV398">
        <v>66.599620000000002</v>
      </c>
      <c r="AW398">
        <v>67.447999999999993</v>
      </c>
      <c r="AX398">
        <v>70.318460000000002</v>
      </c>
      <c r="AY398">
        <v>73.797539999999998</v>
      </c>
      <c r="AZ398">
        <v>77.801649999999995</v>
      </c>
      <c r="BA398">
        <v>81.576710000000006</v>
      </c>
      <c r="BB398">
        <v>85.610500000000002</v>
      </c>
      <c r="BC398">
        <v>88.611189999999993</v>
      </c>
      <c r="BD398">
        <v>90.885779999999997</v>
      </c>
      <c r="BE398">
        <v>92.737480000000005</v>
      </c>
      <c r="BF398">
        <v>93.693039999999996</v>
      </c>
      <c r="BG398">
        <v>93.154510000000002</v>
      </c>
      <c r="BH398">
        <v>91.806389999999993</v>
      </c>
      <c r="BI398">
        <v>89.190049999999999</v>
      </c>
      <c r="BJ398">
        <v>85.065340000000006</v>
      </c>
      <c r="BK398">
        <v>81.650679999999994</v>
      </c>
      <c r="BL398">
        <v>78.596739999999997</v>
      </c>
      <c r="BM398">
        <v>75.848669999999998</v>
      </c>
      <c r="BN398">
        <v>-8.4192799999999998E-2</v>
      </c>
      <c r="BO398">
        <v>-3.8793000000000001E-2</v>
      </c>
      <c r="BP398">
        <v>-6.7635399999999998E-2</v>
      </c>
      <c r="BQ398">
        <v>-7.8770099999999996E-2</v>
      </c>
      <c r="BR398">
        <v>-0.15014250000000001</v>
      </c>
      <c r="BS398">
        <v>-0.1682247</v>
      </c>
      <c r="BT398">
        <v>-5.43924E-2</v>
      </c>
      <c r="BU398">
        <v>5.6268000000000004E-3</v>
      </c>
      <c r="BV398">
        <v>9.9903900000000004E-2</v>
      </c>
      <c r="BW398">
        <v>0.15157519999999999</v>
      </c>
      <c r="BX398">
        <v>4.76421E-2</v>
      </c>
      <c r="BY398">
        <v>5.3278899999999997E-2</v>
      </c>
      <c r="BZ398">
        <v>-6.9324399999999994E-2</v>
      </c>
      <c r="CA398">
        <v>-3.2542500000000002E-2</v>
      </c>
      <c r="CB398">
        <v>0.1137431</v>
      </c>
      <c r="CC398">
        <v>0.27335179999999998</v>
      </c>
      <c r="CD398">
        <v>0.30363370000000001</v>
      </c>
      <c r="CE398">
        <v>0.28943580000000002</v>
      </c>
      <c r="CF398">
        <v>0.25348579999999998</v>
      </c>
      <c r="CG398">
        <v>0.1349119</v>
      </c>
      <c r="CH398">
        <v>7.9528199999999993E-2</v>
      </c>
      <c r="CI398">
        <v>-1.65784E-2</v>
      </c>
      <c r="CJ398">
        <v>-4.6096199999999997E-2</v>
      </c>
      <c r="CK398">
        <v>-8.4778099999999995E-2</v>
      </c>
      <c r="CL398" s="25">
        <v>5.3080999999999996E-3</v>
      </c>
      <c r="CM398" s="25">
        <v>5.7386E-3</v>
      </c>
      <c r="CN398" s="25">
        <v>5.7109999999999999E-3</v>
      </c>
      <c r="CO398" s="25">
        <v>5.1878000000000002E-3</v>
      </c>
      <c r="CP398" s="25">
        <v>5.9169000000000001E-3</v>
      </c>
      <c r="CQ398" s="25">
        <v>3.8187E-3</v>
      </c>
      <c r="CR398" s="25">
        <v>3.8057E-3</v>
      </c>
      <c r="CS398" s="25">
        <v>2.9824000000000001E-3</v>
      </c>
      <c r="CT398" s="25">
        <v>2.4282000000000001E-3</v>
      </c>
      <c r="CU398" s="25">
        <v>1.312E-3</v>
      </c>
      <c r="CV398" s="25">
        <v>4.2759999999999999E-4</v>
      </c>
      <c r="CW398" s="25">
        <v>1.884E-4</v>
      </c>
      <c r="CX398" s="25">
        <v>4.8480000000000002E-4</v>
      </c>
      <c r="CY398" s="25">
        <v>1.3852000000000001E-3</v>
      </c>
      <c r="CZ398" s="25">
        <v>2.3199000000000002E-3</v>
      </c>
      <c r="DA398" s="25">
        <v>3.1998E-3</v>
      </c>
      <c r="DB398" s="25">
        <v>4.2548000000000004E-3</v>
      </c>
      <c r="DC398" s="25">
        <v>5.5529000000000004E-3</v>
      </c>
      <c r="DD398" s="25">
        <v>6.7134999999999998E-3</v>
      </c>
      <c r="DE398" s="25">
        <v>7.3886999999999998E-3</v>
      </c>
      <c r="DF398" s="25">
        <v>7.2449000000000003E-3</v>
      </c>
      <c r="DG398" s="25">
        <v>6.5110999999999997E-3</v>
      </c>
      <c r="DH398" s="25">
        <v>5.9626000000000002E-3</v>
      </c>
      <c r="DI398" s="25">
        <v>5.8063999999999998E-3</v>
      </c>
    </row>
    <row r="399" spans="1:113" x14ac:dyDescent="0.25">
      <c r="A399" t="str">
        <f t="shared" si="6"/>
        <v>All_7. Institutional/Government_All_All_All_20 to 199.99 kW_44040</v>
      </c>
      <c r="B399" t="s">
        <v>155</v>
      </c>
      <c r="C399" t="s">
        <v>246</v>
      </c>
      <c r="D399" t="s">
        <v>2</v>
      </c>
      <c r="E399" t="s">
        <v>43</v>
      </c>
      <c r="F399" t="s">
        <v>2</v>
      </c>
      <c r="G399" t="s">
        <v>2</v>
      </c>
      <c r="H399" t="s">
        <v>2</v>
      </c>
      <c r="I399" t="s">
        <v>239</v>
      </c>
      <c r="J399" s="11">
        <v>44040</v>
      </c>
      <c r="K399">
        <v>15</v>
      </c>
      <c r="L399">
        <v>18</v>
      </c>
      <c r="M399">
        <v>2363</v>
      </c>
      <c r="N399">
        <v>0</v>
      </c>
      <c r="O399">
        <v>0</v>
      </c>
      <c r="P399">
        <v>0</v>
      </c>
      <c r="Q399">
        <v>0</v>
      </c>
      <c r="R399">
        <v>11.993930000000001</v>
      </c>
      <c r="S399">
        <v>11.557779999999999</v>
      </c>
      <c r="T399">
        <v>11.049860000000001</v>
      </c>
      <c r="U399">
        <v>10.65474</v>
      </c>
      <c r="V399">
        <v>10.63513</v>
      </c>
      <c r="W399">
        <v>11.19111</v>
      </c>
      <c r="X399">
        <v>11.59624</v>
      </c>
      <c r="Y399">
        <v>12.79768</v>
      </c>
      <c r="Z399">
        <v>14.387790000000001</v>
      </c>
      <c r="AA399">
        <v>15.25295</v>
      </c>
      <c r="AB399">
        <v>16.11252</v>
      </c>
      <c r="AC399">
        <v>17.028230000000001</v>
      </c>
      <c r="AD399">
        <v>17.76821</v>
      </c>
      <c r="AE399">
        <v>18.35933</v>
      </c>
      <c r="AF399">
        <v>18.87668</v>
      </c>
      <c r="AG399">
        <v>18.99015</v>
      </c>
      <c r="AH399">
        <v>18.526679999999999</v>
      </c>
      <c r="AI399">
        <v>16.52271</v>
      </c>
      <c r="AJ399">
        <v>15.689859999999999</v>
      </c>
      <c r="AK399">
        <v>15.208550000000001</v>
      </c>
      <c r="AL399">
        <v>15.171849999999999</v>
      </c>
      <c r="AM399">
        <v>14.70818</v>
      </c>
      <c r="AN399">
        <v>13.73629</v>
      </c>
      <c r="AO399">
        <v>12.88777</v>
      </c>
      <c r="AP399">
        <v>74.611890000000002</v>
      </c>
      <c r="AQ399">
        <v>72.496499999999997</v>
      </c>
      <c r="AR399">
        <v>70.843630000000005</v>
      </c>
      <c r="AS399">
        <v>69.468389999999999</v>
      </c>
      <c r="AT399">
        <v>67.486739999999998</v>
      </c>
      <c r="AU399">
        <v>66.251499999999993</v>
      </c>
      <c r="AV399">
        <v>65.421099999999996</v>
      </c>
      <c r="AW399">
        <v>66.272989999999993</v>
      </c>
      <c r="AX399">
        <v>69.788730000000001</v>
      </c>
      <c r="AY399">
        <v>73.733860000000007</v>
      </c>
      <c r="AZ399">
        <v>77.807469999999995</v>
      </c>
      <c r="BA399">
        <v>81.708060000000003</v>
      </c>
      <c r="BB399">
        <v>85.53837</v>
      </c>
      <c r="BC399">
        <v>88.629069999999999</v>
      </c>
      <c r="BD399">
        <v>91.173450000000003</v>
      </c>
      <c r="BE399">
        <v>93.106759999999994</v>
      </c>
      <c r="BF399">
        <v>94.108680000000007</v>
      </c>
      <c r="BG399">
        <v>94.211789999999993</v>
      </c>
      <c r="BH399">
        <v>92.911259999999999</v>
      </c>
      <c r="BI399">
        <v>90.434160000000006</v>
      </c>
      <c r="BJ399">
        <v>86.017259999999993</v>
      </c>
      <c r="BK399">
        <v>81.896839999999997</v>
      </c>
      <c r="BL399">
        <v>79.169470000000004</v>
      </c>
      <c r="BM399">
        <v>77.103719999999996</v>
      </c>
      <c r="BN399">
        <v>-8.4063100000000002E-2</v>
      </c>
      <c r="BO399">
        <v>-3.8001500000000001E-2</v>
      </c>
      <c r="BP399">
        <v>-3.7983999999999997E-2</v>
      </c>
      <c r="BQ399">
        <v>-1.59983E-2</v>
      </c>
      <c r="BR399">
        <v>2.0396500000000001E-2</v>
      </c>
      <c r="BS399">
        <v>-6.3280999999999997E-3</v>
      </c>
      <c r="BT399">
        <v>-5.2218000000000001E-2</v>
      </c>
      <c r="BU399">
        <v>-1.6174299999999999E-2</v>
      </c>
      <c r="BV399">
        <v>6.0267399999999999E-2</v>
      </c>
      <c r="BW399">
        <v>0.1333577</v>
      </c>
      <c r="BX399">
        <v>8.3185099999999998E-2</v>
      </c>
      <c r="BY399">
        <v>1.9158499999999998E-2</v>
      </c>
      <c r="BZ399">
        <v>-5.1793800000000001E-2</v>
      </c>
      <c r="CA399">
        <v>2.35748E-2</v>
      </c>
      <c r="CB399">
        <v>0.12886230000000001</v>
      </c>
      <c r="CC399">
        <v>0.22408700000000001</v>
      </c>
      <c r="CD399">
        <v>0.20071629999999999</v>
      </c>
      <c r="CE399">
        <v>0.1503391</v>
      </c>
      <c r="CF399">
        <v>0.10021720000000001</v>
      </c>
      <c r="CG399">
        <v>7.1166499999999994E-2</v>
      </c>
      <c r="CH399">
        <v>-8.7699000000000006E-3</v>
      </c>
      <c r="CI399">
        <v>-8.5313299999999995E-2</v>
      </c>
      <c r="CJ399">
        <v>-1.6416199999999999E-2</v>
      </c>
      <c r="CK399">
        <v>-3.5972499999999998E-2</v>
      </c>
      <c r="CL399">
        <v>4.7438000000000003E-3</v>
      </c>
      <c r="CM399">
        <v>4.9975999999999996E-3</v>
      </c>
      <c r="CN399">
        <v>4.6522000000000004E-3</v>
      </c>
      <c r="CO399">
        <v>4.0873000000000003E-3</v>
      </c>
      <c r="CP399">
        <v>4.8332000000000002E-3</v>
      </c>
      <c r="CQ399">
        <v>3.3189999999999999E-3</v>
      </c>
      <c r="CR399">
        <v>3.2579000000000002E-3</v>
      </c>
      <c r="CS399">
        <v>2.1976000000000001E-3</v>
      </c>
      <c r="CT399">
        <v>1.8709E-3</v>
      </c>
      <c r="CU399">
        <v>9.655E-4</v>
      </c>
      <c r="CV399">
        <v>3.3980000000000002E-4</v>
      </c>
      <c r="CW399" s="25">
        <v>1.2400000000000001E-4</v>
      </c>
      <c r="CX399">
        <v>3.8020000000000003E-4</v>
      </c>
      <c r="CY399">
        <v>1.1711E-3</v>
      </c>
      <c r="CZ399">
        <v>1.9789E-3</v>
      </c>
      <c r="DA399">
        <v>2.8305000000000001E-3</v>
      </c>
      <c r="DB399">
        <v>3.9249999999999997E-3</v>
      </c>
      <c r="DC399">
        <v>5.4348E-3</v>
      </c>
      <c r="DD399">
        <v>6.7651999999999999E-3</v>
      </c>
      <c r="DE399">
        <v>7.5874000000000002E-3</v>
      </c>
      <c r="DF399">
        <v>7.5503000000000002E-3</v>
      </c>
      <c r="DG399">
        <v>6.3112999999999997E-3</v>
      </c>
      <c r="DH399">
        <v>5.4523999999999996E-3</v>
      </c>
      <c r="DI399">
        <v>5.3997000000000003E-3</v>
      </c>
    </row>
    <row r="400" spans="1:113" x14ac:dyDescent="0.25">
      <c r="A400" t="str">
        <f t="shared" si="6"/>
        <v>All_7. Institutional/Government_All_All_All_20 to 199.99 kW_44042</v>
      </c>
      <c r="B400" t="s">
        <v>155</v>
      </c>
      <c r="C400" t="s">
        <v>246</v>
      </c>
      <c r="D400" t="s">
        <v>2</v>
      </c>
      <c r="E400" t="s">
        <v>43</v>
      </c>
      <c r="F400" t="s">
        <v>2</v>
      </c>
      <c r="G400" t="s">
        <v>2</v>
      </c>
      <c r="H400" t="s">
        <v>2</v>
      </c>
      <c r="I400" t="s">
        <v>239</v>
      </c>
      <c r="J400" s="11">
        <v>44042</v>
      </c>
      <c r="K400">
        <v>15</v>
      </c>
      <c r="L400">
        <v>18</v>
      </c>
      <c r="M400">
        <v>2363</v>
      </c>
      <c r="N400">
        <v>0</v>
      </c>
      <c r="O400">
        <v>0</v>
      </c>
      <c r="P400">
        <v>0</v>
      </c>
      <c r="Q400">
        <v>0</v>
      </c>
      <c r="R400">
        <v>12.21898</v>
      </c>
      <c r="S400">
        <v>11.623060000000001</v>
      </c>
      <c r="T400">
        <v>11.06784</v>
      </c>
      <c r="U400">
        <v>10.6266</v>
      </c>
      <c r="V400">
        <v>10.597239999999999</v>
      </c>
      <c r="W400">
        <v>11.098940000000001</v>
      </c>
      <c r="X400">
        <v>11.54791</v>
      </c>
      <c r="Y400">
        <v>12.66581</v>
      </c>
      <c r="Z400">
        <v>14.09168</v>
      </c>
      <c r="AA400">
        <v>14.972910000000001</v>
      </c>
      <c r="AB400">
        <v>15.90404</v>
      </c>
      <c r="AC400">
        <v>16.765969999999999</v>
      </c>
      <c r="AD400">
        <v>17.406400000000001</v>
      </c>
      <c r="AE400">
        <v>18.186170000000001</v>
      </c>
      <c r="AF400">
        <v>18.800470000000001</v>
      </c>
      <c r="AG400">
        <v>18.89508</v>
      </c>
      <c r="AH400">
        <v>18.64536</v>
      </c>
      <c r="AI400">
        <v>16.772780000000001</v>
      </c>
      <c r="AJ400">
        <v>15.730869999999999</v>
      </c>
      <c r="AK400">
        <v>15.30772</v>
      </c>
      <c r="AL400">
        <v>15.121320000000001</v>
      </c>
      <c r="AM400">
        <v>14.4298</v>
      </c>
      <c r="AN400">
        <v>13.37261</v>
      </c>
      <c r="AO400">
        <v>12.59834</v>
      </c>
      <c r="AP400">
        <v>73.151359999999997</v>
      </c>
      <c r="AQ400">
        <v>71.780869999999993</v>
      </c>
      <c r="AR400">
        <v>69.717410000000001</v>
      </c>
      <c r="AS400">
        <v>68.006460000000004</v>
      </c>
      <c r="AT400">
        <v>66.56541</v>
      </c>
      <c r="AU400">
        <v>65.748109999999997</v>
      </c>
      <c r="AV400">
        <v>65.186660000000003</v>
      </c>
      <c r="AW400">
        <v>66.141949999999994</v>
      </c>
      <c r="AX400">
        <v>68.832490000000007</v>
      </c>
      <c r="AY400">
        <v>72.10821</v>
      </c>
      <c r="AZ400">
        <v>75.75967</v>
      </c>
      <c r="BA400">
        <v>79.73218</v>
      </c>
      <c r="BB400">
        <v>83.719130000000007</v>
      </c>
      <c r="BC400">
        <v>87.359219999999993</v>
      </c>
      <c r="BD400">
        <v>90.301649999999995</v>
      </c>
      <c r="BE400">
        <v>92.511470000000003</v>
      </c>
      <c r="BF400">
        <v>93.675799999999995</v>
      </c>
      <c r="BG400">
        <v>93.718599999999995</v>
      </c>
      <c r="BH400">
        <v>92.246279999999999</v>
      </c>
      <c r="BI400">
        <v>89.830460000000002</v>
      </c>
      <c r="BJ400">
        <v>85.455029999999994</v>
      </c>
      <c r="BK400">
        <v>80.971159999999998</v>
      </c>
      <c r="BL400">
        <v>77.570440000000005</v>
      </c>
      <c r="BM400">
        <v>74.910179999999997</v>
      </c>
      <c r="BN400">
        <v>-0.10640869999999999</v>
      </c>
      <c r="BO400">
        <v>-7.4888899999999994E-2</v>
      </c>
      <c r="BP400">
        <v>-6.7968899999999999E-2</v>
      </c>
      <c r="BQ400">
        <v>-4.2063099999999999E-2</v>
      </c>
      <c r="BR400">
        <v>7.9885000000000008E-3</v>
      </c>
      <c r="BS400">
        <v>-2.13232E-2</v>
      </c>
      <c r="BT400">
        <v>-4.8509900000000002E-2</v>
      </c>
      <c r="BU400">
        <v>-2.4072999999999998E-3</v>
      </c>
      <c r="BV400">
        <v>8.1052399999999997E-2</v>
      </c>
      <c r="BW400">
        <v>0.14723929999999999</v>
      </c>
      <c r="BX400">
        <v>7.8479499999999994E-2</v>
      </c>
      <c r="BY400">
        <v>1.17506E-2</v>
      </c>
      <c r="BZ400">
        <v>-4.3570299999999999E-2</v>
      </c>
      <c r="CA400">
        <v>3.5215900000000001E-2</v>
      </c>
      <c r="CB400">
        <v>0.13325100000000001</v>
      </c>
      <c r="CC400">
        <v>0.21362780000000001</v>
      </c>
      <c r="CD400">
        <v>0.18428929999999999</v>
      </c>
      <c r="CE400">
        <v>0.1268077</v>
      </c>
      <c r="CF400">
        <v>7.1832199999999999E-2</v>
      </c>
      <c r="CG400">
        <v>4.9672899999999999E-2</v>
      </c>
      <c r="CH400">
        <v>-3.9600200000000002E-2</v>
      </c>
      <c r="CI400">
        <v>-0.1188796</v>
      </c>
      <c r="CJ400">
        <v>-6.07807E-2</v>
      </c>
      <c r="CK400">
        <v>-9.5016199999999995E-2</v>
      </c>
      <c r="CL400">
        <v>4.6521000000000002E-3</v>
      </c>
      <c r="CM400">
        <v>4.3353999999999997E-3</v>
      </c>
      <c r="CN400">
        <v>4.2039E-3</v>
      </c>
      <c r="CO400">
        <v>3.3176999999999998E-3</v>
      </c>
      <c r="CP400">
        <v>3.2712000000000001E-3</v>
      </c>
      <c r="CQ400">
        <v>3.0044E-3</v>
      </c>
      <c r="CR400">
        <v>2.8969999999999998E-3</v>
      </c>
      <c r="CS400">
        <v>1.895E-3</v>
      </c>
      <c r="CT400">
        <v>1.3332999999999999E-3</v>
      </c>
      <c r="CU400">
        <v>7.5389999999999995E-4</v>
      </c>
      <c r="CV400">
        <v>2.6360000000000001E-4</v>
      </c>
      <c r="CW400" s="25">
        <v>1.015E-4</v>
      </c>
      <c r="CX400">
        <v>3.2919999999999998E-4</v>
      </c>
      <c r="CY400">
        <v>1.0681E-3</v>
      </c>
      <c r="CZ400">
        <v>1.8545E-3</v>
      </c>
      <c r="DA400">
        <v>2.6613000000000001E-3</v>
      </c>
      <c r="DB400">
        <v>3.6687999999999998E-3</v>
      </c>
      <c r="DC400">
        <v>5.1701999999999998E-3</v>
      </c>
      <c r="DD400">
        <v>6.2963000000000003E-3</v>
      </c>
      <c r="DE400">
        <v>6.7203000000000002E-3</v>
      </c>
      <c r="DF400">
        <v>6.4710999999999996E-3</v>
      </c>
      <c r="DG400">
        <v>5.4977999999999997E-3</v>
      </c>
      <c r="DH400">
        <v>4.8015000000000002E-3</v>
      </c>
      <c r="DI400">
        <v>4.9103999999999997E-3</v>
      </c>
    </row>
    <row r="401" spans="1:113" x14ac:dyDescent="0.25">
      <c r="A401" t="str">
        <f t="shared" si="6"/>
        <v>All_7. Institutional/Government_All_All_All_20 to 199.99 kW_44053</v>
      </c>
      <c r="B401" t="s">
        <v>155</v>
      </c>
      <c r="C401" t="s">
        <v>246</v>
      </c>
      <c r="D401" t="s">
        <v>2</v>
      </c>
      <c r="E401" t="s">
        <v>43</v>
      </c>
      <c r="F401" t="s">
        <v>2</v>
      </c>
      <c r="G401" t="s">
        <v>2</v>
      </c>
      <c r="H401" t="s">
        <v>2</v>
      </c>
      <c r="I401" t="s">
        <v>239</v>
      </c>
      <c r="J401" s="11">
        <v>44053</v>
      </c>
      <c r="K401">
        <v>15</v>
      </c>
      <c r="L401">
        <v>18</v>
      </c>
      <c r="M401">
        <v>2364</v>
      </c>
      <c r="N401">
        <v>0</v>
      </c>
      <c r="O401">
        <v>0</v>
      </c>
      <c r="P401">
        <v>0</v>
      </c>
      <c r="Q401">
        <v>0</v>
      </c>
      <c r="R401">
        <v>12.12345</v>
      </c>
      <c r="S401">
        <v>11.62445</v>
      </c>
      <c r="T401">
        <v>11.1662</v>
      </c>
      <c r="U401">
        <v>10.80918</v>
      </c>
      <c r="V401">
        <v>10.89132</v>
      </c>
      <c r="W401">
        <v>11.57105</v>
      </c>
      <c r="X401">
        <v>12.0999</v>
      </c>
      <c r="Y401">
        <v>13.40802</v>
      </c>
      <c r="Z401">
        <v>15.35159</v>
      </c>
      <c r="AA401">
        <v>16.501860000000001</v>
      </c>
      <c r="AB401">
        <v>17.541450000000001</v>
      </c>
      <c r="AC401">
        <v>18.313459999999999</v>
      </c>
      <c r="AD401">
        <v>18.84815</v>
      </c>
      <c r="AE401">
        <v>19.41347</v>
      </c>
      <c r="AF401">
        <v>19.644690000000001</v>
      </c>
      <c r="AG401">
        <v>19.624369999999999</v>
      </c>
      <c r="AH401">
        <v>18.853870000000001</v>
      </c>
      <c r="AI401">
        <v>16.586130000000001</v>
      </c>
      <c r="AJ401">
        <v>15.325340000000001</v>
      </c>
      <c r="AK401">
        <v>14.84347</v>
      </c>
      <c r="AL401">
        <v>15.057410000000001</v>
      </c>
      <c r="AM401">
        <v>14.56704</v>
      </c>
      <c r="AN401">
        <v>13.64615</v>
      </c>
      <c r="AO401">
        <v>12.92013</v>
      </c>
      <c r="AP401">
        <v>74.883210000000005</v>
      </c>
      <c r="AQ401">
        <v>75.33484</v>
      </c>
      <c r="AR401">
        <v>73.927580000000006</v>
      </c>
      <c r="AS401">
        <v>72.724999999999994</v>
      </c>
      <c r="AT401">
        <v>71.580029999999994</v>
      </c>
      <c r="AU401">
        <v>69.568269999999998</v>
      </c>
      <c r="AV401">
        <v>68.676469999999995</v>
      </c>
      <c r="AW401">
        <v>69.104420000000005</v>
      </c>
      <c r="AX401">
        <v>72.685429999999997</v>
      </c>
      <c r="AY401">
        <v>76.742649999999998</v>
      </c>
      <c r="AZ401">
        <v>80.528739999999999</v>
      </c>
      <c r="BA401">
        <v>84.127709999999993</v>
      </c>
      <c r="BB401">
        <v>87.592470000000006</v>
      </c>
      <c r="BC401">
        <v>90.427909999999997</v>
      </c>
      <c r="BD401">
        <v>92.597579999999994</v>
      </c>
      <c r="BE401">
        <v>93.765460000000004</v>
      </c>
      <c r="BF401">
        <v>94.158479999999997</v>
      </c>
      <c r="BG401">
        <v>93.392910000000001</v>
      </c>
      <c r="BH401">
        <v>91.849930000000001</v>
      </c>
      <c r="BI401">
        <v>88.969319999999996</v>
      </c>
      <c r="BJ401">
        <v>84.800240000000002</v>
      </c>
      <c r="BK401">
        <v>81.203850000000003</v>
      </c>
      <c r="BL401">
        <v>78.029470000000003</v>
      </c>
      <c r="BM401">
        <v>75.608919999999998</v>
      </c>
      <c r="BN401">
        <v>-9.02279E-2</v>
      </c>
      <c r="BO401">
        <v>-2.6802300000000001E-2</v>
      </c>
      <c r="BP401">
        <v>-5.7903200000000002E-2</v>
      </c>
      <c r="BQ401">
        <v>-7.3275699999999999E-2</v>
      </c>
      <c r="BR401">
        <v>-0.1470756</v>
      </c>
      <c r="BS401">
        <v>-0.16311390000000001</v>
      </c>
      <c r="BT401">
        <v>-5.21837E-2</v>
      </c>
      <c r="BU401">
        <v>7.5218999999999998E-3</v>
      </c>
      <c r="BV401">
        <v>9.2908599999999994E-2</v>
      </c>
      <c r="BW401">
        <v>0.14600540000000001</v>
      </c>
      <c r="BX401">
        <v>4.9214399999999998E-2</v>
      </c>
      <c r="BY401">
        <v>5.7778599999999999E-2</v>
      </c>
      <c r="BZ401">
        <v>-6.7827399999999996E-2</v>
      </c>
      <c r="CA401">
        <v>-3.9319800000000002E-2</v>
      </c>
      <c r="CB401">
        <v>0.11180909999999999</v>
      </c>
      <c r="CC401">
        <v>0.27671780000000001</v>
      </c>
      <c r="CD401">
        <v>0.30343589999999998</v>
      </c>
      <c r="CE401">
        <v>0.2828233</v>
      </c>
      <c r="CF401">
        <v>0.2462017</v>
      </c>
      <c r="CG401">
        <v>0.13170490000000001</v>
      </c>
      <c r="CH401">
        <v>7.2229799999999997E-2</v>
      </c>
      <c r="CI401">
        <v>-2.82455E-2</v>
      </c>
      <c r="CJ401">
        <v>-6.1897800000000003E-2</v>
      </c>
      <c r="CK401">
        <v>-9.0282600000000005E-2</v>
      </c>
      <c r="CL401">
        <v>5.1396000000000002E-3</v>
      </c>
      <c r="CM401">
        <v>5.2613E-3</v>
      </c>
      <c r="CN401">
        <v>5.1669000000000003E-3</v>
      </c>
      <c r="CO401">
        <v>4.9430999999999998E-3</v>
      </c>
      <c r="CP401">
        <v>4.7720000000000002E-3</v>
      </c>
      <c r="CQ401">
        <v>4.5202999999999997E-3</v>
      </c>
      <c r="CR401">
        <v>3.5027999999999999E-3</v>
      </c>
      <c r="CS401">
        <v>3.1251999999999999E-3</v>
      </c>
      <c r="CT401">
        <v>2.604E-3</v>
      </c>
      <c r="CU401">
        <v>1.2893E-3</v>
      </c>
      <c r="CV401">
        <v>4.3120000000000002E-4</v>
      </c>
      <c r="CW401" s="25">
        <v>1.7090000000000001E-4</v>
      </c>
      <c r="CX401">
        <v>4.95E-4</v>
      </c>
      <c r="CY401">
        <v>1.5772E-3</v>
      </c>
      <c r="CZ401">
        <v>2.5165999999999999E-3</v>
      </c>
      <c r="DA401">
        <v>3.5720999999999999E-3</v>
      </c>
      <c r="DB401">
        <v>4.7219999999999996E-3</v>
      </c>
      <c r="DC401">
        <v>5.9167999999999998E-3</v>
      </c>
      <c r="DD401">
        <v>7.1625999999999999E-3</v>
      </c>
      <c r="DE401">
        <v>7.5046000000000002E-3</v>
      </c>
      <c r="DF401">
        <v>6.7349999999999997E-3</v>
      </c>
      <c r="DG401">
        <v>6.4910999999999996E-3</v>
      </c>
      <c r="DH401">
        <v>5.9303000000000003E-3</v>
      </c>
      <c r="DI401">
        <v>5.5713000000000004E-3</v>
      </c>
    </row>
    <row r="402" spans="1:113" x14ac:dyDescent="0.25">
      <c r="A402" t="str">
        <f t="shared" si="6"/>
        <v>All_7. Institutional/Government_All_All_All_20 to 199.99 kW_44056</v>
      </c>
      <c r="B402" t="s">
        <v>155</v>
      </c>
      <c r="C402" t="s">
        <v>246</v>
      </c>
      <c r="D402" t="s">
        <v>2</v>
      </c>
      <c r="E402" t="s">
        <v>43</v>
      </c>
      <c r="F402" t="s">
        <v>2</v>
      </c>
      <c r="G402" t="s">
        <v>2</v>
      </c>
      <c r="H402" t="s">
        <v>2</v>
      </c>
      <c r="I402" t="s">
        <v>239</v>
      </c>
      <c r="J402" s="11">
        <v>44056</v>
      </c>
      <c r="K402">
        <v>15</v>
      </c>
      <c r="L402">
        <v>18</v>
      </c>
      <c r="M402">
        <v>2364</v>
      </c>
      <c r="N402">
        <v>0</v>
      </c>
      <c r="O402">
        <v>0</v>
      </c>
      <c r="P402">
        <v>0</v>
      </c>
      <c r="Q402">
        <v>0</v>
      </c>
      <c r="R402">
        <v>12.100020000000001</v>
      </c>
      <c r="S402">
        <v>11.58975</v>
      </c>
      <c r="T402">
        <v>11.06528</v>
      </c>
      <c r="U402">
        <v>10.740640000000001</v>
      </c>
      <c r="V402">
        <v>10.67464</v>
      </c>
      <c r="W402">
        <v>11.310409999999999</v>
      </c>
      <c r="X402">
        <v>12.09676</v>
      </c>
      <c r="Y402">
        <v>13.231960000000001</v>
      </c>
      <c r="Z402">
        <v>15.02074</v>
      </c>
      <c r="AA402">
        <v>16.194269999999999</v>
      </c>
      <c r="AB402">
        <v>17.359369999999998</v>
      </c>
      <c r="AC402">
        <v>18.191389999999998</v>
      </c>
      <c r="AD402">
        <v>18.598310000000001</v>
      </c>
      <c r="AE402">
        <v>19.26051</v>
      </c>
      <c r="AF402">
        <v>19.67548</v>
      </c>
      <c r="AG402">
        <v>19.61469</v>
      </c>
      <c r="AH402">
        <v>18.893989999999999</v>
      </c>
      <c r="AI402">
        <v>16.657109999999999</v>
      </c>
      <c r="AJ402">
        <v>15.643599999999999</v>
      </c>
      <c r="AK402">
        <v>15.338240000000001</v>
      </c>
      <c r="AL402">
        <v>15.40893</v>
      </c>
      <c r="AM402">
        <v>14.63983</v>
      </c>
      <c r="AN402">
        <v>13.66886</v>
      </c>
      <c r="AO402">
        <v>13.00597</v>
      </c>
      <c r="AP402">
        <v>77.464500000000001</v>
      </c>
      <c r="AQ402">
        <v>74.529390000000006</v>
      </c>
      <c r="AR402">
        <v>72.870670000000004</v>
      </c>
      <c r="AS402">
        <v>71.404179999999997</v>
      </c>
      <c r="AT402">
        <v>70.312049999999999</v>
      </c>
      <c r="AU402">
        <v>69.346540000000005</v>
      </c>
      <c r="AV402">
        <v>68.173569999999998</v>
      </c>
      <c r="AW402">
        <v>68.373999999999995</v>
      </c>
      <c r="AX402">
        <v>71.973439999999997</v>
      </c>
      <c r="AY402">
        <v>76.644919999999999</v>
      </c>
      <c r="AZ402">
        <v>80.599760000000003</v>
      </c>
      <c r="BA402">
        <v>84.534030000000001</v>
      </c>
      <c r="BB402">
        <v>87.906760000000006</v>
      </c>
      <c r="BC402">
        <v>90.391249999999999</v>
      </c>
      <c r="BD402">
        <v>92.658649999999994</v>
      </c>
      <c r="BE402">
        <v>93.921949999999995</v>
      </c>
      <c r="BF402">
        <v>94.936769999999996</v>
      </c>
      <c r="BG402">
        <v>94.247290000000007</v>
      </c>
      <c r="BH402">
        <v>93.325620000000001</v>
      </c>
      <c r="BI402">
        <v>91.195790000000002</v>
      </c>
      <c r="BJ402">
        <v>88.176079999999999</v>
      </c>
      <c r="BK402">
        <v>85.274249999999995</v>
      </c>
      <c r="BL402">
        <v>82.835819999999998</v>
      </c>
      <c r="BM402">
        <v>80.60181</v>
      </c>
      <c r="BN402">
        <v>-9.1308700000000007E-2</v>
      </c>
      <c r="BO402">
        <v>-2.4372999999999999E-2</v>
      </c>
      <c r="BP402">
        <v>-2.9826700000000001E-2</v>
      </c>
      <c r="BQ402">
        <v>-1.2888800000000001E-2</v>
      </c>
      <c r="BR402">
        <v>2.1895999999999999E-2</v>
      </c>
      <c r="BS402">
        <v>1.2648E-3</v>
      </c>
      <c r="BT402">
        <v>-5.0436399999999999E-2</v>
      </c>
      <c r="BU402">
        <v>-1.60923E-2</v>
      </c>
      <c r="BV402">
        <v>5.5765799999999997E-2</v>
      </c>
      <c r="BW402">
        <v>0.12680669999999999</v>
      </c>
      <c r="BX402">
        <v>8.5095000000000004E-2</v>
      </c>
      <c r="BY402">
        <v>2.6816699999999999E-2</v>
      </c>
      <c r="BZ402">
        <v>-5.1839200000000002E-2</v>
      </c>
      <c r="CA402">
        <v>1.4830400000000001E-2</v>
      </c>
      <c r="CB402">
        <v>0.12628510000000001</v>
      </c>
      <c r="CC402">
        <v>0.22722990000000001</v>
      </c>
      <c r="CD402">
        <v>0.20381089999999999</v>
      </c>
      <c r="CE402">
        <v>0.1512549</v>
      </c>
      <c r="CF402">
        <v>9.9977399999999994E-2</v>
      </c>
      <c r="CG402">
        <v>7.2004200000000004E-2</v>
      </c>
      <c r="CH402">
        <v>-5.2900000000000004E-3</v>
      </c>
      <c r="CI402">
        <v>-5.4167699999999999E-2</v>
      </c>
      <c r="CJ402">
        <v>2.4122000000000001E-2</v>
      </c>
      <c r="CK402">
        <v>2.1006000000000002E-3</v>
      </c>
      <c r="CL402">
        <v>4.8637999999999997E-3</v>
      </c>
      <c r="CM402">
        <v>4.7797999999999998E-3</v>
      </c>
      <c r="CN402">
        <v>4.8526999999999997E-3</v>
      </c>
      <c r="CO402">
        <v>4.5786000000000004E-3</v>
      </c>
      <c r="CP402">
        <v>3.9452999999999997E-3</v>
      </c>
      <c r="CQ402">
        <v>3.6638E-3</v>
      </c>
      <c r="CR402">
        <v>3.3268E-3</v>
      </c>
      <c r="CS402">
        <v>2.3319E-3</v>
      </c>
      <c r="CT402">
        <v>1.7752E-3</v>
      </c>
      <c r="CU402">
        <v>1.0055999999999999E-3</v>
      </c>
      <c r="CV402">
        <v>3.188E-4</v>
      </c>
      <c r="CW402" s="25">
        <v>1.0459999999999999E-4</v>
      </c>
      <c r="CX402">
        <v>3.4089999999999999E-4</v>
      </c>
      <c r="CY402">
        <v>1.1636999999999999E-3</v>
      </c>
      <c r="CZ402">
        <v>1.9323999999999999E-3</v>
      </c>
      <c r="DA402">
        <v>2.9989000000000001E-3</v>
      </c>
      <c r="DB402">
        <v>3.6801E-3</v>
      </c>
      <c r="DC402">
        <v>4.7102999999999997E-3</v>
      </c>
      <c r="DD402">
        <v>6.3185999999999997E-3</v>
      </c>
      <c r="DE402">
        <v>6.4425000000000003E-3</v>
      </c>
      <c r="DF402">
        <v>5.9772000000000002E-3</v>
      </c>
      <c r="DG402">
        <v>5.3540999999999997E-3</v>
      </c>
      <c r="DH402">
        <v>4.8158999999999997E-3</v>
      </c>
      <c r="DI402">
        <v>4.7464999999999999E-3</v>
      </c>
    </row>
    <row r="403" spans="1:113" x14ac:dyDescent="0.25">
      <c r="A403" t="str">
        <f t="shared" si="6"/>
        <v>All_7. Institutional/Government_All_All_All_20 to 199.99 kW_44057</v>
      </c>
      <c r="B403" t="s">
        <v>155</v>
      </c>
      <c r="C403" t="s">
        <v>246</v>
      </c>
      <c r="D403" t="s">
        <v>2</v>
      </c>
      <c r="E403" t="s">
        <v>43</v>
      </c>
      <c r="F403" t="s">
        <v>2</v>
      </c>
      <c r="G403" t="s">
        <v>2</v>
      </c>
      <c r="H403" t="s">
        <v>2</v>
      </c>
      <c r="I403" t="s">
        <v>239</v>
      </c>
      <c r="J403" s="11">
        <v>44057</v>
      </c>
      <c r="K403">
        <v>15</v>
      </c>
      <c r="L403">
        <v>18</v>
      </c>
      <c r="M403">
        <v>2364</v>
      </c>
      <c r="N403">
        <v>0</v>
      </c>
      <c r="O403">
        <v>0</v>
      </c>
      <c r="P403">
        <v>0</v>
      </c>
      <c r="Q403">
        <v>0</v>
      </c>
      <c r="R403">
        <v>12.427210000000001</v>
      </c>
      <c r="S403">
        <v>11.887449999999999</v>
      </c>
      <c r="T403">
        <v>11.54618</v>
      </c>
      <c r="U403">
        <v>11.236420000000001</v>
      </c>
      <c r="V403">
        <v>11.24793</v>
      </c>
      <c r="W403">
        <v>12.00949</v>
      </c>
      <c r="X403">
        <v>12.962759999999999</v>
      </c>
      <c r="Y403">
        <v>14.120430000000001</v>
      </c>
      <c r="Z403">
        <v>16.181550000000001</v>
      </c>
      <c r="AA403">
        <v>17.237210000000001</v>
      </c>
      <c r="AB403">
        <v>18.283850000000001</v>
      </c>
      <c r="AC403">
        <v>19.14556</v>
      </c>
      <c r="AD403">
        <v>19.772310000000001</v>
      </c>
      <c r="AE403">
        <v>20.22336</v>
      </c>
      <c r="AF403">
        <v>20.641639999999999</v>
      </c>
      <c r="AG403">
        <v>20.672059999999998</v>
      </c>
      <c r="AH403">
        <v>20.21855</v>
      </c>
      <c r="AI403">
        <v>18.507149999999999</v>
      </c>
      <c r="AJ403">
        <v>17.121880000000001</v>
      </c>
      <c r="AK403">
        <v>16.235690000000002</v>
      </c>
      <c r="AL403">
        <v>16.30481</v>
      </c>
      <c r="AM403">
        <v>16.04928</v>
      </c>
      <c r="AN403">
        <v>15.06826</v>
      </c>
      <c r="AO403">
        <v>14.133520000000001</v>
      </c>
      <c r="AP403">
        <v>80.777619999999999</v>
      </c>
      <c r="AQ403">
        <v>77.169989999999999</v>
      </c>
      <c r="AR403">
        <v>76.220759999999999</v>
      </c>
      <c r="AS403">
        <v>75.469200000000001</v>
      </c>
      <c r="AT403">
        <v>74.644900000000007</v>
      </c>
      <c r="AU403">
        <v>73.945149999999998</v>
      </c>
      <c r="AV403">
        <v>73.235789999999994</v>
      </c>
      <c r="AW403">
        <v>73.943020000000004</v>
      </c>
      <c r="AX403">
        <v>77.081190000000007</v>
      </c>
      <c r="AY403">
        <v>81.131860000000003</v>
      </c>
      <c r="AZ403">
        <v>85.34545</v>
      </c>
      <c r="BA403">
        <v>89.396060000000006</v>
      </c>
      <c r="BB403">
        <v>93.10051</v>
      </c>
      <c r="BC403">
        <v>96.568439999999995</v>
      </c>
      <c r="BD403">
        <v>98.73021</v>
      </c>
      <c r="BE403">
        <v>100.4717</v>
      </c>
      <c r="BF403">
        <v>101.51349999999999</v>
      </c>
      <c r="BG403">
        <v>101.34690000000001</v>
      </c>
      <c r="BH403">
        <v>100.658</v>
      </c>
      <c r="BI403">
        <v>98.431830000000005</v>
      </c>
      <c r="BJ403">
        <v>94.857609999999994</v>
      </c>
      <c r="BK403">
        <v>91.185479999999998</v>
      </c>
      <c r="BL403">
        <v>88.267830000000004</v>
      </c>
      <c r="BM403">
        <v>86.139489999999995</v>
      </c>
      <c r="BN403">
        <v>-0.1034142</v>
      </c>
      <c r="BO403">
        <v>-1.25907E-2</v>
      </c>
      <c r="BP403">
        <v>-1.6465199999999999E-2</v>
      </c>
      <c r="BQ403">
        <v>-4.4319999999999999E-4</v>
      </c>
      <c r="BR403">
        <v>2.4532700000000001E-2</v>
      </c>
      <c r="BS403">
        <v>1.76936E-2</v>
      </c>
      <c r="BT403">
        <v>-4.3813600000000001E-2</v>
      </c>
      <c r="BU403">
        <v>-1.5846099999999998E-2</v>
      </c>
      <c r="BV403">
        <v>2.6242399999999999E-2</v>
      </c>
      <c r="BW403">
        <v>0.117075</v>
      </c>
      <c r="BX403">
        <v>8.7756700000000007E-2</v>
      </c>
      <c r="BY403">
        <v>3.8577399999999998E-2</v>
      </c>
      <c r="BZ403">
        <v>-5.1565399999999997E-2</v>
      </c>
      <c r="CA403">
        <v>-1.41011E-2</v>
      </c>
      <c r="CB403">
        <v>0.11689629999999999</v>
      </c>
      <c r="CC403">
        <v>0.26323869999999999</v>
      </c>
      <c r="CD403">
        <v>0.2445939</v>
      </c>
      <c r="CE403">
        <v>0.13037489999999999</v>
      </c>
      <c r="CF403">
        <v>4.8816600000000002E-2</v>
      </c>
      <c r="CG403">
        <v>2.8770299999999999E-2</v>
      </c>
      <c r="CH403">
        <v>1.4690699999999999E-2</v>
      </c>
      <c r="CI403">
        <v>2.81731E-2</v>
      </c>
      <c r="CJ403">
        <v>0.1248943</v>
      </c>
      <c r="CK403">
        <v>0.1124105</v>
      </c>
      <c r="CL403">
        <v>4.8123000000000003E-3</v>
      </c>
      <c r="CM403">
        <v>5.1894000000000003E-3</v>
      </c>
      <c r="CN403">
        <v>4.7337999999999998E-3</v>
      </c>
      <c r="CO403">
        <v>4.3623999999999998E-3</v>
      </c>
      <c r="CP403">
        <v>4.2249999999999996E-3</v>
      </c>
      <c r="CQ403">
        <v>3.7940000000000001E-3</v>
      </c>
      <c r="CR403">
        <v>4.2204E-3</v>
      </c>
      <c r="CS403">
        <v>2.9521E-3</v>
      </c>
      <c r="CT403">
        <v>2.1383999999999999E-3</v>
      </c>
      <c r="CU403" s="25">
        <v>1.145E-3</v>
      </c>
      <c r="CV403" s="25">
        <v>3.8109999999999999E-4</v>
      </c>
      <c r="CW403" s="25">
        <v>1.2070000000000001E-4</v>
      </c>
      <c r="CX403" s="25">
        <v>4.2749999999999998E-4</v>
      </c>
      <c r="CY403" s="25">
        <v>1.4584000000000001E-3</v>
      </c>
      <c r="CZ403">
        <v>2.4907000000000002E-3</v>
      </c>
      <c r="DA403">
        <v>3.6732000000000002E-3</v>
      </c>
      <c r="DB403">
        <v>4.8167000000000001E-3</v>
      </c>
      <c r="DC403">
        <v>6.6467000000000002E-3</v>
      </c>
      <c r="DD403">
        <v>8.8494000000000003E-3</v>
      </c>
      <c r="DE403">
        <v>9.7476999999999998E-3</v>
      </c>
      <c r="DF403">
        <v>8.7028000000000001E-3</v>
      </c>
      <c r="DG403" s="25">
        <v>7.7650999999999996E-3</v>
      </c>
      <c r="DH403" s="25">
        <v>7.2229E-3</v>
      </c>
      <c r="DI403">
        <v>7.2154999999999997E-3</v>
      </c>
    </row>
    <row r="404" spans="1:113" x14ac:dyDescent="0.25">
      <c r="A404" t="str">
        <f t="shared" si="6"/>
        <v>All_7. Institutional/Government_All_All_All_20 to 199.99 kW_44060</v>
      </c>
      <c r="B404" t="s">
        <v>155</v>
      </c>
      <c r="C404" t="s">
        <v>246</v>
      </c>
      <c r="D404" t="s">
        <v>2</v>
      </c>
      <c r="E404" t="s">
        <v>43</v>
      </c>
      <c r="F404" t="s">
        <v>2</v>
      </c>
      <c r="G404" t="s">
        <v>2</v>
      </c>
      <c r="H404" t="s">
        <v>2</v>
      </c>
      <c r="I404" t="s">
        <v>239</v>
      </c>
      <c r="J404" s="11">
        <v>44060</v>
      </c>
      <c r="K404">
        <v>15</v>
      </c>
      <c r="L404">
        <v>18</v>
      </c>
      <c r="M404">
        <v>2365</v>
      </c>
      <c r="N404">
        <v>0</v>
      </c>
      <c r="O404">
        <v>0</v>
      </c>
      <c r="P404">
        <v>0</v>
      </c>
      <c r="Q404">
        <v>0</v>
      </c>
      <c r="R404">
        <v>13.44591</v>
      </c>
      <c r="S404">
        <v>12.78091</v>
      </c>
      <c r="T404">
        <v>12.412509999999999</v>
      </c>
      <c r="U404">
        <v>12.05157</v>
      </c>
      <c r="V404">
        <v>12.312010000000001</v>
      </c>
      <c r="W404">
        <v>13.06729</v>
      </c>
      <c r="X404">
        <v>14.291639999999999</v>
      </c>
      <c r="Y404">
        <v>16.001860000000001</v>
      </c>
      <c r="Z404">
        <v>18.091699999999999</v>
      </c>
      <c r="AA404">
        <v>19.168710000000001</v>
      </c>
      <c r="AB404">
        <v>20.263369999999998</v>
      </c>
      <c r="AC404">
        <v>20.995560000000001</v>
      </c>
      <c r="AD404">
        <v>21.388780000000001</v>
      </c>
      <c r="AE404">
        <v>21.829260000000001</v>
      </c>
      <c r="AF404">
        <v>21.867260000000002</v>
      </c>
      <c r="AG404">
        <v>21.399270000000001</v>
      </c>
      <c r="AH404">
        <v>20.39057</v>
      </c>
      <c r="AI404">
        <v>18.209759999999999</v>
      </c>
      <c r="AJ404">
        <v>16.733180000000001</v>
      </c>
      <c r="AK404">
        <v>16.446459999999998</v>
      </c>
      <c r="AL404">
        <v>16.437349999999999</v>
      </c>
      <c r="AM404">
        <v>15.737120000000001</v>
      </c>
      <c r="AN404">
        <v>14.806380000000001</v>
      </c>
      <c r="AO404">
        <v>14.012589999999999</v>
      </c>
      <c r="AP404">
        <v>83.183570000000003</v>
      </c>
      <c r="AQ404">
        <v>82.098309999999998</v>
      </c>
      <c r="AR404">
        <v>80.511619999999994</v>
      </c>
      <c r="AS404">
        <v>79.273529999999994</v>
      </c>
      <c r="AT404">
        <v>77.74803</v>
      </c>
      <c r="AU404">
        <v>77.149550000000005</v>
      </c>
      <c r="AV404">
        <v>76.559039999999996</v>
      </c>
      <c r="AW404">
        <v>76.870270000000005</v>
      </c>
      <c r="AX404">
        <v>79.447810000000004</v>
      </c>
      <c r="AY404">
        <v>83.097589999999997</v>
      </c>
      <c r="AZ404">
        <v>87.591160000000002</v>
      </c>
      <c r="BA404">
        <v>90.420580000000001</v>
      </c>
      <c r="BB404">
        <v>93.313839999999999</v>
      </c>
      <c r="BC404">
        <v>94.891710000000003</v>
      </c>
      <c r="BD404">
        <v>96.384240000000005</v>
      </c>
      <c r="BE404">
        <v>97.797510000000003</v>
      </c>
      <c r="BF404">
        <v>97.894000000000005</v>
      </c>
      <c r="BG404">
        <v>96.615579999999994</v>
      </c>
      <c r="BH404">
        <v>95.325389999999999</v>
      </c>
      <c r="BI404">
        <v>93.101740000000007</v>
      </c>
      <c r="BJ404">
        <v>89.883920000000003</v>
      </c>
      <c r="BK404">
        <v>87.431010000000001</v>
      </c>
      <c r="BL404">
        <v>85.791700000000006</v>
      </c>
      <c r="BM404">
        <v>84.163799999999995</v>
      </c>
      <c r="BN404">
        <v>-0.1135956</v>
      </c>
      <c r="BO404">
        <v>1.8436399999999999E-2</v>
      </c>
      <c r="BP404">
        <v>-2.4031400000000001E-2</v>
      </c>
      <c r="BQ404">
        <v>-4.7666300000000002E-2</v>
      </c>
      <c r="BR404">
        <v>-0.14205699999999999</v>
      </c>
      <c r="BS404">
        <v>-0.1308377</v>
      </c>
      <c r="BT404">
        <v>-4.1374300000000003E-2</v>
      </c>
      <c r="BU404">
        <v>5.3410999999999997E-3</v>
      </c>
      <c r="BV404">
        <v>4.6926900000000001E-2</v>
      </c>
      <c r="BW404">
        <v>0.1265877</v>
      </c>
      <c r="BX404">
        <v>5.4836500000000003E-2</v>
      </c>
      <c r="BY404">
        <v>7.7810199999999996E-2</v>
      </c>
      <c r="BZ404">
        <v>-6.9105700000000006E-2</v>
      </c>
      <c r="CA404">
        <v>-6.5478900000000007E-2</v>
      </c>
      <c r="CB404">
        <v>0.1040562</v>
      </c>
      <c r="CC404">
        <v>0.30443330000000002</v>
      </c>
      <c r="CD404">
        <v>0.33301049999999999</v>
      </c>
      <c r="CE404">
        <v>0.27676129999999999</v>
      </c>
      <c r="CF404">
        <v>0.22640779999999999</v>
      </c>
      <c r="CG404">
        <v>0.11290509999999999</v>
      </c>
      <c r="CH404">
        <v>9.0506400000000001E-2</v>
      </c>
      <c r="CI404">
        <v>4.9128900000000003E-2</v>
      </c>
      <c r="CJ404">
        <v>6.3504000000000005E-2</v>
      </c>
      <c r="CK404">
        <v>5.9376999999999999E-2</v>
      </c>
      <c r="CL404">
        <v>6.7067999999999997E-3</v>
      </c>
      <c r="CM404">
        <v>7.2743E-3</v>
      </c>
      <c r="CN404">
        <v>7.2217999999999996E-3</v>
      </c>
      <c r="CO404">
        <v>6.9340000000000001E-3</v>
      </c>
      <c r="CP404">
        <v>7.1189000000000001E-3</v>
      </c>
      <c r="CQ404">
        <v>5.5195000000000001E-3</v>
      </c>
      <c r="CR404">
        <v>5.8504000000000004E-3</v>
      </c>
      <c r="CS404">
        <v>5.2966000000000003E-3</v>
      </c>
      <c r="CT404">
        <v>3.9836999999999997E-3</v>
      </c>
      <c r="CU404" s="25">
        <v>1.7672E-3</v>
      </c>
      <c r="CV404" s="25">
        <v>5.8279999999999996E-4</v>
      </c>
      <c r="CW404" s="25">
        <v>2.0359999999999999E-4</v>
      </c>
      <c r="CX404" s="25">
        <v>6.1430000000000002E-4</v>
      </c>
      <c r="CY404" s="25">
        <v>2.1299000000000001E-3</v>
      </c>
      <c r="CZ404">
        <v>3.5763000000000001E-3</v>
      </c>
      <c r="DA404">
        <v>5.2833999999999997E-3</v>
      </c>
      <c r="DB404">
        <v>6.9367999999999999E-3</v>
      </c>
      <c r="DC404">
        <v>8.6213000000000001E-3</v>
      </c>
      <c r="DD404">
        <v>1.0588999999999999E-2</v>
      </c>
      <c r="DE404">
        <v>1.04457E-2</v>
      </c>
      <c r="DF404">
        <v>9.3906000000000007E-3</v>
      </c>
      <c r="DG404" s="25">
        <v>8.4635999999999999E-3</v>
      </c>
      <c r="DH404" s="25">
        <v>7.8635000000000007E-3</v>
      </c>
      <c r="DI404">
        <v>7.2445000000000001E-3</v>
      </c>
    </row>
    <row r="405" spans="1:113" x14ac:dyDescent="0.25">
      <c r="A405" t="str">
        <f t="shared" si="6"/>
        <v>All_7. Institutional/Government_All_All_All_20 to 199.99 kW_44061</v>
      </c>
      <c r="B405" t="s">
        <v>155</v>
      </c>
      <c r="C405" t="s">
        <v>246</v>
      </c>
      <c r="D405" t="s">
        <v>2</v>
      </c>
      <c r="E405" t="s">
        <v>43</v>
      </c>
      <c r="F405" t="s">
        <v>2</v>
      </c>
      <c r="G405" t="s">
        <v>2</v>
      </c>
      <c r="H405" t="s">
        <v>2</v>
      </c>
      <c r="I405" t="s">
        <v>239</v>
      </c>
      <c r="J405" s="11">
        <v>44061</v>
      </c>
      <c r="K405">
        <v>15</v>
      </c>
      <c r="L405">
        <v>18</v>
      </c>
      <c r="M405">
        <v>2365</v>
      </c>
      <c r="N405">
        <v>0</v>
      </c>
      <c r="O405">
        <v>0</v>
      </c>
      <c r="P405">
        <v>0</v>
      </c>
      <c r="Q405">
        <v>0</v>
      </c>
      <c r="R405">
        <v>13.505570000000001</v>
      </c>
      <c r="S405">
        <v>13.050739999999999</v>
      </c>
      <c r="T405">
        <v>12.567069999999999</v>
      </c>
      <c r="U405">
        <v>12.22442</v>
      </c>
      <c r="V405">
        <v>12.39499</v>
      </c>
      <c r="W405">
        <v>13.16174</v>
      </c>
      <c r="X405">
        <v>14.464549999999999</v>
      </c>
      <c r="Y405">
        <v>15.93497</v>
      </c>
      <c r="Z405">
        <v>18.095140000000001</v>
      </c>
      <c r="AA405">
        <v>19.334140000000001</v>
      </c>
      <c r="AB405">
        <v>20.31935</v>
      </c>
      <c r="AC405">
        <v>21.292120000000001</v>
      </c>
      <c r="AD405">
        <v>21.681830000000001</v>
      </c>
      <c r="AE405">
        <v>22.279730000000001</v>
      </c>
      <c r="AF405">
        <v>22.510619999999999</v>
      </c>
      <c r="AG405">
        <v>22.087029999999999</v>
      </c>
      <c r="AH405">
        <v>21.103539999999999</v>
      </c>
      <c r="AI405">
        <v>18.991199999999999</v>
      </c>
      <c r="AJ405">
        <v>17.662610000000001</v>
      </c>
      <c r="AK405">
        <v>17.18657</v>
      </c>
      <c r="AL405">
        <v>17.220700000000001</v>
      </c>
      <c r="AM405">
        <v>16.233049999999999</v>
      </c>
      <c r="AN405">
        <v>14.96814</v>
      </c>
      <c r="AO405">
        <v>14.06739</v>
      </c>
      <c r="AP405">
        <v>83.197339999999997</v>
      </c>
      <c r="AQ405">
        <v>80.800920000000005</v>
      </c>
      <c r="AR405">
        <v>79.357460000000003</v>
      </c>
      <c r="AS405">
        <v>78.553740000000005</v>
      </c>
      <c r="AT405">
        <v>77.7684</v>
      </c>
      <c r="AU405">
        <v>76.726050000000001</v>
      </c>
      <c r="AV405">
        <v>75.658580000000001</v>
      </c>
      <c r="AW405">
        <v>75.50573</v>
      </c>
      <c r="AX405">
        <v>78.146159999999995</v>
      </c>
      <c r="AY405">
        <v>82.611090000000004</v>
      </c>
      <c r="AZ405">
        <v>86.564130000000006</v>
      </c>
      <c r="BA405">
        <v>90.241590000000002</v>
      </c>
      <c r="BB405">
        <v>93.264300000000006</v>
      </c>
      <c r="BC405">
        <v>96.128259999999997</v>
      </c>
      <c r="BD405">
        <v>98.314440000000005</v>
      </c>
      <c r="BE405">
        <v>99.791939999999997</v>
      </c>
      <c r="BF405">
        <v>100.467</v>
      </c>
      <c r="BG405">
        <v>100.0645</v>
      </c>
      <c r="BH405">
        <v>98.508619999999993</v>
      </c>
      <c r="BI405">
        <v>95.875240000000005</v>
      </c>
      <c r="BJ405">
        <v>92.01634</v>
      </c>
      <c r="BK405">
        <v>89.905519999999996</v>
      </c>
      <c r="BL405">
        <v>87.749200000000002</v>
      </c>
      <c r="BM405">
        <v>85.311790000000002</v>
      </c>
      <c r="BN405">
        <v>-0.1148728</v>
      </c>
      <c r="BO405">
        <v>1.20067E-2</v>
      </c>
      <c r="BP405">
        <v>1.8909999999999999E-4</v>
      </c>
      <c r="BQ405">
        <v>1.16293E-2</v>
      </c>
      <c r="BR405">
        <v>2.72254E-2</v>
      </c>
      <c r="BS405">
        <v>3.04877E-2</v>
      </c>
      <c r="BT405">
        <v>-3.9421200000000003E-2</v>
      </c>
      <c r="BU405">
        <v>-1.55134E-2</v>
      </c>
      <c r="BV405">
        <v>1.6929E-2</v>
      </c>
      <c r="BW405">
        <v>0.1105337</v>
      </c>
      <c r="BX405">
        <v>8.9188100000000006E-2</v>
      </c>
      <c r="BY405">
        <v>4.2312500000000003E-2</v>
      </c>
      <c r="BZ405">
        <v>-5.12226E-2</v>
      </c>
      <c r="CA405">
        <v>-1.4057200000000001E-2</v>
      </c>
      <c r="CB405">
        <v>0.11702170000000001</v>
      </c>
      <c r="CC405">
        <v>0.26045849999999998</v>
      </c>
      <c r="CD405">
        <v>0.24110429999999999</v>
      </c>
      <c r="CE405">
        <v>0.13181209999999999</v>
      </c>
      <c r="CF405">
        <v>6.10809E-2</v>
      </c>
      <c r="CG405">
        <v>4.2248500000000001E-2</v>
      </c>
      <c r="CH405">
        <v>4.8237999999999996E-3</v>
      </c>
      <c r="CI405">
        <v>1.4261299999999999E-2</v>
      </c>
      <c r="CJ405">
        <v>0.12160120000000001</v>
      </c>
      <c r="CK405">
        <v>0.10705489999999999</v>
      </c>
      <c r="CL405">
        <v>6.62E-3</v>
      </c>
      <c r="CM405">
        <v>6.7613999999999999E-3</v>
      </c>
      <c r="CN405">
        <v>6.0755999999999996E-3</v>
      </c>
      <c r="CO405">
        <v>6.0483000000000004E-3</v>
      </c>
      <c r="CP405">
        <v>5.6658000000000003E-3</v>
      </c>
      <c r="CQ405">
        <v>5.3090000000000004E-3</v>
      </c>
      <c r="CR405">
        <v>5.5132999999999996E-3</v>
      </c>
      <c r="CS405">
        <v>4.1256000000000001E-3</v>
      </c>
      <c r="CT405">
        <v>2.8622000000000001E-3</v>
      </c>
      <c r="CU405">
        <v>1.5379E-3</v>
      </c>
      <c r="CV405" s="25">
        <v>5.3189999999999997E-4</v>
      </c>
      <c r="CW405" s="25">
        <v>1.4889999999999999E-4</v>
      </c>
      <c r="CX405" s="25">
        <v>5.4920000000000001E-4</v>
      </c>
      <c r="CY405">
        <v>1.9254999999999999E-3</v>
      </c>
      <c r="CZ405">
        <v>3.1852E-3</v>
      </c>
      <c r="DA405">
        <v>4.5979000000000003E-3</v>
      </c>
      <c r="DB405">
        <v>6.2965E-3</v>
      </c>
      <c r="DC405">
        <v>7.9070000000000008E-3</v>
      </c>
      <c r="DD405">
        <v>9.5787000000000008E-3</v>
      </c>
      <c r="DE405">
        <v>1.0445100000000001E-2</v>
      </c>
      <c r="DF405">
        <v>9.3982000000000007E-3</v>
      </c>
      <c r="DG405">
        <v>8.7939000000000003E-3</v>
      </c>
      <c r="DH405">
        <v>7.8966000000000001E-3</v>
      </c>
      <c r="DI405">
        <v>7.3244E-3</v>
      </c>
    </row>
    <row r="406" spans="1:113" x14ac:dyDescent="0.25">
      <c r="A406" t="str">
        <f t="shared" si="6"/>
        <v>All_7. Institutional/Government_All_All_All_20 to 199.99 kW_44062</v>
      </c>
      <c r="B406" t="s">
        <v>155</v>
      </c>
      <c r="C406" t="s">
        <v>246</v>
      </c>
      <c r="D406" t="s">
        <v>2</v>
      </c>
      <c r="E406" t="s">
        <v>43</v>
      </c>
      <c r="F406" t="s">
        <v>2</v>
      </c>
      <c r="G406" t="s">
        <v>2</v>
      </c>
      <c r="H406" t="s">
        <v>2</v>
      </c>
      <c r="I406" t="s">
        <v>239</v>
      </c>
      <c r="J406" s="11">
        <v>44062</v>
      </c>
      <c r="K406">
        <v>15</v>
      </c>
      <c r="L406">
        <v>18</v>
      </c>
      <c r="M406">
        <v>2365</v>
      </c>
      <c r="N406">
        <v>0</v>
      </c>
      <c r="O406">
        <v>0</v>
      </c>
      <c r="P406">
        <v>0</v>
      </c>
      <c r="Q406">
        <v>0</v>
      </c>
      <c r="R406">
        <v>13.632540000000001</v>
      </c>
      <c r="S406">
        <v>13.04097</v>
      </c>
      <c r="T406">
        <v>12.47795</v>
      </c>
      <c r="U406">
        <v>12.109769999999999</v>
      </c>
      <c r="V406">
        <v>12.17198</v>
      </c>
      <c r="W406">
        <v>13.070819999999999</v>
      </c>
      <c r="X406">
        <v>14.23072</v>
      </c>
      <c r="Y406">
        <v>15.560600000000001</v>
      </c>
      <c r="Z406">
        <v>17.38026</v>
      </c>
      <c r="AA406">
        <v>18.495529999999999</v>
      </c>
      <c r="AB406">
        <v>19.22936</v>
      </c>
      <c r="AC406">
        <v>19.963000000000001</v>
      </c>
      <c r="AD406">
        <v>20.271039999999999</v>
      </c>
      <c r="AE406">
        <v>20.960789999999999</v>
      </c>
      <c r="AF406">
        <v>20.96228</v>
      </c>
      <c r="AG406">
        <v>20.568840000000002</v>
      </c>
      <c r="AH406">
        <v>19.682510000000001</v>
      </c>
      <c r="AI406">
        <v>17.714459999999999</v>
      </c>
      <c r="AJ406">
        <v>16.60482</v>
      </c>
      <c r="AK406">
        <v>16.082920000000001</v>
      </c>
      <c r="AL406">
        <v>15.79828</v>
      </c>
      <c r="AM406">
        <v>14.79922</v>
      </c>
      <c r="AN406">
        <v>13.826129999999999</v>
      </c>
      <c r="AO406">
        <v>12.915929999999999</v>
      </c>
      <c r="AP406">
        <v>80.825599999999994</v>
      </c>
      <c r="AQ406">
        <v>82.180840000000003</v>
      </c>
      <c r="AR406">
        <v>81.278210000000001</v>
      </c>
      <c r="AS406">
        <v>79.698229999999995</v>
      </c>
      <c r="AT406">
        <v>78.300790000000006</v>
      </c>
      <c r="AU406">
        <v>77.641890000000004</v>
      </c>
      <c r="AV406">
        <v>76.404769999999999</v>
      </c>
      <c r="AW406">
        <v>76.253500000000003</v>
      </c>
      <c r="AX406">
        <v>77.874639999999999</v>
      </c>
      <c r="AY406">
        <v>81.286929999999998</v>
      </c>
      <c r="AZ406">
        <v>85.202269999999999</v>
      </c>
      <c r="BA406">
        <v>89.451160000000002</v>
      </c>
      <c r="BB406">
        <v>92.542000000000002</v>
      </c>
      <c r="BC406">
        <v>94.46002</v>
      </c>
      <c r="BD406">
        <v>96.103409999999997</v>
      </c>
      <c r="BE406">
        <v>96.688280000000006</v>
      </c>
      <c r="BF406">
        <v>96.734830000000002</v>
      </c>
      <c r="BG406">
        <v>95.541030000000006</v>
      </c>
      <c r="BH406">
        <v>93.377499999999998</v>
      </c>
      <c r="BI406">
        <v>89.894620000000003</v>
      </c>
      <c r="BJ406">
        <v>86.267470000000003</v>
      </c>
      <c r="BK406">
        <v>83.721879999999999</v>
      </c>
      <c r="BL406">
        <v>81.937049999999999</v>
      </c>
      <c r="BM406">
        <v>79.934430000000006</v>
      </c>
      <c r="BN406">
        <v>-0.10535890000000001</v>
      </c>
      <c r="BO406">
        <v>2.82554E-2</v>
      </c>
      <c r="BP406">
        <v>1.8123299999999998E-2</v>
      </c>
      <c r="BQ406">
        <v>2.2549E-2</v>
      </c>
      <c r="BR406">
        <v>2.9602199999999999E-2</v>
      </c>
      <c r="BS406">
        <v>4.2539599999999997E-2</v>
      </c>
      <c r="BT406">
        <v>-3.6142899999999999E-2</v>
      </c>
      <c r="BU406" s="25">
        <v>-1.64066E-2</v>
      </c>
      <c r="BV406">
        <v>1.25313E-2</v>
      </c>
      <c r="BW406">
        <v>0.11322740000000001</v>
      </c>
      <c r="BX406">
        <v>8.8444599999999998E-2</v>
      </c>
      <c r="BY406">
        <v>4.1145399999999999E-2</v>
      </c>
      <c r="BZ406">
        <v>-5.1534900000000002E-2</v>
      </c>
      <c r="CA406">
        <v>-6.9278999999999999E-3</v>
      </c>
      <c r="CB406">
        <v>0.1204577</v>
      </c>
      <c r="CC406">
        <v>0.24345639999999999</v>
      </c>
      <c r="CD406">
        <v>0.21631900000000001</v>
      </c>
      <c r="CE406">
        <v>0.1455755</v>
      </c>
      <c r="CF406">
        <v>9.88705E-2</v>
      </c>
      <c r="CG406">
        <v>7.8367699999999998E-2</v>
      </c>
      <c r="CH406">
        <v>-1.34065E-2</v>
      </c>
      <c r="CI406">
        <v>-7.6624999999999999E-2</v>
      </c>
      <c r="CJ406">
        <v>1.1015499999999999E-2</v>
      </c>
      <c r="CK406">
        <v>-9.0124000000000003E-3</v>
      </c>
      <c r="CL406">
        <v>6.4222000000000003E-3</v>
      </c>
      <c r="CM406">
        <v>6.7562999999999998E-3</v>
      </c>
      <c r="CN406">
        <v>6.8715E-3</v>
      </c>
      <c r="CO406">
        <v>7.3293999999999998E-3</v>
      </c>
      <c r="CP406">
        <v>6.8979999999999996E-3</v>
      </c>
      <c r="CQ406">
        <v>6.5014000000000001E-3</v>
      </c>
      <c r="CR406">
        <v>7.8423E-3</v>
      </c>
      <c r="CS406">
        <v>5.5253999999999998E-3</v>
      </c>
      <c r="CT406">
        <v>3.4317000000000002E-3</v>
      </c>
      <c r="CU406">
        <v>1.5028999999999999E-3</v>
      </c>
      <c r="CV406" s="25">
        <v>4.7760000000000001E-4</v>
      </c>
      <c r="CW406" s="25">
        <v>1.3970000000000001E-4</v>
      </c>
      <c r="CX406" s="25">
        <v>5.1449999999999998E-4</v>
      </c>
      <c r="CY406">
        <v>1.7516000000000001E-3</v>
      </c>
      <c r="CZ406">
        <v>2.7642000000000001E-3</v>
      </c>
      <c r="DA406">
        <v>3.9226E-3</v>
      </c>
      <c r="DB406">
        <v>5.1295999999999998E-3</v>
      </c>
      <c r="DC406">
        <v>6.9598999999999998E-3</v>
      </c>
      <c r="DD406">
        <v>8.5597999999999994E-3</v>
      </c>
      <c r="DE406">
        <v>8.8471999999999995E-3</v>
      </c>
      <c r="DF406">
        <v>7.6667000000000003E-3</v>
      </c>
      <c r="DG406">
        <v>6.7854999999999999E-3</v>
      </c>
      <c r="DH406">
        <v>6.3017000000000004E-3</v>
      </c>
      <c r="DI406">
        <v>5.7536000000000002E-3</v>
      </c>
    </row>
    <row r="407" spans="1:113" x14ac:dyDescent="0.25">
      <c r="A407" t="str">
        <f t="shared" si="6"/>
        <v>All_7. Institutional/Government_All_All_All_20 to 199.99 kW_44080</v>
      </c>
      <c r="B407" t="s">
        <v>155</v>
      </c>
      <c r="C407" t="s">
        <v>246</v>
      </c>
      <c r="D407" t="s">
        <v>2</v>
      </c>
      <c r="E407" t="s">
        <v>43</v>
      </c>
      <c r="F407" t="s">
        <v>2</v>
      </c>
      <c r="G407" t="s">
        <v>2</v>
      </c>
      <c r="H407" t="s">
        <v>2</v>
      </c>
      <c r="I407" t="s">
        <v>239</v>
      </c>
      <c r="J407" s="11">
        <v>44080</v>
      </c>
      <c r="K407">
        <v>15</v>
      </c>
      <c r="L407">
        <v>18</v>
      </c>
      <c r="M407">
        <v>2366</v>
      </c>
      <c r="N407">
        <v>0</v>
      </c>
      <c r="O407">
        <v>0</v>
      </c>
      <c r="P407">
        <v>0</v>
      </c>
      <c r="Q407">
        <v>0</v>
      </c>
      <c r="R407">
        <v>12.50638</v>
      </c>
      <c r="S407">
        <v>11.73856</v>
      </c>
      <c r="T407">
        <v>11.38355</v>
      </c>
      <c r="U407">
        <v>11.018879999999999</v>
      </c>
      <c r="V407">
        <v>10.93383</v>
      </c>
      <c r="W407">
        <v>11.35224</v>
      </c>
      <c r="X407">
        <v>11.915150000000001</v>
      </c>
      <c r="Y407">
        <v>12.481</v>
      </c>
      <c r="Z407">
        <v>14.227650000000001</v>
      </c>
      <c r="AA407">
        <v>15.733549999999999</v>
      </c>
      <c r="AB407">
        <v>16.840499999999999</v>
      </c>
      <c r="AC407">
        <v>17.1479</v>
      </c>
      <c r="AD407">
        <v>16.427769999999999</v>
      </c>
      <c r="AE407">
        <v>16.03539</v>
      </c>
      <c r="AF407">
        <v>16.024999999999999</v>
      </c>
      <c r="AG407">
        <v>16.285229999999999</v>
      </c>
      <c r="AH407">
        <v>16.260439999999999</v>
      </c>
      <c r="AI407">
        <v>16.010629999999999</v>
      </c>
      <c r="AJ407">
        <v>15.59557</v>
      </c>
      <c r="AK407">
        <v>15.429399999999999</v>
      </c>
      <c r="AL407">
        <v>15.40807</v>
      </c>
      <c r="AM407">
        <v>14.904730000000001</v>
      </c>
      <c r="AN407">
        <v>14.221500000000001</v>
      </c>
      <c r="AO407">
        <v>13.440860000000001</v>
      </c>
      <c r="AP407">
        <v>81.562370000000001</v>
      </c>
      <c r="AQ407">
        <v>78.458659999999995</v>
      </c>
      <c r="AR407">
        <v>77.107979999999998</v>
      </c>
      <c r="AS407">
        <v>76.032749999999993</v>
      </c>
      <c r="AT407">
        <v>74.934899999999999</v>
      </c>
      <c r="AU407">
        <v>73.829480000000004</v>
      </c>
      <c r="AV407">
        <v>72.822919999999996</v>
      </c>
      <c r="AW407">
        <v>72.292190000000005</v>
      </c>
      <c r="AX407">
        <v>74.526420000000002</v>
      </c>
      <c r="AY407">
        <v>80.941159999999996</v>
      </c>
      <c r="AZ407">
        <v>84.127859999999998</v>
      </c>
      <c r="BA407">
        <v>89.278630000000007</v>
      </c>
      <c r="BB407">
        <v>93.752359999999996</v>
      </c>
      <c r="BC407">
        <v>97.338819999999998</v>
      </c>
      <c r="BD407">
        <v>100.2991</v>
      </c>
      <c r="BE407">
        <v>102.49120000000001</v>
      </c>
      <c r="BF407">
        <v>103.67010000000001</v>
      </c>
      <c r="BG407">
        <v>103.241</v>
      </c>
      <c r="BH407">
        <v>101.23820000000001</v>
      </c>
      <c r="BI407">
        <v>97.823729999999998</v>
      </c>
      <c r="BJ407">
        <v>92.996570000000006</v>
      </c>
      <c r="BK407">
        <v>89.802359999999993</v>
      </c>
      <c r="BL407">
        <v>86.854399999999998</v>
      </c>
      <c r="BM407">
        <v>84.21078</v>
      </c>
      <c r="BN407">
        <v>-0.64689770000000002</v>
      </c>
      <c r="BO407">
        <v>-0.47428730000000002</v>
      </c>
      <c r="BP407">
        <v>-0.47108230000000001</v>
      </c>
      <c r="BQ407">
        <v>-0.3330148</v>
      </c>
      <c r="BR407">
        <v>-0.1568474</v>
      </c>
      <c r="BS407">
        <v>-0.1779365</v>
      </c>
      <c r="BT407">
        <v>6.5966300000000005E-2</v>
      </c>
      <c r="BU407">
        <v>-1.3404000000000001E-3</v>
      </c>
      <c r="BV407">
        <v>-0.21798149999999999</v>
      </c>
      <c r="BW407">
        <v>-0.67261150000000003</v>
      </c>
      <c r="BX407">
        <v>-0.32596350000000002</v>
      </c>
      <c r="BY407">
        <v>-0.1153347</v>
      </c>
      <c r="BZ407">
        <v>0.69778470000000004</v>
      </c>
      <c r="CA407">
        <v>1.433095</v>
      </c>
      <c r="CB407">
        <v>1.918391</v>
      </c>
      <c r="CC407">
        <v>2.00406</v>
      </c>
      <c r="CD407">
        <v>1.9565330000000001</v>
      </c>
      <c r="CE407">
        <v>1.2967379999999999</v>
      </c>
      <c r="CF407">
        <v>0.86674879999999999</v>
      </c>
      <c r="CG407">
        <v>0.99209910000000001</v>
      </c>
      <c r="CH407">
        <v>0.19723270000000001</v>
      </c>
      <c r="CI407">
        <v>-0.24486330000000001</v>
      </c>
      <c r="CJ407">
        <v>-0.50762719999999995</v>
      </c>
      <c r="CK407">
        <v>-0.63632739999999999</v>
      </c>
      <c r="CL407">
        <v>6.8875999999999998E-3</v>
      </c>
      <c r="CM407">
        <v>6.6172999999999996E-3</v>
      </c>
      <c r="CN407">
        <v>5.7556999999999999E-3</v>
      </c>
      <c r="CO407">
        <v>5.3420000000000004E-3</v>
      </c>
      <c r="CP407">
        <v>4.9062999999999997E-3</v>
      </c>
      <c r="CQ407">
        <v>4.9147000000000001E-3</v>
      </c>
      <c r="CR407">
        <v>5.9586999999999999E-3</v>
      </c>
      <c r="CS407">
        <v>6.2388000000000001E-3</v>
      </c>
      <c r="CT407">
        <v>5.372E-3</v>
      </c>
      <c r="CU407">
        <v>3.4055999999999999E-3</v>
      </c>
      <c r="CV407" s="25">
        <v>1.4251000000000001E-3</v>
      </c>
      <c r="CW407" s="25">
        <v>4.6529999999999998E-4</v>
      </c>
      <c r="CX407" s="25">
        <v>1.8843E-3</v>
      </c>
      <c r="CY407">
        <v>4.7930000000000004E-3</v>
      </c>
      <c r="CZ407">
        <v>6.6316999999999999E-3</v>
      </c>
      <c r="DA407">
        <v>8.4058999999999991E-3</v>
      </c>
      <c r="DB407">
        <v>9.5446999999999997E-3</v>
      </c>
      <c r="DC407">
        <v>9.9597000000000002E-3</v>
      </c>
      <c r="DD407">
        <v>1.05516E-2</v>
      </c>
      <c r="DE407">
        <v>1.0097999999999999E-2</v>
      </c>
      <c r="DF407">
        <v>9.1166000000000007E-3</v>
      </c>
      <c r="DG407">
        <v>7.8986000000000004E-3</v>
      </c>
      <c r="DH407">
        <v>6.9674000000000003E-3</v>
      </c>
      <c r="DI407">
        <v>6.8468000000000001E-3</v>
      </c>
    </row>
    <row r="408" spans="1:113" x14ac:dyDescent="0.25">
      <c r="A408" t="str">
        <f t="shared" si="6"/>
        <v>All_7. Institutional/Government_All_All_All_20 to 199.99 kW_2958465</v>
      </c>
      <c r="B408" t="s">
        <v>169</v>
      </c>
      <c r="C408" t="s">
        <v>246</v>
      </c>
      <c r="D408" t="s">
        <v>2</v>
      </c>
      <c r="E408" t="s">
        <v>43</v>
      </c>
      <c r="F408" t="s">
        <v>2</v>
      </c>
      <c r="G408" t="s">
        <v>2</v>
      </c>
      <c r="H408" t="s">
        <v>2</v>
      </c>
      <c r="I408" t="s">
        <v>239</v>
      </c>
      <c r="J408" s="11">
        <v>2958465</v>
      </c>
      <c r="K408">
        <v>15</v>
      </c>
      <c r="L408">
        <v>18</v>
      </c>
      <c r="M408">
        <v>2362.7689999999998</v>
      </c>
      <c r="N408">
        <v>0</v>
      </c>
      <c r="O408">
        <v>0</v>
      </c>
      <c r="P408">
        <v>0</v>
      </c>
      <c r="Q408">
        <v>0</v>
      </c>
      <c r="R408">
        <v>12.58592</v>
      </c>
      <c r="S408">
        <v>12.038309999999999</v>
      </c>
      <c r="T408">
        <v>11.579000000000001</v>
      </c>
      <c r="U408">
        <v>11.20894</v>
      </c>
      <c r="V408">
        <v>11.23934</v>
      </c>
      <c r="W408">
        <v>11.816850000000001</v>
      </c>
      <c r="X408">
        <v>12.521179999999999</v>
      </c>
      <c r="Y408">
        <v>13.790940000000001</v>
      </c>
      <c r="Z408">
        <v>15.63714</v>
      </c>
      <c r="AA408">
        <v>16.79354</v>
      </c>
      <c r="AB408">
        <v>17.804089999999999</v>
      </c>
      <c r="AC408">
        <v>18.591830000000002</v>
      </c>
      <c r="AD408">
        <v>19.016369999999998</v>
      </c>
      <c r="AE408">
        <v>19.553239999999999</v>
      </c>
      <c r="AF408">
        <v>19.87837</v>
      </c>
      <c r="AG408">
        <v>19.831029999999998</v>
      </c>
      <c r="AH408">
        <v>19.228249999999999</v>
      </c>
      <c r="AI408">
        <v>17.392289999999999</v>
      </c>
      <c r="AJ408">
        <v>16.341729999999998</v>
      </c>
      <c r="AK408">
        <v>15.84287</v>
      </c>
      <c r="AL408">
        <v>15.70143</v>
      </c>
      <c r="AM408">
        <v>15.09619</v>
      </c>
      <c r="AN408">
        <v>14.08986</v>
      </c>
      <c r="AO408">
        <v>13.289239999999999</v>
      </c>
      <c r="AP408">
        <v>78.029449999999997</v>
      </c>
      <c r="AQ408">
        <v>76.468969999999999</v>
      </c>
      <c r="AR408">
        <v>74.928839999999994</v>
      </c>
      <c r="AS408">
        <v>73.645579999999995</v>
      </c>
      <c r="AT408">
        <v>72.338009999999997</v>
      </c>
      <c r="AU408">
        <v>71.326890000000006</v>
      </c>
      <c r="AV408">
        <v>70.494349999999997</v>
      </c>
      <c r="AW408">
        <v>71.082740000000001</v>
      </c>
      <c r="AX408">
        <v>74.042090000000002</v>
      </c>
      <c r="AY408">
        <v>78.115380000000002</v>
      </c>
      <c r="AZ408">
        <v>81.940520000000006</v>
      </c>
      <c r="BA408">
        <v>85.764210000000006</v>
      </c>
      <c r="BB408">
        <v>89.232860000000002</v>
      </c>
      <c r="BC408">
        <v>92.058189999999996</v>
      </c>
      <c r="BD408">
        <v>94.336699999999993</v>
      </c>
      <c r="BE408">
        <v>95.851129999999998</v>
      </c>
      <c r="BF408">
        <v>96.590159999999997</v>
      </c>
      <c r="BG408">
        <v>96.171970000000002</v>
      </c>
      <c r="BH408">
        <v>94.829279999999997</v>
      </c>
      <c r="BI408">
        <v>92.233800000000002</v>
      </c>
      <c r="BJ408">
        <v>88.369730000000004</v>
      </c>
      <c r="BK408">
        <v>84.96772</v>
      </c>
      <c r="BL408">
        <v>82.234409999999997</v>
      </c>
      <c r="BM408">
        <v>79.948539999999994</v>
      </c>
      <c r="BN408">
        <v>-0.15566940000000001</v>
      </c>
      <c r="BO408">
        <v>-7.0176500000000003E-2</v>
      </c>
      <c r="BP408">
        <v>-7.6804600000000001E-2</v>
      </c>
      <c r="BQ408">
        <v>-5.7539199999999999E-2</v>
      </c>
      <c r="BR408">
        <v>-3.7434799999999997E-2</v>
      </c>
      <c r="BS408">
        <v>-5.0933600000000002E-2</v>
      </c>
      <c r="BT408">
        <v>-3.5687299999999998E-2</v>
      </c>
      <c r="BU408">
        <v>-7.358E-4</v>
      </c>
      <c r="BV408">
        <v>3.95357E-2</v>
      </c>
      <c r="BW408">
        <v>7.3058499999999998E-2</v>
      </c>
      <c r="BX408">
        <v>4.3578100000000002E-2</v>
      </c>
      <c r="BY408">
        <v>2.3699100000000001E-2</v>
      </c>
      <c r="BZ408">
        <v>7.5332999999999997E-3</v>
      </c>
      <c r="CA408">
        <v>0.1098379</v>
      </c>
      <c r="CB408">
        <v>0.26111030000000002</v>
      </c>
      <c r="CC408">
        <v>0.37868649999999998</v>
      </c>
      <c r="CD408">
        <v>0.36068549999999999</v>
      </c>
      <c r="CE408">
        <v>0.24956919999999999</v>
      </c>
      <c r="CF408">
        <v>0.1634208</v>
      </c>
      <c r="CG408">
        <v>0.13288920000000001</v>
      </c>
      <c r="CH408">
        <v>1.1896199999999999E-2</v>
      </c>
      <c r="CI408">
        <v>-6.8425299999999994E-2</v>
      </c>
      <c r="CJ408">
        <v>-3.51174E-2</v>
      </c>
      <c r="CK408">
        <v>-6.3831499999999999E-2</v>
      </c>
      <c r="CL408">
        <v>4.2890000000000002E-4</v>
      </c>
      <c r="CM408">
        <v>4.4260000000000002E-4</v>
      </c>
      <c r="CN408">
        <v>4.2129999999999999E-4</v>
      </c>
      <c r="CO408">
        <v>3.9219999999999999E-4</v>
      </c>
      <c r="CP408">
        <v>3.8020000000000003E-4</v>
      </c>
      <c r="CQ408">
        <v>3.2959999999999999E-4</v>
      </c>
      <c r="CR408">
        <v>3.3819999999999998E-4</v>
      </c>
      <c r="CS408">
        <v>2.6600000000000001E-4</v>
      </c>
      <c r="CT408">
        <v>1.983E-4</v>
      </c>
      <c r="CU408" s="25">
        <v>1.0560000000000001E-4</v>
      </c>
      <c r="CV408" s="25">
        <v>3.7799999999999997E-5</v>
      </c>
      <c r="CW408" s="25">
        <v>1.3499999999999999E-5</v>
      </c>
      <c r="CX408" s="25">
        <v>4.3600000000000003E-5</v>
      </c>
      <c r="CY408">
        <v>1.3310000000000001E-4</v>
      </c>
      <c r="CZ408">
        <v>2.1560000000000001E-4</v>
      </c>
      <c r="DA408">
        <v>3.0269999999999999E-4</v>
      </c>
      <c r="DB408">
        <v>3.904E-4</v>
      </c>
      <c r="DC408">
        <v>4.9969999999999995E-4</v>
      </c>
      <c r="DD408">
        <v>6.1129999999999995E-4</v>
      </c>
      <c r="DE408">
        <v>6.3920000000000003E-4</v>
      </c>
      <c r="DF408">
        <v>5.9420000000000002E-4</v>
      </c>
      <c r="DG408">
        <v>5.3039999999999999E-4</v>
      </c>
      <c r="DH408">
        <v>4.7629999999999998E-4</v>
      </c>
      <c r="DI408">
        <v>4.6000000000000001E-4</v>
      </c>
    </row>
    <row r="409" spans="1:113" x14ac:dyDescent="0.25">
      <c r="A409" t="str">
        <f t="shared" si="6"/>
        <v>All_8. Other or unknown_All_All_All_20 to 199.99 kW_43978</v>
      </c>
      <c r="B409" t="s">
        <v>155</v>
      </c>
      <c r="C409" t="s">
        <v>247</v>
      </c>
      <c r="D409" t="s">
        <v>2</v>
      </c>
      <c r="E409" t="s">
        <v>44</v>
      </c>
      <c r="F409" t="s">
        <v>2</v>
      </c>
      <c r="G409" t="s">
        <v>2</v>
      </c>
      <c r="H409" t="s">
        <v>2</v>
      </c>
      <c r="I409" t="s">
        <v>239</v>
      </c>
      <c r="J409" s="11">
        <v>43978</v>
      </c>
      <c r="K409">
        <v>15</v>
      </c>
      <c r="L409">
        <v>18</v>
      </c>
      <c r="M409">
        <v>316</v>
      </c>
      <c r="N409">
        <v>0</v>
      </c>
      <c r="O409">
        <v>0</v>
      </c>
      <c r="P409">
        <v>0</v>
      </c>
      <c r="Q409">
        <v>0</v>
      </c>
      <c r="R409">
        <v>10.741849999999999</v>
      </c>
      <c r="S409">
        <v>10.12519</v>
      </c>
      <c r="T409">
        <v>10.156549999999999</v>
      </c>
      <c r="U409">
        <v>9.7363330000000001</v>
      </c>
      <c r="V409">
        <v>9.8605509999999992</v>
      </c>
      <c r="W409">
        <v>10.271839999999999</v>
      </c>
      <c r="X409">
        <v>12.0824</v>
      </c>
      <c r="Y409">
        <v>14.205109999999999</v>
      </c>
      <c r="Z409">
        <v>16.04984</v>
      </c>
      <c r="AA409">
        <v>16.887709999999998</v>
      </c>
      <c r="AB409">
        <v>17.722819999999999</v>
      </c>
      <c r="AC409">
        <v>17.983619999999998</v>
      </c>
      <c r="AD409">
        <v>18.376609999999999</v>
      </c>
      <c r="AE409">
        <v>18.557279999999999</v>
      </c>
      <c r="AF409">
        <v>18.39068</v>
      </c>
      <c r="AG409">
        <v>17.634519999999998</v>
      </c>
      <c r="AH409">
        <v>16.90494</v>
      </c>
      <c r="AI409">
        <v>15.80489</v>
      </c>
      <c r="AJ409">
        <v>15.06761</v>
      </c>
      <c r="AK409">
        <v>14.659549999999999</v>
      </c>
      <c r="AL409">
        <v>14.47597</v>
      </c>
      <c r="AM409">
        <v>13.832509999999999</v>
      </c>
      <c r="AN409">
        <v>12.53068</v>
      </c>
      <c r="AO409">
        <v>11.41151</v>
      </c>
      <c r="AP409">
        <v>76.477000000000004</v>
      </c>
      <c r="AQ409">
        <v>76.523589999999999</v>
      </c>
      <c r="AR409">
        <v>74.945030000000003</v>
      </c>
      <c r="AS409">
        <v>73.195599999999999</v>
      </c>
      <c r="AT409">
        <v>71.686679999999996</v>
      </c>
      <c r="AU409">
        <v>70.543019999999999</v>
      </c>
      <c r="AV409">
        <v>69.994069999999994</v>
      </c>
      <c r="AW409">
        <v>72.302570000000003</v>
      </c>
      <c r="AX409">
        <v>76.318569999999994</v>
      </c>
      <c r="AY409">
        <v>80.647109999999998</v>
      </c>
      <c r="AZ409">
        <v>84.113349999999997</v>
      </c>
      <c r="BA409">
        <v>87.234970000000004</v>
      </c>
      <c r="BB409">
        <v>90.365840000000006</v>
      </c>
      <c r="BC409">
        <v>92.607749999999996</v>
      </c>
      <c r="BD409">
        <v>94.389750000000006</v>
      </c>
      <c r="BE409">
        <v>94.964129999999997</v>
      </c>
      <c r="BF409">
        <v>95.131349999999998</v>
      </c>
      <c r="BG409">
        <v>94.832859999999997</v>
      </c>
      <c r="BH409">
        <v>93.727459999999994</v>
      </c>
      <c r="BI409">
        <v>91.133150000000001</v>
      </c>
      <c r="BJ409">
        <v>86.773169999999993</v>
      </c>
      <c r="BK409">
        <v>82.552599999999998</v>
      </c>
      <c r="BL409">
        <v>79.212500000000006</v>
      </c>
      <c r="BM409">
        <v>77.095100000000002</v>
      </c>
      <c r="BN409">
        <v>-0.22505939999999999</v>
      </c>
      <c r="BO409">
        <v>-0.2083584</v>
      </c>
      <c r="BP409">
        <v>-0.1524401</v>
      </c>
      <c r="BQ409">
        <v>-7.0570800000000003E-2</v>
      </c>
      <c r="BR409">
        <v>-9.8536299999999993E-2</v>
      </c>
      <c r="BS409">
        <v>-0.1235005</v>
      </c>
      <c r="BT409">
        <v>-0.1040021</v>
      </c>
      <c r="BU409">
        <v>-3.5451299999999998E-2</v>
      </c>
      <c r="BV409">
        <v>-1.8361E-3</v>
      </c>
      <c r="BW409">
        <v>0.1118768</v>
      </c>
      <c r="BX409">
        <v>0.20009660000000001</v>
      </c>
      <c r="BY409">
        <v>4.18655E-2</v>
      </c>
      <c r="BZ409">
        <v>-0.25760450000000001</v>
      </c>
      <c r="CA409">
        <v>-0.1654649</v>
      </c>
      <c r="CB409">
        <v>-0.1036019</v>
      </c>
      <c r="CC409">
        <v>-9.3293000000000001E-2</v>
      </c>
      <c r="CD409">
        <v>-0.42123650000000001</v>
      </c>
      <c r="CE409">
        <v>-0.48505930000000003</v>
      </c>
      <c r="CF409">
        <v>-0.42809409999999998</v>
      </c>
      <c r="CG409">
        <v>-0.41553190000000001</v>
      </c>
      <c r="CH409">
        <v>-0.4647944</v>
      </c>
      <c r="CI409">
        <v>-0.3693283</v>
      </c>
      <c r="CJ409">
        <v>-0.21727679999999999</v>
      </c>
      <c r="CK409">
        <v>-0.18372749999999999</v>
      </c>
      <c r="CL409">
        <v>2.18304E-2</v>
      </c>
      <c r="CM409">
        <v>2.0863199999999998E-2</v>
      </c>
      <c r="CN409">
        <v>2.0798000000000001E-2</v>
      </c>
      <c r="CO409">
        <v>1.9147000000000001E-2</v>
      </c>
      <c r="CP409">
        <v>1.4786799999999999E-2</v>
      </c>
      <c r="CQ409">
        <v>7.9474000000000003E-3</v>
      </c>
      <c r="CR409">
        <v>6.2865000000000004E-3</v>
      </c>
      <c r="CS409">
        <v>7.3850000000000001E-3</v>
      </c>
      <c r="CT409">
        <v>9.4566000000000008E-3</v>
      </c>
      <c r="CU409" s="25">
        <v>1.2625600000000001E-2</v>
      </c>
      <c r="CV409" s="25">
        <v>3.0477E-3</v>
      </c>
      <c r="CW409" s="25">
        <v>1.5655000000000001E-3</v>
      </c>
      <c r="CX409" s="25">
        <v>2.6457E-3</v>
      </c>
      <c r="CY409">
        <v>6.2129000000000004E-3</v>
      </c>
      <c r="CZ409">
        <v>9.7687999999999994E-3</v>
      </c>
      <c r="DA409">
        <v>1.8129900000000001E-2</v>
      </c>
      <c r="DB409">
        <v>2.4326500000000001E-2</v>
      </c>
      <c r="DC409">
        <v>3.6113300000000001E-2</v>
      </c>
      <c r="DD409">
        <v>4.3013799999999998E-2</v>
      </c>
      <c r="DE409">
        <v>4.3036900000000003E-2</v>
      </c>
      <c r="DF409">
        <v>3.7556899999999997E-2</v>
      </c>
      <c r="DG409">
        <v>2.7728099999999999E-2</v>
      </c>
      <c r="DH409">
        <v>2.4061900000000001E-2</v>
      </c>
      <c r="DI409">
        <v>2.3685600000000001E-2</v>
      </c>
    </row>
    <row r="410" spans="1:113" x14ac:dyDescent="0.25">
      <c r="A410" t="str">
        <f t="shared" si="6"/>
        <v>All_8. Other or unknown_All_All_All_20 to 199.99 kW_44006</v>
      </c>
      <c r="B410" t="s">
        <v>155</v>
      </c>
      <c r="C410" t="s">
        <v>247</v>
      </c>
      <c r="D410" t="s">
        <v>2</v>
      </c>
      <c r="E410" t="s">
        <v>44</v>
      </c>
      <c r="F410" t="s">
        <v>2</v>
      </c>
      <c r="G410" t="s">
        <v>2</v>
      </c>
      <c r="H410" t="s">
        <v>2</v>
      </c>
      <c r="I410" t="s">
        <v>239</v>
      </c>
      <c r="J410" s="11">
        <v>44006</v>
      </c>
      <c r="K410">
        <v>15</v>
      </c>
      <c r="L410">
        <v>18</v>
      </c>
      <c r="M410">
        <v>316</v>
      </c>
      <c r="N410">
        <v>0</v>
      </c>
      <c r="O410">
        <v>0</v>
      </c>
      <c r="P410">
        <v>0</v>
      </c>
      <c r="Q410">
        <v>0</v>
      </c>
      <c r="R410">
        <v>12.74011</v>
      </c>
      <c r="S410">
        <v>12.13175</v>
      </c>
      <c r="T410">
        <v>11.791969999999999</v>
      </c>
      <c r="U410">
        <v>11.63297</v>
      </c>
      <c r="V410">
        <v>11.77885</v>
      </c>
      <c r="W410">
        <v>13.01393</v>
      </c>
      <c r="X410">
        <v>14.17004</v>
      </c>
      <c r="Y410">
        <v>15.56352</v>
      </c>
      <c r="Z410">
        <v>16.60351</v>
      </c>
      <c r="AA410">
        <v>17.574400000000001</v>
      </c>
      <c r="AB410">
        <v>18.472110000000001</v>
      </c>
      <c r="AC410">
        <v>18.452359999999999</v>
      </c>
      <c r="AD410">
        <v>18.874420000000001</v>
      </c>
      <c r="AE410">
        <v>18.646280000000001</v>
      </c>
      <c r="AF410">
        <v>18.924939999999999</v>
      </c>
      <c r="AG410">
        <v>18.407540000000001</v>
      </c>
      <c r="AH410">
        <v>18.365449999999999</v>
      </c>
      <c r="AI410">
        <v>16.861650000000001</v>
      </c>
      <c r="AJ410">
        <v>15.782069999999999</v>
      </c>
      <c r="AK410">
        <v>15.42435</v>
      </c>
      <c r="AL410">
        <v>15.34934</v>
      </c>
      <c r="AM410">
        <v>15.07169</v>
      </c>
      <c r="AN410">
        <v>14.07624</v>
      </c>
      <c r="AO410">
        <v>13.289479999999999</v>
      </c>
      <c r="AP410">
        <v>75.441289999999995</v>
      </c>
      <c r="AQ410">
        <v>72.988910000000004</v>
      </c>
      <c r="AR410">
        <v>71.237759999999994</v>
      </c>
      <c r="AS410">
        <v>69.709249999999997</v>
      </c>
      <c r="AT410">
        <v>68.703389999999999</v>
      </c>
      <c r="AU410">
        <v>67.753919999999994</v>
      </c>
      <c r="AV410">
        <v>67.395179999999996</v>
      </c>
      <c r="AW410">
        <v>68.002690000000001</v>
      </c>
      <c r="AX410">
        <v>70.65643</v>
      </c>
      <c r="AY410">
        <v>73.94265</v>
      </c>
      <c r="AZ410">
        <v>77.402240000000006</v>
      </c>
      <c r="BA410">
        <v>81.592230000000001</v>
      </c>
      <c r="BB410">
        <v>84.559640000000002</v>
      </c>
      <c r="BC410">
        <v>87.597189999999998</v>
      </c>
      <c r="BD410">
        <v>89.981409999999997</v>
      </c>
      <c r="BE410">
        <v>91.710480000000004</v>
      </c>
      <c r="BF410">
        <v>92.467429999999993</v>
      </c>
      <c r="BG410">
        <v>92.629959999999997</v>
      </c>
      <c r="BH410">
        <v>91.83211</v>
      </c>
      <c r="BI410">
        <v>90.074389999999994</v>
      </c>
      <c r="BJ410">
        <v>86.962310000000002</v>
      </c>
      <c r="BK410">
        <v>83.228390000000005</v>
      </c>
      <c r="BL410">
        <v>80.281440000000003</v>
      </c>
      <c r="BM410">
        <v>77.947429999999997</v>
      </c>
      <c r="BN410">
        <v>-0.52251999999999998</v>
      </c>
      <c r="BO410">
        <v>-0.48602659999999998</v>
      </c>
      <c r="BP410">
        <v>-0.34144000000000002</v>
      </c>
      <c r="BQ410">
        <v>-7.3666999999999996E-2</v>
      </c>
      <c r="BR410">
        <v>-0.1276959</v>
      </c>
      <c r="BS410">
        <v>-0.18566769999999999</v>
      </c>
      <c r="BT410">
        <v>-5.5055100000000003E-2</v>
      </c>
      <c r="BU410">
        <v>0.17677129999999999</v>
      </c>
      <c r="BV410">
        <v>0.13125300000000001</v>
      </c>
      <c r="BW410">
        <v>7.4545399999999998E-2</v>
      </c>
      <c r="BX410">
        <v>0.1044351</v>
      </c>
      <c r="BY410">
        <v>-1.6332300000000001E-2</v>
      </c>
      <c r="BZ410">
        <v>-8.4988300000000003E-2</v>
      </c>
      <c r="CA410">
        <v>-1.3405200000000001E-2</v>
      </c>
      <c r="CB410">
        <v>-0.15318499999999999</v>
      </c>
      <c r="CC410">
        <v>-0.33432840000000003</v>
      </c>
      <c r="CD410">
        <v>-0.724607</v>
      </c>
      <c r="CE410">
        <v>-0.84675979999999995</v>
      </c>
      <c r="CF410">
        <v>-0.74649299999999996</v>
      </c>
      <c r="CG410">
        <v>-0.5836095</v>
      </c>
      <c r="CH410">
        <v>-0.48961080000000001</v>
      </c>
      <c r="CI410">
        <v>-0.47151460000000001</v>
      </c>
      <c r="CJ410">
        <v>-0.33473009999999997</v>
      </c>
      <c r="CK410">
        <v>-0.24732689999999999</v>
      </c>
      <c r="CL410">
        <v>2.1908400000000001E-2</v>
      </c>
      <c r="CM410">
        <v>2.3055800000000001E-2</v>
      </c>
      <c r="CN410">
        <v>2.1394300000000002E-2</v>
      </c>
      <c r="CO410">
        <v>1.7578799999999999E-2</v>
      </c>
      <c r="CP410">
        <v>1.49637E-2</v>
      </c>
      <c r="CQ410">
        <v>6.5573000000000003E-3</v>
      </c>
      <c r="CR410">
        <v>3.578E-3</v>
      </c>
      <c r="CS410">
        <v>5.7735E-3</v>
      </c>
      <c r="CT410">
        <v>7.6172000000000002E-3</v>
      </c>
      <c r="CU410" s="25">
        <v>9.2034000000000005E-3</v>
      </c>
      <c r="CV410" s="25">
        <v>2.5471999999999999E-3</v>
      </c>
      <c r="CW410" s="25">
        <v>1.5042E-3</v>
      </c>
      <c r="CX410" s="25">
        <v>3.0882000000000001E-3</v>
      </c>
      <c r="CY410">
        <v>5.2894999999999999E-3</v>
      </c>
      <c r="CZ410">
        <v>7.2559E-3</v>
      </c>
      <c r="DA410">
        <v>1.3273999999999999E-2</v>
      </c>
      <c r="DB410">
        <v>1.7749000000000001E-2</v>
      </c>
      <c r="DC410">
        <v>2.5169E-2</v>
      </c>
      <c r="DD410">
        <v>2.7519399999999999E-2</v>
      </c>
      <c r="DE410">
        <v>3.2156299999999999E-2</v>
      </c>
      <c r="DF410">
        <v>3.1426500000000003E-2</v>
      </c>
      <c r="DG410">
        <v>2.4316899999999999E-2</v>
      </c>
      <c r="DH410">
        <v>2.19373E-2</v>
      </c>
      <c r="DI410">
        <v>1.9343200000000001E-2</v>
      </c>
    </row>
    <row r="411" spans="1:113" x14ac:dyDescent="0.25">
      <c r="A411" t="str">
        <f t="shared" si="6"/>
        <v>All_8. Other or unknown_All_All_All_20 to 199.99 kW_44007</v>
      </c>
      <c r="B411" t="s">
        <v>155</v>
      </c>
      <c r="C411" t="s">
        <v>247</v>
      </c>
      <c r="D411" t="s">
        <v>2</v>
      </c>
      <c r="E411" t="s">
        <v>44</v>
      </c>
      <c r="F411" t="s">
        <v>2</v>
      </c>
      <c r="G411" t="s">
        <v>2</v>
      </c>
      <c r="H411" t="s">
        <v>2</v>
      </c>
      <c r="I411" t="s">
        <v>239</v>
      </c>
      <c r="J411" s="11">
        <v>44007</v>
      </c>
      <c r="K411">
        <v>15</v>
      </c>
      <c r="L411">
        <v>18</v>
      </c>
      <c r="M411">
        <v>316</v>
      </c>
      <c r="N411">
        <v>0</v>
      </c>
      <c r="O411">
        <v>0</v>
      </c>
      <c r="P411">
        <v>0</v>
      </c>
      <c r="Q411">
        <v>0</v>
      </c>
      <c r="R411">
        <v>12.53215</v>
      </c>
      <c r="S411">
        <v>12.06002</v>
      </c>
      <c r="T411">
        <v>11.64404</v>
      </c>
      <c r="U411">
        <v>11.370850000000001</v>
      </c>
      <c r="V411">
        <v>11.785119999999999</v>
      </c>
      <c r="W411">
        <v>12.811439999999999</v>
      </c>
      <c r="X411">
        <v>13.974930000000001</v>
      </c>
      <c r="Y411">
        <v>14.863659999999999</v>
      </c>
      <c r="Z411">
        <v>16.33248</v>
      </c>
      <c r="AA411">
        <v>17.124749999999999</v>
      </c>
      <c r="AB411">
        <v>18.431349999999998</v>
      </c>
      <c r="AC411">
        <v>19.108370000000001</v>
      </c>
      <c r="AD411">
        <v>19.457159999999998</v>
      </c>
      <c r="AE411">
        <v>19.6813</v>
      </c>
      <c r="AF411">
        <v>19.741109999999999</v>
      </c>
      <c r="AG411">
        <v>19.163419999999999</v>
      </c>
      <c r="AH411">
        <v>18.51127</v>
      </c>
      <c r="AI411">
        <v>16.897739999999999</v>
      </c>
      <c r="AJ411">
        <v>16.279879999999999</v>
      </c>
      <c r="AK411">
        <v>15.500959999999999</v>
      </c>
      <c r="AL411">
        <v>15.46467</v>
      </c>
      <c r="AM411">
        <v>15.23603</v>
      </c>
      <c r="AN411">
        <v>14.11129</v>
      </c>
      <c r="AO411">
        <v>13.23695</v>
      </c>
      <c r="AP411">
        <v>75.163430000000005</v>
      </c>
      <c r="AQ411">
        <v>73.879000000000005</v>
      </c>
      <c r="AR411">
        <v>72.420550000000006</v>
      </c>
      <c r="AS411">
        <v>71.291920000000005</v>
      </c>
      <c r="AT411">
        <v>70.016329999999996</v>
      </c>
      <c r="AU411">
        <v>69.028049999999993</v>
      </c>
      <c r="AV411">
        <v>68.326920000000001</v>
      </c>
      <c r="AW411">
        <v>69.011790000000005</v>
      </c>
      <c r="AX411">
        <v>71.52807</v>
      </c>
      <c r="AY411">
        <v>74.983099999999993</v>
      </c>
      <c r="AZ411">
        <v>78.477639999999994</v>
      </c>
      <c r="BA411">
        <v>81.743579999999994</v>
      </c>
      <c r="BB411">
        <v>84.86421</v>
      </c>
      <c r="BC411">
        <v>87.647850000000005</v>
      </c>
      <c r="BD411">
        <v>90.007930000000002</v>
      </c>
      <c r="BE411">
        <v>91.487290000000002</v>
      </c>
      <c r="BF411">
        <v>92.342439999999996</v>
      </c>
      <c r="BG411">
        <v>92.064160000000001</v>
      </c>
      <c r="BH411">
        <v>90.817070000000001</v>
      </c>
      <c r="BI411">
        <v>87.957750000000004</v>
      </c>
      <c r="BJ411">
        <v>84.327389999999994</v>
      </c>
      <c r="BK411">
        <v>80.385279999999995</v>
      </c>
      <c r="BL411">
        <v>77.752260000000007</v>
      </c>
      <c r="BM411">
        <v>75.878380000000007</v>
      </c>
      <c r="BN411">
        <v>-0.23605909999999999</v>
      </c>
      <c r="BO411">
        <v>-0.23308419999999999</v>
      </c>
      <c r="BP411">
        <v>-0.1806653</v>
      </c>
      <c r="BQ411">
        <v>-8.3221900000000001E-2</v>
      </c>
      <c r="BR411">
        <v>-0.1006335</v>
      </c>
      <c r="BS411">
        <v>-0.12028469999999999</v>
      </c>
      <c r="BT411">
        <v>-0.10420649999999999</v>
      </c>
      <c r="BU411">
        <v>-5.3229999999999998E-4</v>
      </c>
      <c r="BV411">
        <v>0.12034</v>
      </c>
      <c r="BW411">
        <v>0.1876826</v>
      </c>
      <c r="BX411">
        <v>0.1965498</v>
      </c>
      <c r="BY411">
        <v>3.0003100000000001E-2</v>
      </c>
      <c r="BZ411">
        <v>-0.2265925</v>
      </c>
      <c r="CA411">
        <v>-0.1309912</v>
      </c>
      <c r="CB411">
        <v>-0.13020570000000001</v>
      </c>
      <c r="CC411">
        <v>-7.5318499999999997E-2</v>
      </c>
      <c r="CD411">
        <v>-0.37157689999999999</v>
      </c>
      <c r="CE411">
        <v>-0.44384760000000001</v>
      </c>
      <c r="CF411">
        <v>-0.37551289999999998</v>
      </c>
      <c r="CG411">
        <v>-0.35776089999999999</v>
      </c>
      <c r="CH411">
        <v>-0.39416820000000002</v>
      </c>
      <c r="CI411">
        <v>-0.3632186</v>
      </c>
      <c r="CJ411">
        <v>-0.2249546</v>
      </c>
      <c r="CK411">
        <v>-0.19088840000000001</v>
      </c>
      <c r="CL411">
        <v>2.0510799999999999E-2</v>
      </c>
      <c r="CM411">
        <v>2.0975199999999999E-2</v>
      </c>
      <c r="CN411">
        <v>2.2672100000000001E-2</v>
      </c>
      <c r="CO411">
        <v>2.0298099999999999E-2</v>
      </c>
      <c r="CP411">
        <v>1.68383E-2</v>
      </c>
      <c r="CQ411">
        <v>7.9810000000000002E-3</v>
      </c>
      <c r="CR411">
        <v>4.7778999999999999E-3</v>
      </c>
      <c r="CS411">
        <v>7.3766999999999999E-3</v>
      </c>
      <c r="CT411">
        <v>8.6932999999999993E-3</v>
      </c>
      <c r="CU411">
        <v>1.0817500000000001E-2</v>
      </c>
      <c r="CV411" s="25">
        <v>3.1278E-3</v>
      </c>
      <c r="CW411" s="25">
        <v>1.6027999999999999E-3</v>
      </c>
      <c r="CX411" s="25">
        <v>2.8982999999999999E-3</v>
      </c>
      <c r="CY411">
        <v>4.7039999999999998E-3</v>
      </c>
      <c r="CZ411">
        <v>7.8136999999999998E-3</v>
      </c>
      <c r="DA411">
        <v>1.5258600000000001E-2</v>
      </c>
      <c r="DB411">
        <v>2.1313599999999999E-2</v>
      </c>
      <c r="DC411">
        <v>3.03644E-2</v>
      </c>
      <c r="DD411">
        <v>3.4395500000000002E-2</v>
      </c>
      <c r="DE411">
        <v>3.8411300000000002E-2</v>
      </c>
      <c r="DF411">
        <v>3.3198499999999999E-2</v>
      </c>
      <c r="DG411">
        <v>2.61154E-2</v>
      </c>
      <c r="DH411">
        <v>2.4177799999999999E-2</v>
      </c>
      <c r="DI411">
        <v>2.2875699999999999E-2</v>
      </c>
    </row>
    <row r="412" spans="1:113" x14ac:dyDescent="0.25">
      <c r="A412" t="str">
        <f t="shared" si="6"/>
        <v>All_8. Other or unknown_All_All_All_20 to 199.99 kW_44039</v>
      </c>
      <c r="B412" t="s">
        <v>155</v>
      </c>
      <c r="C412" t="s">
        <v>247</v>
      </c>
      <c r="D412" t="s">
        <v>2</v>
      </c>
      <c r="E412" t="s">
        <v>44</v>
      </c>
      <c r="F412" t="s">
        <v>2</v>
      </c>
      <c r="G412" t="s">
        <v>2</v>
      </c>
      <c r="H412" t="s">
        <v>2</v>
      </c>
      <c r="I412" t="s">
        <v>239</v>
      </c>
      <c r="J412" s="11">
        <v>44039</v>
      </c>
      <c r="K412">
        <v>15</v>
      </c>
      <c r="L412">
        <v>18</v>
      </c>
      <c r="M412">
        <v>316</v>
      </c>
      <c r="N412">
        <v>0</v>
      </c>
      <c r="O412">
        <v>0</v>
      </c>
      <c r="P412">
        <v>0</v>
      </c>
      <c r="Q412">
        <v>0</v>
      </c>
      <c r="R412">
        <v>11.92277</v>
      </c>
      <c r="S412">
        <v>11.21679</v>
      </c>
      <c r="T412">
        <v>11.407780000000001</v>
      </c>
      <c r="U412">
        <v>11.373939999999999</v>
      </c>
      <c r="V412">
        <v>11.45115</v>
      </c>
      <c r="W412">
        <v>12.24142</v>
      </c>
      <c r="X412">
        <v>13.95515</v>
      </c>
      <c r="Y412">
        <v>15.76685</v>
      </c>
      <c r="Z412">
        <v>16.386040000000001</v>
      </c>
      <c r="AA412">
        <v>17.152930000000001</v>
      </c>
      <c r="AB412">
        <v>17.821190000000001</v>
      </c>
      <c r="AC412">
        <v>18.049189999999999</v>
      </c>
      <c r="AD412">
        <v>18.82685</v>
      </c>
      <c r="AE412">
        <v>18.955500000000001</v>
      </c>
      <c r="AF412">
        <v>19.276990000000001</v>
      </c>
      <c r="AG412">
        <v>18.390270000000001</v>
      </c>
      <c r="AH412">
        <v>17.544530000000002</v>
      </c>
      <c r="AI412">
        <v>16.16958</v>
      </c>
      <c r="AJ412">
        <v>15.84496</v>
      </c>
      <c r="AK412">
        <v>15.06596</v>
      </c>
      <c r="AL412">
        <v>14.86049</v>
      </c>
      <c r="AM412">
        <v>14.27501</v>
      </c>
      <c r="AN412">
        <v>13.155760000000001</v>
      </c>
      <c r="AO412">
        <v>12.28678</v>
      </c>
      <c r="AP412">
        <v>73.790289999999999</v>
      </c>
      <c r="AQ412">
        <v>72.511340000000004</v>
      </c>
      <c r="AR412">
        <v>71.11721</v>
      </c>
      <c r="AS412">
        <v>70.232299999999995</v>
      </c>
      <c r="AT412">
        <v>68.335520000000002</v>
      </c>
      <c r="AU412">
        <v>67.421859999999995</v>
      </c>
      <c r="AV412">
        <v>66.339169999999996</v>
      </c>
      <c r="AW412">
        <v>67.142099999999999</v>
      </c>
      <c r="AX412">
        <v>69.870980000000003</v>
      </c>
      <c r="AY412">
        <v>72.997879999999995</v>
      </c>
      <c r="AZ412">
        <v>76.707769999999996</v>
      </c>
      <c r="BA412">
        <v>80.410399999999996</v>
      </c>
      <c r="BB412">
        <v>84.34948</v>
      </c>
      <c r="BC412">
        <v>87.299019999999999</v>
      </c>
      <c r="BD412">
        <v>89.552229999999994</v>
      </c>
      <c r="BE412">
        <v>91.407229999999998</v>
      </c>
      <c r="BF412">
        <v>92.442809999999994</v>
      </c>
      <c r="BG412">
        <v>91.902270000000001</v>
      </c>
      <c r="BH412">
        <v>90.577780000000004</v>
      </c>
      <c r="BI412">
        <v>88.044089999999997</v>
      </c>
      <c r="BJ412">
        <v>84.09254</v>
      </c>
      <c r="BK412">
        <v>80.994309999999999</v>
      </c>
      <c r="BL412">
        <v>78.119780000000006</v>
      </c>
      <c r="BM412">
        <v>75.401120000000006</v>
      </c>
      <c r="BN412">
        <v>0.2282073</v>
      </c>
      <c r="BO412">
        <v>0.2963382</v>
      </c>
      <c r="BP412">
        <v>8.6604100000000003E-2</v>
      </c>
      <c r="BQ412">
        <v>0.25347120000000001</v>
      </c>
      <c r="BR412">
        <v>3.9313099999999997E-2</v>
      </c>
      <c r="BS412">
        <v>-8.1067500000000001E-2</v>
      </c>
      <c r="BT412">
        <v>-0.28621619999999998</v>
      </c>
      <c r="BU412">
        <v>1.0717999999999999E-3</v>
      </c>
      <c r="BV412">
        <v>0.14058380000000001</v>
      </c>
      <c r="BW412">
        <v>0.1746151</v>
      </c>
      <c r="BX412">
        <v>4.1512100000000003E-2</v>
      </c>
      <c r="BY412">
        <v>0.10046679999999999</v>
      </c>
      <c r="BZ412">
        <v>-0.13601869999999999</v>
      </c>
      <c r="CA412">
        <v>-3.19739E-2</v>
      </c>
      <c r="CB412">
        <v>-0.10180939999999999</v>
      </c>
      <c r="CC412">
        <v>-0.1578484</v>
      </c>
      <c r="CD412">
        <v>0.1122963</v>
      </c>
      <c r="CE412">
        <v>0.13577130000000001</v>
      </c>
      <c r="CF412">
        <v>9.9954000000000001E-2</v>
      </c>
      <c r="CG412">
        <v>0.19414500000000001</v>
      </c>
      <c r="CH412">
        <v>-2.2440100000000001E-2</v>
      </c>
      <c r="CI412">
        <v>0.1577691</v>
      </c>
      <c r="CJ412">
        <v>0.34009729999999999</v>
      </c>
      <c r="CK412">
        <v>0.32838060000000002</v>
      </c>
      <c r="CL412">
        <v>2.3063699999999999E-2</v>
      </c>
      <c r="CM412">
        <v>2.2968700000000002E-2</v>
      </c>
      <c r="CN412">
        <v>2.5174100000000001E-2</v>
      </c>
      <c r="CO412">
        <v>2.1508099999999999E-2</v>
      </c>
      <c r="CP412">
        <v>1.8915600000000001E-2</v>
      </c>
      <c r="CQ412">
        <v>8.2199999999999999E-3</v>
      </c>
      <c r="CR412">
        <v>5.1292000000000004E-3</v>
      </c>
      <c r="CS412">
        <v>6.8069999999999997E-3</v>
      </c>
      <c r="CT412">
        <v>1.03242E-2</v>
      </c>
      <c r="CU412">
        <v>1.27639E-2</v>
      </c>
      <c r="CV412" s="25">
        <v>3.3725999999999999E-3</v>
      </c>
      <c r="CW412" s="25">
        <v>1.8228999999999999E-3</v>
      </c>
      <c r="CX412" s="25">
        <v>3.5244E-3</v>
      </c>
      <c r="CY412">
        <v>7.3639999999999999E-3</v>
      </c>
      <c r="CZ412">
        <v>1.38558E-2</v>
      </c>
      <c r="DA412">
        <v>2.0221599999999999E-2</v>
      </c>
      <c r="DB412">
        <v>2.5303300000000001E-2</v>
      </c>
      <c r="DC412">
        <v>3.5381900000000001E-2</v>
      </c>
      <c r="DD412">
        <v>3.6254799999999997E-2</v>
      </c>
      <c r="DE412">
        <v>4.17557E-2</v>
      </c>
      <c r="DF412">
        <v>4.0787200000000003E-2</v>
      </c>
      <c r="DG412">
        <v>3.2409899999999998E-2</v>
      </c>
      <c r="DH412">
        <v>2.71817E-2</v>
      </c>
      <c r="DI412">
        <v>2.3796600000000001E-2</v>
      </c>
    </row>
    <row r="413" spans="1:113" x14ac:dyDescent="0.25">
      <c r="A413" t="str">
        <f t="shared" si="6"/>
        <v>All_8. Other or unknown_All_All_All_20 to 199.99 kW_44040</v>
      </c>
      <c r="B413" t="s">
        <v>155</v>
      </c>
      <c r="C413" t="s">
        <v>247</v>
      </c>
      <c r="D413" t="s">
        <v>2</v>
      </c>
      <c r="E413" t="s">
        <v>44</v>
      </c>
      <c r="F413" t="s">
        <v>2</v>
      </c>
      <c r="G413" t="s">
        <v>2</v>
      </c>
      <c r="H413" t="s">
        <v>2</v>
      </c>
      <c r="I413" t="s">
        <v>239</v>
      </c>
      <c r="J413" s="11">
        <v>44040</v>
      </c>
      <c r="K413">
        <v>15</v>
      </c>
      <c r="L413">
        <v>18</v>
      </c>
      <c r="M413">
        <v>316</v>
      </c>
      <c r="N413">
        <v>0</v>
      </c>
      <c r="O413">
        <v>0</v>
      </c>
      <c r="P413">
        <v>0</v>
      </c>
      <c r="Q413">
        <v>0</v>
      </c>
      <c r="R413">
        <v>11.93337</v>
      </c>
      <c r="S413">
        <v>11.43256</v>
      </c>
      <c r="T413">
        <v>11.251099999999999</v>
      </c>
      <c r="U413">
        <v>11.316269999999999</v>
      </c>
      <c r="V413">
        <v>11.10506</v>
      </c>
      <c r="W413">
        <v>12.224909999999999</v>
      </c>
      <c r="X413">
        <v>13.37101</v>
      </c>
      <c r="Y413">
        <v>15.03449</v>
      </c>
      <c r="Z413">
        <v>15.94345</v>
      </c>
      <c r="AA413">
        <v>16.78397</v>
      </c>
      <c r="AB413">
        <v>17.50543</v>
      </c>
      <c r="AC413">
        <v>17.771809999999999</v>
      </c>
      <c r="AD413">
        <v>18.481560000000002</v>
      </c>
      <c r="AE413">
        <v>18.687239999999999</v>
      </c>
      <c r="AF413">
        <v>18.937190000000001</v>
      </c>
      <c r="AG413">
        <v>17.921250000000001</v>
      </c>
      <c r="AH413">
        <v>17.513500000000001</v>
      </c>
      <c r="AI413">
        <v>16.207170000000001</v>
      </c>
      <c r="AJ413">
        <v>15.629020000000001</v>
      </c>
      <c r="AK413">
        <v>14.907859999999999</v>
      </c>
      <c r="AL413">
        <v>15.07907</v>
      </c>
      <c r="AM413">
        <v>14.81392</v>
      </c>
      <c r="AN413">
        <v>13.761329999999999</v>
      </c>
      <c r="AO413">
        <v>13.02341</v>
      </c>
      <c r="AP413">
        <v>72.602670000000003</v>
      </c>
      <c r="AQ413">
        <v>70.719220000000007</v>
      </c>
      <c r="AR413">
        <v>69.323539999999994</v>
      </c>
      <c r="AS413">
        <v>68.122690000000006</v>
      </c>
      <c r="AT413">
        <v>66.445989999999995</v>
      </c>
      <c r="AU413">
        <v>65.273769999999999</v>
      </c>
      <c r="AV413">
        <v>64.626080000000002</v>
      </c>
      <c r="AW413">
        <v>65.421440000000004</v>
      </c>
      <c r="AX413">
        <v>68.560699999999997</v>
      </c>
      <c r="AY413">
        <v>72.064250000000001</v>
      </c>
      <c r="AZ413">
        <v>75.986689999999996</v>
      </c>
      <c r="BA413">
        <v>79.815989999999999</v>
      </c>
      <c r="BB413">
        <v>83.652820000000006</v>
      </c>
      <c r="BC413">
        <v>86.632859999999994</v>
      </c>
      <c r="BD413">
        <v>88.828879999999998</v>
      </c>
      <c r="BE413">
        <v>90.475999999999999</v>
      </c>
      <c r="BF413">
        <v>91.125619999999998</v>
      </c>
      <c r="BG413">
        <v>90.87961</v>
      </c>
      <c r="BH413">
        <v>89.502849999999995</v>
      </c>
      <c r="BI413">
        <v>87.119789999999995</v>
      </c>
      <c r="BJ413">
        <v>83.025639999999996</v>
      </c>
      <c r="BK413">
        <v>79.109880000000004</v>
      </c>
      <c r="BL413">
        <v>76.589399999999998</v>
      </c>
      <c r="BM413">
        <v>74.669049999999999</v>
      </c>
      <c r="BN413">
        <v>-0.27422020000000003</v>
      </c>
      <c r="BO413">
        <v>-0.28408620000000001</v>
      </c>
      <c r="BP413">
        <v>-0.2517102</v>
      </c>
      <c r="BQ413">
        <v>-0.15840670000000001</v>
      </c>
      <c r="BR413">
        <v>-0.20129549999999999</v>
      </c>
      <c r="BS413">
        <v>-0.212117</v>
      </c>
      <c r="BT413">
        <v>-0.1355904</v>
      </c>
      <c r="BU413">
        <v>6.1335399999999998E-2</v>
      </c>
      <c r="BV413">
        <v>0.20832780000000001</v>
      </c>
      <c r="BW413">
        <v>0.230988</v>
      </c>
      <c r="BX413">
        <v>0.19447010000000001</v>
      </c>
      <c r="BY413">
        <v>2.4751200000000001E-2</v>
      </c>
      <c r="BZ413">
        <v>-0.21865889999999999</v>
      </c>
      <c r="CA413">
        <v>-0.1230178</v>
      </c>
      <c r="CB413">
        <v>-0.13614329999999999</v>
      </c>
      <c r="CC413">
        <v>-7.4002899999999996E-2</v>
      </c>
      <c r="CD413">
        <v>-0.34941499999999998</v>
      </c>
      <c r="CE413">
        <v>-0.4331142</v>
      </c>
      <c r="CF413">
        <v>-0.36978529999999998</v>
      </c>
      <c r="CG413">
        <v>-0.3654791</v>
      </c>
      <c r="CH413">
        <v>-0.36776639999999999</v>
      </c>
      <c r="CI413">
        <v>-0.35867250000000001</v>
      </c>
      <c r="CJ413">
        <v>-0.2296503</v>
      </c>
      <c r="CK413">
        <v>-0.19643189999999999</v>
      </c>
      <c r="CL413" s="25">
        <v>2.0521000000000001E-2</v>
      </c>
      <c r="CM413" s="25">
        <v>1.9738200000000001E-2</v>
      </c>
      <c r="CN413" s="25">
        <v>2.14833E-2</v>
      </c>
      <c r="CO413" s="25">
        <v>1.9372199999999999E-2</v>
      </c>
      <c r="CP413" s="25">
        <v>1.48684E-2</v>
      </c>
      <c r="CQ413" s="25">
        <v>6.6458000000000003E-3</v>
      </c>
      <c r="CR413" s="25">
        <v>3.7093E-3</v>
      </c>
      <c r="CS413" s="25">
        <v>5.5574999999999999E-3</v>
      </c>
      <c r="CT413" s="25">
        <v>7.5573999999999997E-3</v>
      </c>
      <c r="CU413" s="25">
        <v>1.1550700000000001E-2</v>
      </c>
      <c r="CV413" s="25">
        <v>3.0959E-3</v>
      </c>
      <c r="CW413" s="25">
        <v>1.3450999999999999E-3</v>
      </c>
      <c r="CX413" s="25">
        <v>3.3357E-3</v>
      </c>
      <c r="CY413" s="25">
        <v>5.7825000000000003E-3</v>
      </c>
      <c r="CZ413" s="25">
        <v>9.3270999999999996E-3</v>
      </c>
      <c r="DA413" s="25">
        <v>1.64382E-2</v>
      </c>
      <c r="DB413" s="25">
        <v>2.0939699999999999E-2</v>
      </c>
      <c r="DC413" s="25">
        <v>2.8976499999999999E-2</v>
      </c>
      <c r="DD413" s="25">
        <v>3.20451E-2</v>
      </c>
      <c r="DE413" s="25">
        <v>3.7332799999999999E-2</v>
      </c>
      <c r="DF413" s="25">
        <v>3.3995499999999998E-2</v>
      </c>
      <c r="DG413" s="25">
        <v>2.7093699999999998E-2</v>
      </c>
      <c r="DH413" s="25">
        <v>2.31845E-2</v>
      </c>
      <c r="DI413" s="25">
        <v>2.04312E-2</v>
      </c>
    </row>
    <row r="414" spans="1:113" x14ac:dyDescent="0.25">
      <c r="A414" t="str">
        <f t="shared" si="6"/>
        <v>All_8. Other or unknown_All_All_All_20 to 199.99 kW_44042</v>
      </c>
      <c r="B414" t="s">
        <v>155</v>
      </c>
      <c r="C414" t="s">
        <v>247</v>
      </c>
      <c r="D414" t="s">
        <v>2</v>
      </c>
      <c r="E414" t="s">
        <v>44</v>
      </c>
      <c r="F414" t="s">
        <v>2</v>
      </c>
      <c r="G414" t="s">
        <v>2</v>
      </c>
      <c r="H414" t="s">
        <v>2</v>
      </c>
      <c r="I414" t="s">
        <v>239</v>
      </c>
      <c r="J414" s="11">
        <v>44042</v>
      </c>
      <c r="K414">
        <v>15</v>
      </c>
      <c r="L414">
        <v>18</v>
      </c>
      <c r="M414">
        <v>316</v>
      </c>
      <c r="N414">
        <v>0</v>
      </c>
      <c r="O414">
        <v>0</v>
      </c>
      <c r="P414">
        <v>0</v>
      </c>
      <c r="Q414">
        <v>0</v>
      </c>
      <c r="R414">
        <v>12.03302</v>
      </c>
      <c r="S414">
        <v>11.69445</v>
      </c>
      <c r="T414">
        <v>11.106170000000001</v>
      </c>
      <c r="U414">
        <v>11.083489999999999</v>
      </c>
      <c r="V414">
        <v>11.16785</v>
      </c>
      <c r="W414">
        <v>12.166119999999999</v>
      </c>
      <c r="X414">
        <v>13.37153</v>
      </c>
      <c r="Y414">
        <v>14.589600000000001</v>
      </c>
      <c r="Z414">
        <v>16.013750000000002</v>
      </c>
      <c r="AA414">
        <v>16.473700000000001</v>
      </c>
      <c r="AB414">
        <v>17.200769999999999</v>
      </c>
      <c r="AC414">
        <v>18.021529999999998</v>
      </c>
      <c r="AD414">
        <v>18.885580000000001</v>
      </c>
      <c r="AE414">
        <v>19.200299999999999</v>
      </c>
      <c r="AF414">
        <v>19.131959999999999</v>
      </c>
      <c r="AG414">
        <v>18.766020000000001</v>
      </c>
      <c r="AH414">
        <v>18.240939999999998</v>
      </c>
      <c r="AI414">
        <v>16.92567</v>
      </c>
      <c r="AJ414">
        <v>16.273150000000001</v>
      </c>
      <c r="AK414">
        <v>15.50178</v>
      </c>
      <c r="AL414">
        <v>15.06326</v>
      </c>
      <c r="AM414">
        <v>14.67618</v>
      </c>
      <c r="AN414">
        <v>13.741400000000001</v>
      </c>
      <c r="AO414">
        <v>12.86093</v>
      </c>
      <c r="AP414">
        <v>71.001750000000001</v>
      </c>
      <c r="AQ414">
        <v>69.893529999999998</v>
      </c>
      <c r="AR414">
        <v>68.142480000000006</v>
      </c>
      <c r="AS414">
        <v>66.661050000000003</v>
      </c>
      <c r="AT414">
        <v>65.371039999999994</v>
      </c>
      <c r="AU414">
        <v>64.712810000000005</v>
      </c>
      <c r="AV414">
        <v>64.245859999999993</v>
      </c>
      <c r="AW414">
        <v>65.324460000000002</v>
      </c>
      <c r="AX414">
        <v>67.888030000000001</v>
      </c>
      <c r="AY414">
        <v>71.022030000000001</v>
      </c>
      <c r="AZ414">
        <v>74.632869999999997</v>
      </c>
      <c r="BA414">
        <v>78.553579999999997</v>
      </c>
      <c r="BB414">
        <v>82.18074</v>
      </c>
      <c r="BC414">
        <v>85.582040000000006</v>
      </c>
      <c r="BD414">
        <v>88.226929999999996</v>
      </c>
      <c r="BE414">
        <v>90.141139999999993</v>
      </c>
      <c r="BF414">
        <v>91.141639999999995</v>
      </c>
      <c r="BG414">
        <v>91.142949999999999</v>
      </c>
      <c r="BH414">
        <v>89.505459999999999</v>
      </c>
      <c r="BI414">
        <v>86.974339999999998</v>
      </c>
      <c r="BJ414">
        <v>82.499099999999999</v>
      </c>
      <c r="BK414">
        <v>78.225269999999995</v>
      </c>
      <c r="BL414">
        <v>74.99906</v>
      </c>
      <c r="BM414">
        <v>72.533339999999995</v>
      </c>
      <c r="BN414">
        <v>-0.31817679999999998</v>
      </c>
      <c r="BO414">
        <v>-0.31754549999999998</v>
      </c>
      <c r="BP414">
        <v>-0.29625119999999999</v>
      </c>
      <c r="BQ414">
        <v>-0.2023924</v>
      </c>
      <c r="BR414">
        <v>-0.2277325</v>
      </c>
      <c r="BS414">
        <v>-0.22897619999999999</v>
      </c>
      <c r="BT414">
        <v>-0.13507939999999999</v>
      </c>
      <c r="BU414">
        <v>8.1479999999999997E-2</v>
      </c>
      <c r="BV414">
        <v>0.2280113</v>
      </c>
      <c r="BW414">
        <v>0.23441439999999999</v>
      </c>
      <c r="BX414">
        <v>0.1848698</v>
      </c>
      <c r="BY414" s="25">
        <v>1.67105E-2</v>
      </c>
      <c r="BZ414">
        <v>-0.19659289999999999</v>
      </c>
      <c r="CA414">
        <v>-0.10466110000000001</v>
      </c>
      <c r="CB414">
        <v>-0.14161860000000001</v>
      </c>
      <c r="CC414">
        <v>-9.90674E-2</v>
      </c>
      <c r="CD414">
        <v>-0.39494459999999998</v>
      </c>
      <c r="CE414">
        <v>-0.48132910000000001</v>
      </c>
      <c r="CF414">
        <v>-0.40652480000000002</v>
      </c>
      <c r="CG414">
        <v>-0.37869000000000003</v>
      </c>
      <c r="CH414">
        <v>-0.3669462</v>
      </c>
      <c r="CI414">
        <v>-0.3663498</v>
      </c>
      <c r="CJ414">
        <v>-0.24528320000000001</v>
      </c>
      <c r="CK414">
        <v>-0.21354819999999999</v>
      </c>
      <c r="CL414" s="25">
        <v>2.2175400000000001E-2</v>
      </c>
      <c r="CM414" s="25">
        <v>2.1451999999999999E-2</v>
      </c>
      <c r="CN414" s="25">
        <v>2.2247300000000001E-2</v>
      </c>
      <c r="CO414" s="25">
        <v>2.01321E-2</v>
      </c>
      <c r="CP414" s="25">
        <v>1.5941500000000001E-2</v>
      </c>
      <c r="CQ414" s="25">
        <v>7.0226999999999998E-3</v>
      </c>
      <c r="CR414" s="25">
        <v>3.8754000000000002E-3</v>
      </c>
      <c r="CS414" s="25">
        <v>5.7058999999999999E-3</v>
      </c>
      <c r="CT414" s="25">
        <v>8.1019999999999998E-3</v>
      </c>
      <c r="CU414" s="25">
        <v>1.32181E-2</v>
      </c>
      <c r="CV414" s="25">
        <v>3.124E-3</v>
      </c>
      <c r="CW414" s="25">
        <v>1.3219E-3</v>
      </c>
      <c r="CX414" s="25">
        <v>3.2123999999999998E-3</v>
      </c>
      <c r="CY414" s="25">
        <v>5.9360999999999997E-3</v>
      </c>
      <c r="CZ414" s="25">
        <v>9.2175999999999994E-3</v>
      </c>
      <c r="DA414" s="25">
        <v>1.5930699999999999E-2</v>
      </c>
      <c r="DB414" s="25">
        <v>2.1816499999999999E-2</v>
      </c>
      <c r="DC414" s="25">
        <v>3.1354300000000002E-2</v>
      </c>
      <c r="DD414" s="25">
        <v>3.4490800000000002E-2</v>
      </c>
      <c r="DE414" s="25">
        <v>3.9061999999999999E-2</v>
      </c>
      <c r="DF414" s="25">
        <v>3.5620400000000003E-2</v>
      </c>
      <c r="DG414" s="25">
        <v>2.7109000000000001E-2</v>
      </c>
      <c r="DH414" s="25">
        <v>2.3619899999999999E-2</v>
      </c>
      <c r="DI414" s="25">
        <v>2.08968E-2</v>
      </c>
    </row>
    <row r="415" spans="1:113" x14ac:dyDescent="0.25">
      <c r="A415" t="str">
        <f t="shared" si="6"/>
        <v>All_8. Other or unknown_All_All_All_20 to 199.99 kW_44053</v>
      </c>
      <c r="B415" t="s">
        <v>155</v>
      </c>
      <c r="C415" t="s">
        <v>247</v>
      </c>
      <c r="D415" t="s">
        <v>2</v>
      </c>
      <c r="E415" t="s">
        <v>44</v>
      </c>
      <c r="F415" t="s">
        <v>2</v>
      </c>
      <c r="G415" t="s">
        <v>2</v>
      </c>
      <c r="H415" t="s">
        <v>2</v>
      </c>
      <c r="I415" t="s">
        <v>239</v>
      </c>
      <c r="J415" s="11">
        <v>44053</v>
      </c>
      <c r="K415">
        <v>15</v>
      </c>
      <c r="L415">
        <v>18</v>
      </c>
      <c r="M415">
        <v>316</v>
      </c>
      <c r="N415">
        <v>0</v>
      </c>
      <c r="O415">
        <v>0</v>
      </c>
      <c r="P415">
        <v>0</v>
      </c>
      <c r="Q415">
        <v>0</v>
      </c>
      <c r="R415">
        <v>12.03345</v>
      </c>
      <c r="S415">
        <v>11.57063</v>
      </c>
      <c r="T415">
        <v>11.5657</v>
      </c>
      <c r="U415">
        <v>11.09563</v>
      </c>
      <c r="V415">
        <v>11.41048</v>
      </c>
      <c r="W415">
        <v>12.18069</v>
      </c>
      <c r="X415">
        <v>14.150499999999999</v>
      </c>
      <c r="Y415">
        <v>15.81767</v>
      </c>
      <c r="Z415">
        <v>16.819040000000001</v>
      </c>
      <c r="AA415">
        <v>17.484960000000001</v>
      </c>
      <c r="AB415">
        <v>18.279489999999999</v>
      </c>
      <c r="AC415">
        <v>18.779350000000001</v>
      </c>
      <c r="AD415">
        <v>19.330960000000001</v>
      </c>
      <c r="AE415">
        <v>19.812850000000001</v>
      </c>
      <c r="AF415">
        <v>19.813680000000002</v>
      </c>
      <c r="AG415">
        <v>19.45</v>
      </c>
      <c r="AH415">
        <v>18.479890000000001</v>
      </c>
      <c r="AI415">
        <v>17.26595</v>
      </c>
      <c r="AJ415">
        <v>16.149249999999999</v>
      </c>
      <c r="AK415">
        <v>15.216279999999999</v>
      </c>
      <c r="AL415">
        <v>15.243080000000001</v>
      </c>
      <c r="AM415">
        <v>14.61847</v>
      </c>
      <c r="AN415">
        <v>13.57958</v>
      </c>
      <c r="AO415">
        <v>12.8134</v>
      </c>
      <c r="AP415">
        <v>73.826059999999998</v>
      </c>
      <c r="AQ415">
        <v>74.221509999999995</v>
      </c>
      <c r="AR415">
        <v>72.848929999999996</v>
      </c>
      <c r="AS415">
        <v>71.797330000000002</v>
      </c>
      <c r="AT415">
        <v>70.793629999999993</v>
      </c>
      <c r="AU415">
        <v>68.701980000000006</v>
      </c>
      <c r="AV415">
        <v>67.988860000000003</v>
      </c>
      <c r="AW415">
        <v>68.360460000000003</v>
      </c>
      <c r="AX415">
        <v>71.736099999999993</v>
      </c>
      <c r="AY415">
        <v>75.574330000000003</v>
      </c>
      <c r="AZ415">
        <v>79.230919999999998</v>
      </c>
      <c r="BA415">
        <v>82.667879999999997</v>
      </c>
      <c r="BB415">
        <v>86.116960000000006</v>
      </c>
      <c r="BC415">
        <v>88.841539999999995</v>
      </c>
      <c r="BD415">
        <v>90.927409999999995</v>
      </c>
      <c r="BE415">
        <v>92.295749999999998</v>
      </c>
      <c r="BF415">
        <v>92.650059999999996</v>
      </c>
      <c r="BG415">
        <v>91.871210000000005</v>
      </c>
      <c r="BH415">
        <v>90.320040000000006</v>
      </c>
      <c r="BI415">
        <v>87.530559999999994</v>
      </c>
      <c r="BJ415">
        <v>83.449269999999999</v>
      </c>
      <c r="BK415">
        <v>79.919579999999996</v>
      </c>
      <c r="BL415">
        <v>76.840689999999995</v>
      </c>
      <c r="BM415">
        <v>74.604020000000006</v>
      </c>
      <c r="BN415">
        <v>0.2368895</v>
      </c>
      <c r="BO415">
        <v>0.33578170000000002</v>
      </c>
      <c r="BP415">
        <v>0.14745249999999999</v>
      </c>
      <c r="BQ415">
        <v>0.31433499999999998</v>
      </c>
      <c r="BR415">
        <v>0.14119229999999999</v>
      </c>
      <c r="BS415">
        <v>-5.0982800000000002E-2</v>
      </c>
      <c r="BT415">
        <v>-0.27697620000000001</v>
      </c>
      <c r="BU415">
        <v>-1.4079899999999999E-2</v>
      </c>
      <c r="BV415">
        <v>9.2685400000000001E-2</v>
      </c>
      <c r="BW415">
        <v>0.13057740000000001</v>
      </c>
      <c r="BX415">
        <v>4.1951799999999997E-2</v>
      </c>
      <c r="BY415">
        <v>0.1057632</v>
      </c>
      <c r="BZ415">
        <v>-0.14475160000000001</v>
      </c>
      <c r="CA415">
        <v>-4.3665299999999997E-2</v>
      </c>
      <c r="CB415">
        <v>-9.2188300000000001E-2</v>
      </c>
      <c r="CC415">
        <v>-0.16566700000000001</v>
      </c>
      <c r="CD415">
        <v>0.1008955</v>
      </c>
      <c r="CE415">
        <v>0.1313299</v>
      </c>
      <c r="CF415">
        <v>0.1008563</v>
      </c>
      <c r="CG415">
        <v>0.1998133</v>
      </c>
      <c r="CH415">
        <v>-1.24628E-2</v>
      </c>
      <c r="CI415">
        <v>0.16364039999999999</v>
      </c>
      <c r="CJ415">
        <v>0.33953329999999998</v>
      </c>
      <c r="CK415">
        <v>0.32830670000000001</v>
      </c>
      <c r="CL415" s="25">
        <v>2.5957500000000001E-2</v>
      </c>
      <c r="CM415" s="25">
        <v>2.5444999999999999E-2</v>
      </c>
      <c r="CN415" s="25">
        <v>2.99765E-2</v>
      </c>
      <c r="CO415" s="25">
        <v>2.4698000000000001E-2</v>
      </c>
      <c r="CP415">
        <v>1.8775900000000002E-2</v>
      </c>
      <c r="CQ415">
        <v>8.5190000000000005E-3</v>
      </c>
      <c r="CR415">
        <v>5.9103999999999997E-3</v>
      </c>
      <c r="CS415">
        <v>7.5135000000000002E-3</v>
      </c>
      <c r="CT415">
        <v>1.23169E-2</v>
      </c>
      <c r="CU415" s="25">
        <v>1.36621E-2</v>
      </c>
      <c r="CV415" s="25">
        <v>3.2718999999999999E-3</v>
      </c>
      <c r="CW415" s="25">
        <v>1.5356E-3</v>
      </c>
      <c r="CX415" s="25">
        <v>3.5000999999999999E-3</v>
      </c>
      <c r="CY415">
        <v>8.4728000000000008E-3</v>
      </c>
      <c r="CZ415">
        <v>1.3697000000000001E-2</v>
      </c>
      <c r="DA415">
        <v>2.29806E-2</v>
      </c>
      <c r="DB415">
        <v>3.1621700000000003E-2</v>
      </c>
      <c r="DC415">
        <v>3.7035899999999997E-2</v>
      </c>
      <c r="DD415">
        <v>3.7583999999999999E-2</v>
      </c>
      <c r="DE415">
        <v>3.8204799999999997E-2</v>
      </c>
      <c r="DF415" s="25">
        <v>3.7451999999999999E-2</v>
      </c>
      <c r="DG415" s="25">
        <v>3.0970600000000001E-2</v>
      </c>
      <c r="DH415" s="25">
        <v>2.9195800000000001E-2</v>
      </c>
      <c r="DI415" s="25">
        <v>2.4816899999999999E-2</v>
      </c>
    </row>
    <row r="416" spans="1:113" x14ac:dyDescent="0.25">
      <c r="A416" t="str">
        <f t="shared" si="6"/>
        <v>All_8. Other or unknown_All_All_All_20 to 199.99 kW_44056</v>
      </c>
      <c r="B416" t="s">
        <v>155</v>
      </c>
      <c r="C416" t="s">
        <v>247</v>
      </c>
      <c r="D416" t="s">
        <v>2</v>
      </c>
      <c r="E416" t="s">
        <v>44</v>
      </c>
      <c r="F416" t="s">
        <v>2</v>
      </c>
      <c r="G416" t="s">
        <v>2</v>
      </c>
      <c r="H416" t="s">
        <v>2</v>
      </c>
      <c r="I416" t="s">
        <v>239</v>
      </c>
      <c r="J416" s="11">
        <v>44056</v>
      </c>
      <c r="K416">
        <v>15</v>
      </c>
      <c r="L416">
        <v>18</v>
      </c>
      <c r="M416">
        <v>316</v>
      </c>
      <c r="N416">
        <v>0</v>
      </c>
      <c r="O416">
        <v>0</v>
      </c>
      <c r="P416">
        <v>0</v>
      </c>
      <c r="Q416">
        <v>0</v>
      </c>
      <c r="R416">
        <v>12.663410000000001</v>
      </c>
      <c r="S416">
        <v>11.979810000000001</v>
      </c>
      <c r="T416">
        <v>11.879619999999999</v>
      </c>
      <c r="U416">
        <v>11.71011</v>
      </c>
      <c r="V416">
        <v>11.53036</v>
      </c>
      <c r="W416">
        <v>12.252420000000001</v>
      </c>
      <c r="X416">
        <v>13.76483</v>
      </c>
      <c r="Y416">
        <v>16.01773</v>
      </c>
      <c r="Z416">
        <v>16.753609999999998</v>
      </c>
      <c r="AA416">
        <v>17.262869999999999</v>
      </c>
      <c r="AB416">
        <v>17.335429999999999</v>
      </c>
      <c r="AC416">
        <v>17.805070000000001</v>
      </c>
      <c r="AD416">
        <v>18.751270000000002</v>
      </c>
      <c r="AE416">
        <v>19.012810000000002</v>
      </c>
      <c r="AF416">
        <v>19.003039999999999</v>
      </c>
      <c r="AG416">
        <v>18.41591</v>
      </c>
      <c r="AH416">
        <v>17.705110000000001</v>
      </c>
      <c r="AI416">
        <v>16.43882</v>
      </c>
      <c r="AJ416">
        <v>15.02257</v>
      </c>
      <c r="AK416">
        <v>14.56588</v>
      </c>
      <c r="AL416">
        <v>14.736969999999999</v>
      </c>
      <c r="AM416">
        <v>14.25956</v>
      </c>
      <c r="AN416">
        <v>13.406459999999999</v>
      </c>
      <c r="AO416">
        <v>12.91798</v>
      </c>
      <c r="AP416">
        <v>76.208079999999995</v>
      </c>
      <c r="AQ416">
        <v>73.402270000000001</v>
      </c>
      <c r="AR416">
        <v>71.991950000000003</v>
      </c>
      <c r="AS416">
        <v>70.784509999999997</v>
      </c>
      <c r="AT416">
        <v>69.856009999999998</v>
      </c>
      <c r="AU416">
        <v>68.986270000000005</v>
      </c>
      <c r="AV416">
        <v>67.712760000000003</v>
      </c>
      <c r="AW416">
        <v>68.066689999999994</v>
      </c>
      <c r="AX416">
        <v>71.8583</v>
      </c>
      <c r="AY416">
        <v>76.604600000000005</v>
      </c>
      <c r="AZ416">
        <v>80.841279999999998</v>
      </c>
      <c r="BA416">
        <v>85.115440000000007</v>
      </c>
      <c r="BB416">
        <v>88.523210000000006</v>
      </c>
      <c r="BC416">
        <v>91.350549999999998</v>
      </c>
      <c r="BD416">
        <v>93.520859999999999</v>
      </c>
      <c r="BE416">
        <v>94.863240000000005</v>
      </c>
      <c r="BF416">
        <v>95.778959999999998</v>
      </c>
      <c r="BG416">
        <v>95.047849999999997</v>
      </c>
      <c r="BH416">
        <v>93.939980000000006</v>
      </c>
      <c r="BI416">
        <v>91.490830000000003</v>
      </c>
      <c r="BJ416">
        <v>87.763660000000002</v>
      </c>
      <c r="BK416">
        <v>84.438029999999998</v>
      </c>
      <c r="BL416">
        <v>81.8215</v>
      </c>
      <c r="BM416">
        <v>79.616240000000005</v>
      </c>
      <c r="BN416">
        <v>-0.24097460000000001</v>
      </c>
      <c r="BO416">
        <v>-0.24322640000000001</v>
      </c>
      <c r="BP416">
        <v>-0.20044010000000001</v>
      </c>
      <c r="BQ416">
        <v>-0.1217789</v>
      </c>
      <c r="BR416">
        <v>-0.13363639999999999</v>
      </c>
      <c r="BS416">
        <v>-0.14921799999999999</v>
      </c>
      <c r="BT416">
        <v>-0.1228919</v>
      </c>
      <c r="BU416">
        <v>4.4764199999999997E-2</v>
      </c>
      <c r="BV416">
        <v>0.18039469999999999</v>
      </c>
      <c r="BW416">
        <v>0.19523579999999999</v>
      </c>
      <c r="BX416">
        <v>0.1970913</v>
      </c>
      <c r="BY416">
        <v>3.1881899999999998E-2</v>
      </c>
      <c r="BZ416">
        <v>-0.23391129999999999</v>
      </c>
      <c r="CA416">
        <v>-0.13755870000000001</v>
      </c>
      <c r="CB416">
        <v>-0.12544150000000001</v>
      </c>
      <c r="CC416">
        <v>-7.4938099999999994E-2</v>
      </c>
      <c r="CD416">
        <v>-0.36100100000000002</v>
      </c>
      <c r="CE416">
        <v>-0.41788059999999999</v>
      </c>
      <c r="CF416">
        <v>-0.36778090000000002</v>
      </c>
      <c r="CG416">
        <v>-0.3631548</v>
      </c>
      <c r="CH416">
        <v>-0.4044026</v>
      </c>
      <c r="CI416">
        <v>-0.36802629999999997</v>
      </c>
      <c r="CJ416">
        <v>-0.22014629999999999</v>
      </c>
      <c r="CK416">
        <v>-0.18544640000000001</v>
      </c>
      <c r="CL416" s="25">
        <v>2.2096399999999999E-2</v>
      </c>
      <c r="CM416" s="25">
        <v>2.1346799999999999E-2</v>
      </c>
      <c r="CN416" s="25">
        <v>2.1258800000000001E-2</v>
      </c>
      <c r="CO416" s="25">
        <v>1.8538300000000001E-2</v>
      </c>
      <c r="CP416" s="25">
        <v>1.49427E-2</v>
      </c>
      <c r="CQ416">
        <v>7.4378999999999999E-3</v>
      </c>
      <c r="CR416">
        <v>3.9592999999999998E-3</v>
      </c>
      <c r="CS416">
        <v>8.5009000000000005E-3</v>
      </c>
      <c r="CT416">
        <v>7.7646E-3</v>
      </c>
      <c r="CU416">
        <v>1.14915E-2</v>
      </c>
      <c r="CV416" s="25">
        <v>2.8502000000000002E-3</v>
      </c>
      <c r="CW416" s="25">
        <v>1.3979999999999999E-3</v>
      </c>
      <c r="CX416" s="25">
        <v>2.8303E-3</v>
      </c>
      <c r="CY416">
        <v>6.8421000000000003E-3</v>
      </c>
      <c r="CZ416">
        <v>9.0679999999999997E-3</v>
      </c>
      <c r="DA416">
        <v>1.5708799999999998E-2</v>
      </c>
      <c r="DB416">
        <v>2.1266199999999999E-2</v>
      </c>
      <c r="DC416">
        <v>2.8750399999999999E-2</v>
      </c>
      <c r="DD416">
        <v>2.8847999999999999E-2</v>
      </c>
      <c r="DE416">
        <v>3.04216E-2</v>
      </c>
      <c r="DF416">
        <v>3.0641600000000001E-2</v>
      </c>
      <c r="DG416" s="25">
        <v>2.2195599999999999E-2</v>
      </c>
      <c r="DH416" s="25">
        <v>2.0421700000000001E-2</v>
      </c>
      <c r="DI416" s="25">
        <v>1.9371300000000001E-2</v>
      </c>
    </row>
    <row r="417" spans="1:113" x14ac:dyDescent="0.25">
      <c r="A417" t="str">
        <f t="shared" si="6"/>
        <v>All_8. Other or unknown_All_All_All_20 to 199.99 kW_44057</v>
      </c>
      <c r="B417" t="s">
        <v>155</v>
      </c>
      <c r="C417" t="s">
        <v>247</v>
      </c>
      <c r="D417" t="s">
        <v>2</v>
      </c>
      <c r="E417" t="s">
        <v>44</v>
      </c>
      <c r="F417" t="s">
        <v>2</v>
      </c>
      <c r="G417" t="s">
        <v>2</v>
      </c>
      <c r="H417" t="s">
        <v>2</v>
      </c>
      <c r="I417" t="s">
        <v>239</v>
      </c>
      <c r="J417" s="11">
        <v>44057</v>
      </c>
      <c r="K417">
        <v>15</v>
      </c>
      <c r="L417">
        <v>18</v>
      </c>
      <c r="M417">
        <v>316</v>
      </c>
      <c r="N417">
        <v>0</v>
      </c>
      <c r="O417">
        <v>0</v>
      </c>
      <c r="P417">
        <v>0</v>
      </c>
      <c r="Q417">
        <v>0</v>
      </c>
      <c r="R417">
        <v>12.293939999999999</v>
      </c>
      <c r="S417">
        <v>11.913180000000001</v>
      </c>
      <c r="T417">
        <v>11.48052</v>
      </c>
      <c r="U417">
        <v>11.520099999999999</v>
      </c>
      <c r="V417">
        <v>11.74563</v>
      </c>
      <c r="W417">
        <v>12.298780000000001</v>
      </c>
      <c r="X417">
        <v>13.850239999999999</v>
      </c>
      <c r="Y417">
        <v>16.004449999999999</v>
      </c>
      <c r="Z417">
        <v>16.95993</v>
      </c>
      <c r="AA417">
        <v>17.711089999999999</v>
      </c>
      <c r="AB417">
        <v>18.64011</v>
      </c>
      <c r="AC417">
        <v>19.66761</v>
      </c>
      <c r="AD417">
        <v>20.33691</v>
      </c>
      <c r="AE417">
        <v>20.88316</v>
      </c>
      <c r="AF417">
        <v>20.8354</v>
      </c>
      <c r="AG417">
        <v>19.595120000000001</v>
      </c>
      <c r="AH417">
        <v>19.173089999999998</v>
      </c>
      <c r="AI417">
        <v>18.251740000000002</v>
      </c>
      <c r="AJ417">
        <v>17.214559999999999</v>
      </c>
      <c r="AK417">
        <v>16.35642</v>
      </c>
      <c r="AL417">
        <v>16.329000000000001</v>
      </c>
      <c r="AM417">
        <v>16.15812</v>
      </c>
      <c r="AN417">
        <v>15.28655</v>
      </c>
      <c r="AO417">
        <v>14.30622</v>
      </c>
      <c r="AP417">
        <v>79.223200000000006</v>
      </c>
      <c r="AQ417">
        <v>75.694789999999998</v>
      </c>
      <c r="AR417">
        <v>74.967640000000003</v>
      </c>
      <c r="AS417">
        <v>74.541129999999995</v>
      </c>
      <c r="AT417">
        <v>73.803389999999993</v>
      </c>
      <c r="AU417">
        <v>73.37406</v>
      </c>
      <c r="AV417">
        <v>72.607510000000005</v>
      </c>
      <c r="AW417">
        <v>73.463340000000002</v>
      </c>
      <c r="AX417">
        <v>76.555359999999993</v>
      </c>
      <c r="AY417">
        <v>80.434209999999993</v>
      </c>
      <c r="AZ417">
        <v>83.946659999999994</v>
      </c>
      <c r="BA417">
        <v>88.045850000000002</v>
      </c>
      <c r="BB417">
        <v>91.936019999999999</v>
      </c>
      <c r="BC417">
        <v>95.391589999999994</v>
      </c>
      <c r="BD417">
        <v>97.175290000000004</v>
      </c>
      <c r="BE417">
        <v>99.027789999999996</v>
      </c>
      <c r="BF417">
        <v>99.708519999999993</v>
      </c>
      <c r="BG417">
        <v>99.147739999999999</v>
      </c>
      <c r="BH417">
        <v>98.267780000000002</v>
      </c>
      <c r="BI417">
        <v>95.772170000000003</v>
      </c>
      <c r="BJ417">
        <v>92.301640000000006</v>
      </c>
      <c r="BK417">
        <v>89.082220000000007</v>
      </c>
      <c r="BL417">
        <v>86.345119999999994</v>
      </c>
      <c r="BM417">
        <v>84.438689999999994</v>
      </c>
      <c r="BN417">
        <v>-0.20102970000000001</v>
      </c>
      <c r="BO417">
        <v>-0.22135769999999999</v>
      </c>
      <c r="BP417">
        <v>-0.1400632</v>
      </c>
      <c r="BQ417">
        <v>-1.29528E-2</v>
      </c>
      <c r="BR417">
        <v>-1.7217900000000001E-2</v>
      </c>
      <c r="BS417" s="25">
        <v>-3.3570500000000003E-2</v>
      </c>
      <c r="BT417">
        <v>-7.6272199999999998E-2</v>
      </c>
      <c r="BU417">
        <v>-4.0887300000000001E-2</v>
      </c>
      <c r="BV417">
        <v>1.16694E-2</v>
      </c>
      <c r="BW417">
        <v>0.1285673</v>
      </c>
      <c r="BX417">
        <v>0.1978039</v>
      </c>
      <c r="BY417" s="25">
        <v>4.2710499999999998E-2</v>
      </c>
      <c r="BZ417">
        <v>-0.26185000000000003</v>
      </c>
      <c r="CA417">
        <v>-0.1797203</v>
      </c>
      <c r="CB417">
        <v>-8.79693E-2</v>
      </c>
      <c r="CC417">
        <v>-0.1365403</v>
      </c>
      <c r="CD417">
        <v>-0.55629470000000003</v>
      </c>
      <c r="CE417">
        <v>-0.60279819999999995</v>
      </c>
      <c r="CF417">
        <v>-0.55674920000000006</v>
      </c>
      <c r="CG417">
        <v>-0.51823580000000002</v>
      </c>
      <c r="CH417">
        <v>-0.61662939999999999</v>
      </c>
      <c r="CI417">
        <v>-0.40555259999999999</v>
      </c>
      <c r="CJ417">
        <v>-0.199846</v>
      </c>
      <c r="CK417">
        <v>-0.15172340000000001</v>
      </c>
      <c r="CL417" s="25">
        <v>2.11433E-2</v>
      </c>
      <c r="CM417" s="25">
        <v>1.9466399999999998E-2</v>
      </c>
      <c r="CN417" s="25">
        <v>1.9716899999999999E-2</v>
      </c>
      <c r="CO417" s="25">
        <v>1.79636E-2</v>
      </c>
      <c r="CP417" s="25">
        <v>1.42293E-2</v>
      </c>
      <c r="CQ417" s="25">
        <v>8.8129000000000002E-3</v>
      </c>
      <c r="CR417" s="25">
        <v>5.6153000000000002E-3</v>
      </c>
      <c r="CS417" s="25">
        <v>7.5315E-3</v>
      </c>
      <c r="CT417">
        <v>9.0754000000000008E-3</v>
      </c>
      <c r="CU417" s="25">
        <v>1.12155E-2</v>
      </c>
      <c r="CV417" s="25">
        <v>2.8319999999999999E-3</v>
      </c>
      <c r="CW417" s="25">
        <v>1.3213999999999999E-3</v>
      </c>
      <c r="CX417" s="25">
        <v>2.8392000000000001E-3</v>
      </c>
      <c r="CY417">
        <v>5.9800000000000001E-3</v>
      </c>
      <c r="CZ417">
        <v>9.2619E-3</v>
      </c>
      <c r="DA417">
        <v>1.75949E-2</v>
      </c>
      <c r="DB417">
        <v>2.4058900000000001E-2</v>
      </c>
      <c r="DC417">
        <v>2.8107099999999999E-2</v>
      </c>
      <c r="DD417">
        <v>2.9277999999999998E-2</v>
      </c>
      <c r="DE417">
        <v>2.99612E-2</v>
      </c>
      <c r="DF417" s="25">
        <v>3.06799E-2</v>
      </c>
      <c r="DG417" s="25">
        <v>2.59957E-2</v>
      </c>
      <c r="DH417" s="25">
        <v>2.31104E-2</v>
      </c>
      <c r="DI417" s="25">
        <v>2.1964399999999999E-2</v>
      </c>
    </row>
    <row r="418" spans="1:113" x14ac:dyDescent="0.25">
      <c r="A418" t="str">
        <f t="shared" si="6"/>
        <v>All_8. Other or unknown_All_All_All_20 to 199.99 kW_44060</v>
      </c>
      <c r="B418" t="s">
        <v>155</v>
      </c>
      <c r="C418" t="s">
        <v>247</v>
      </c>
      <c r="D418" t="s">
        <v>2</v>
      </c>
      <c r="E418" t="s">
        <v>44</v>
      </c>
      <c r="F418" t="s">
        <v>2</v>
      </c>
      <c r="G418" t="s">
        <v>2</v>
      </c>
      <c r="H418" t="s">
        <v>2</v>
      </c>
      <c r="I418" t="s">
        <v>239</v>
      </c>
      <c r="J418" s="11">
        <v>44060</v>
      </c>
      <c r="K418">
        <v>15</v>
      </c>
      <c r="L418">
        <v>18</v>
      </c>
      <c r="M418">
        <v>316</v>
      </c>
      <c r="N418">
        <v>0</v>
      </c>
      <c r="O418">
        <v>0</v>
      </c>
      <c r="P418">
        <v>0</v>
      </c>
      <c r="Q418">
        <v>0</v>
      </c>
      <c r="R418">
        <v>12.86932</v>
      </c>
      <c r="S418">
        <v>12.438409999999999</v>
      </c>
      <c r="T418">
        <v>12.0144</v>
      </c>
      <c r="U418">
        <v>12.03171</v>
      </c>
      <c r="V418">
        <v>12.643230000000001</v>
      </c>
      <c r="W418">
        <v>13.88095</v>
      </c>
      <c r="X418">
        <v>15.684620000000001</v>
      </c>
      <c r="Y418">
        <v>17.172830000000001</v>
      </c>
      <c r="Z418">
        <v>18.981629999999999</v>
      </c>
      <c r="AA418">
        <v>19.948709999999998</v>
      </c>
      <c r="AB418">
        <v>20.808489999999999</v>
      </c>
      <c r="AC418">
        <v>21.109839999999998</v>
      </c>
      <c r="AD418">
        <v>21.62012</v>
      </c>
      <c r="AE418">
        <v>21.680949999999999</v>
      </c>
      <c r="AF418">
        <v>21.61253</v>
      </c>
      <c r="AG418">
        <v>20.763449999999999</v>
      </c>
      <c r="AH418">
        <v>19.227740000000001</v>
      </c>
      <c r="AI418">
        <v>17.571840000000002</v>
      </c>
      <c r="AJ418">
        <v>16.559460000000001</v>
      </c>
      <c r="AK418">
        <v>16.13768</v>
      </c>
      <c r="AL418">
        <v>16.443809999999999</v>
      </c>
      <c r="AM418">
        <v>15.370509999999999</v>
      </c>
      <c r="AN418">
        <v>14.288</v>
      </c>
      <c r="AO418">
        <v>13.619630000000001</v>
      </c>
      <c r="AP418">
        <v>81.671899999999994</v>
      </c>
      <c r="AQ418">
        <v>80.592780000000005</v>
      </c>
      <c r="AR418">
        <v>78.944839999999999</v>
      </c>
      <c r="AS418">
        <v>77.829170000000005</v>
      </c>
      <c r="AT418">
        <v>76.712950000000006</v>
      </c>
      <c r="AU418">
        <v>76.031980000000004</v>
      </c>
      <c r="AV418">
        <v>75.498729999999995</v>
      </c>
      <c r="AW418">
        <v>75.932609999999997</v>
      </c>
      <c r="AX418">
        <v>78.329610000000002</v>
      </c>
      <c r="AY418">
        <v>81.550190000000001</v>
      </c>
      <c r="AZ418">
        <v>86.04392</v>
      </c>
      <c r="BA418">
        <v>88.677189999999996</v>
      </c>
      <c r="BB418">
        <v>91.630960000000002</v>
      </c>
      <c r="BC418">
        <v>93.705690000000004</v>
      </c>
      <c r="BD418">
        <v>95.40155</v>
      </c>
      <c r="BE418">
        <v>96.912719999999993</v>
      </c>
      <c r="BF418">
        <v>96.659549999999996</v>
      </c>
      <c r="BG418">
        <v>95.326809999999995</v>
      </c>
      <c r="BH418">
        <v>93.841880000000003</v>
      </c>
      <c r="BI418">
        <v>91.404089999999997</v>
      </c>
      <c r="BJ418">
        <v>88.095920000000007</v>
      </c>
      <c r="BK418">
        <v>85.636290000000002</v>
      </c>
      <c r="BL418">
        <v>84.002489999999995</v>
      </c>
      <c r="BM418">
        <v>82.597589999999997</v>
      </c>
      <c r="BN418">
        <v>0.35277619999999998</v>
      </c>
      <c r="BO418">
        <v>0.4374345</v>
      </c>
      <c r="BP418">
        <v>0.30178670000000002</v>
      </c>
      <c r="BQ418">
        <v>0.51380539999999997</v>
      </c>
      <c r="BR418">
        <v>0.3238065</v>
      </c>
      <c r="BS418">
        <v>0.1760581</v>
      </c>
      <c r="BT418">
        <v>-0.1967005</v>
      </c>
      <c r="BU418">
        <v>-0.15086150000000001</v>
      </c>
      <c r="BV418">
        <v>-0.1703192</v>
      </c>
      <c r="BW418">
        <v>1.17652E-2</v>
      </c>
      <c r="BX418">
        <v>4.3376400000000002E-2</v>
      </c>
      <c r="BY418">
        <v>0.12423289999999999</v>
      </c>
      <c r="BZ418">
        <v>-0.18348149999999999</v>
      </c>
      <c r="CA418">
        <v>-8.2669500000000007E-2</v>
      </c>
      <c r="CB418">
        <v>-5.8140799999999999E-2</v>
      </c>
      <c r="CC418">
        <v>-0.21361450000000001</v>
      </c>
      <c r="CD418">
        <v>-3.2185199999999997E-2</v>
      </c>
      <c r="CE418">
        <v>3.5716299999999999E-2</v>
      </c>
      <c r="CF418">
        <v>-2.0945999999999998E-3</v>
      </c>
      <c r="CG418">
        <v>0.1161488</v>
      </c>
      <c r="CH418">
        <v>-0.15831110000000001</v>
      </c>
      <c r="CI418">
        <v>0.13955039999999999</v>
      </c>
      <c r="CJ418">
        <v>0.37081920000000002</v>
      </c>
      <c r="CK418">
        <v>0.3782547</v>
      </c>
      <c r="CL418" s="25">
        <v>3.5020799999999998E-2</v>
      </c>
      <c r="CM418" s="25">
        <v>3.4068000000000001E-2</v>
      </c>
      <c r="CN418" s="25">
        <v>4.0875799999999997E-2</v>
      </c>
      <c r="CO418" s="25">
        <v>3.5215000000000003E-2</v>
      </c>
      <c r="CP418" s="25">
        <v>2.43746E-2</v>
      </c>
      <c r="CQ418">
        <v>1.18844E-2</v>
      </c>
      <c r="CR418">
        <v>8.4947000000000009E-3</v>
      </c>
      <c r="CS418">
        <v>1.04388E-2</v>
      </c>
      <c r="CT418">
        <v>1.61333E-2</v>
      </c>
      <c r="CU418">
        <v>1.6893399999999999E-2</v>
      </c>
      <c r="CV418" s="25">
        <v>3.5691E-3</v>
      </c>
      <c r="CW418" s="25">
        <v>2.0504E-3</v>
      </c>
      <c r="CX418" s="25">
        <v>4.0331000000000004E-3</v>
      </c>
      <c r="CY418">
        <v>1.01537E-2</v>
      </c>
      <c r="CZ418">
        <v>1.6817800000000001E-2</v>
      </c>
      <c r="DA418">
        <v>3.3770599999999998E-2</v>
      </c>
      <c r="DB418">
        <v>4.86322E-2</v>
      </c>
      <c r="DC418">
        <v>5.5603699999999999E-2</v>
      </c>
      <c r="DD418">
        <v>5.4657400000000002E-2</v>
      </c>
      <c r="DE418">
        <v>5.4325600000000002E-2</v>
      </c>
      <c r="DF418" s="25">
        <v>5.4021100000000002E-2</v>
      </c>
      <c r="DG418" s="25">
        <v>4.3618299999999999E-2</v>
      </c>
      <c r="DH418" s="25">
        <v>4.2287600000000002E-2</v>
      </c>
      <c r="DI418" s="25">
        <v>3.5724400000000003E-2</v>
      </c>
    </row>
    <row r="419" spans="1:113" x14ac:dyDescent="0.25">
      <c r="A419" t="str">
        <f t="shared" si="6"/>
        <v>All_8. Other or unknown_All_All_All_20 to 199.99 kW_44061</v>
      </c>
      <c r="B419" t="s">
        <v>155</v>
      </c>
      <c r="C419" t="s">
        <v>247</v>
      </c>
      <c r="D419" t="s">
        <v>2</v>
      </c>
      <c r="E419" t="s">
        <v>44</v>
      </c>
      <c r="F419" t="s">
        <v>2</v>
      </c>
      <c r="G419" t="s">
        <v>2</v>
      </c>
      <c r="H419" t="s">
        <v>2</v>
      </c>
      <c r="I419" t="s">
        <v>239</v>
      </c>
      <c r="J419" s="11">
        <v>44061</v>
      </c>
      <c r="K419">
        <v>15</v>
      </c>
      <c r="L419">
        <v>18</v>
      </c>
      <c r="M419">
        <v>316</v>
      </c>
      <c r="N419">
        <v>0</v>
      </c>
      <c r="O419">
        <v>0</v>
      </c>
      <c r="P419">
        <v>0</v>
      </c>
      <c r="Q419">
        <v>0</v>
      </c>
      <c r="R419">
        <v>13.112489999999999</v>
      </c>
      <c r="S419">
        <v>12.78021</v>
      </c>
      <c r="T419">
        <v>12.292490000000001</v>
      </c>
      <c r="U419">
        <v>12.297459999999999</v>
      </c>
      <c r="V419">
        <v>12.5398</v>
      </c>
      <c r="W419">
        <v>13.482430000000001</v>
      </c>
      <c r="X419">
        <v>15.247299999999999</v>
      </c>
      <c r="Y419">
        <v>17.01933</v>
      </c>
      <c r="Z419">
        <v>18.528320000000001</v>
      </c>
      <c r="AA419">
        <v>19.843260000000001</v>
      </c>
      <c r="AB419">
        <v>20.510580000000001</v>
      </c>
      <c r="AC419">
        <v>21.617170000000002</v>
      </c>
      <c r="AD419">
        <v>22.29299</v>
      </c>
      <c r="AE419">
        <v>22.297280000000001</v>
      </c>
      <c r="AF419">
        <v>22.11138</v>
      </c>
      <c r="AG419">
        <v>21.01905</v>
      </c>
      <c r="AH419">
        <v>20.23753</v>
      </c>
      <c r="AI419">
        <v>18.797910000000002</v>
      </c>
      <c r="AJ419">
        <v>17.627590000000001</v>
      </c>
      <c r="AK419">
        <v>16.910270000000001</v>
      </c>
      <c r="AL419">
        <v>17.078109999999999</v>
      </c>
      <c r="AM419">
        <v>15.73699</v>
      </c>
      <c r="AN419">
        <v>14.842700000000001</v>
      </c>
      <c r="AO419">
        <v>14.227209999999999</v>
      </c>
      <c r="AP419">
        <v>81.619450000000001</v>
      </c>
      <c r="AQ419">
        <v>79.630319999999998</v>
      </c>
      <c r="AR419">
        <v>78.109800000000007</v>
      </c>
      <c r="AS419">
        <v>77.411829999999995</v>
      </c>
      <c r="AT419">
        <v>76.699370000000002</v>
      </c>
      <c r="AU419">
        <v>75.755939999999995</v>
      </c>
      <c r="AV419">
        <v>74.797600000000003</v>
      </c>
      <c r="AW419">
        <v>74.640219999999999</v>
      </c>
      <c r="AX419">
        <v>77.243840000000006</v>
      </c>
      <c r="AY419">
        <v>81.670519999999996</v>
      </c>
      <c r="AZ419">
        <v>85.582049999999995</v>
      </c>
      <c r="BA419">
        <v>89.359499999999997</v>
      </c>
      <c r="BB419">
        <v>92.332340000000002</v>
      </c>
      <c r="BC419">
        <v>95.070340000000002</v>
      </c>
      <c r="BD419">
        <v>97.074889999999996</v>
      </c>
      <c r="BE419">
        <v>98.325069999999997</v>
      </c>
      <c r="BF419">
        <v>98.845439999999996</v>
      </c>
      <c r="BG419">
        <v>98.413420000000002</v>
      </c>
      <c r="BH419">
        <v>96.786389999999997</v>
      </c>
      <c r="BI419">
        <v>94.114360000000005</v>
      </c>
      <c r="BJ419">
        <v>90.062280000000001</v>
      </c>
      <c r="BK419">
        <v>87.841610000000003</v>
      </c>
      <c r="BL419">
        <v>85.699640000000002</v>
      </c>
      <c r="BM419">
        <v>83.28434</v>
      </c>
      <c r="BN419">
        <v>-0.1543524</v>
      </c>
      <c r="BO419">
        <v>-0.15712909999999999</v>
      </c>
      <c r="BP419">
        <v>-5.0178300000000002E-2</v>
      </c>
      <c r="BQ419">
        <v>9.6843899999999997E-2</v>
      </c>
      <c r="BR419">
        <v>0.10204969999999999</v>
      </c>
      <c r="BS419">
        <v>6.0002600000000003E-2</v>
      </c>
      <c r="BT419">
        <v>-4.5674300000000001E-2</v>
      </c>
      <c r="BU419">
        <v>-8.2780199999999998E-2</v>
      </c>
      <c r="BV419">
        <v>-4.82847E-2</v>
      </c>
      <c r="BW419">
        <v>8.5294300000000003E-2</v>
      </c>
      <c r="BX419">
        <v>0.19985439999999999</v>
      </c>
      <c r="BY419" s="25">
        <v>4.7063000000000001E-2</v>
      </c>
      <c r="BZ419">
        <v>-0.26691609999999999</v>
      </c>
      <c r="CA419">
        <v>-0.1794647</v>
      </c>
      <c r="CB419">
        <v>-8.8829699999999998E-2</v>
      </c>
      <c r="CC419">
        <v>-0.1247639</v>
      </c>
      <c r="CD419">
        <v>-0.52094910000000005</v>
      </c>
      <c r="CE419">
        <v>-0.56032680000000001</v>
      </c>
      <c r="CF419">
        <v>-0.49170150000000001</v>
      </c>
      <c r="CG419">
        <v>-0.45862049999999999</v>
      </c>
      <c r="CH419">
        <v>-0.53154319999999999</v>
      </c>
      <c r="CI419">
        <v>-0.39768550000000003</v>
      </c>
      <c r="CJ419">
        <v>-0.19820740000000001</v>
      </c>
      <c r="CK419" s="25">
        <v>-0.15270539999999999</v>
      </c>
      <c r="CL419" s="25">
        <v>2.7502700000000001E-2</v>
      </c>
      <c r="CM419" s="25">
        <v>2.48186E-2</v>
      </c>
      <c r="CN419" s="25">
        <v>2.62591E-2</v>
      </c>
      <c r="CO419" s="25">
        <v>2.5706E-2</v>
      </c>
      <c r="CP419" s="25">
        <v>2.09131E-2</v>
      </c>
      <c r="CQ419">
        <v>1.1596E-2</v>
      </c>
      <c r="CR419">
        <v>8.4347999999999992E-3</v>
      </c>
      <c r="CS419">
        <v>1.0997699999999999E-2</v>
      </c>
      <c r="CT419">
        <v>1.08045E-2</v>
      </c>
      <c r="CU419">
        <v>1.03558E-2</v>
      </c>
      <c r="CV419" s="25">
        <v>2.8900000000000002E-3</v>
      </c>
      <c r="CW419" s="25">
        <v>1.6195000000000001E-3</v>
      </c>
      <c r="CX419">
        <v>3.0598000000000001E-3</v>
      </c>
      <c r="CY419">
        <v>8.2445999999999995E-3</v>
      </c>
      <c r="CZ419">
        <v>1.3962199999999999E-2</v>
      </c>
      <c r="DA419">
        <v>2.9272200000000002E-2</v>
      </c>
      <c r="DB419">
        <v>4.0474499999999997E-2</v>
      </c>
      <c r="DC419">
        <v>4.50628E-2</v>
      </c>
      <c r="DD419">
        <v>4.1985399999999999E-2</v>
      </c>
      <c r="DE419">
        <v>4.2557699999999997E-2</v>
      </c>
      <c r="DF419" s="25">
        <v>4.2901000000000002E-2</v>
      </c>
      <c r="DG419" s="25">
        <v>3.6520700000000003E-2</v>
      </c>
      <c r="DH419" s="25">
        <v>3.4268E-2</v>
      </c>
      <c r="DI419" s="25">
        <v>3.1253999999999997E-2</v>
      </c>
    </row>
    <row r="420" spans="1:113" x14ac:dyDescent="0.25">
      <c r="A420" t="str">
        <f t="shared" si="6"/>
        <v>All_8. Other or unknown_All_All_All_20 to 199.99 kW_44062</v>
      </c>
      <c r="B420" t="s">
        <v>155</v>
      </c>
      <c r="C420" t="s">
        <v>247</v>
      </c>
      <c r="D420" t="s">
        <v>2</v>
      </c>
      <c r="E420" t="s">
        <v>44</v>
      </c>
      <c r="F420" t="s">
        <v>2</v>
      </c>
      <c r="G420" t="s">
        <v>2</v>
      </c>
      <c r="H420" t="s">
        <v>2</v>
      </c>
      <c r="I420" t="s">
        <v>239</v>
      </c>
      <c r="J420" s="11">
        <v>44062</v>
      </c>
      <c r="K420">
        <v>15</v>
      </c>
      <c r="L420">
        <v>18</v>
      </c>
      <c r="M420">
        <v>316</v>
      </c>
      <c r="N420">
        <v>0</v>
      </c>
      <c r="O420">
        <v>0</v>
      </c>
      <c r="P420">
        <v>0</v>
      </c>
      <c r="Q420">
        <v>0</v>
      </c>
      <c r="R420">
        <v>13.67506</v>
      </c>
      <c r="S420">
        <v>13.291219999999999</v>
      </c>
      <c r="T420">
        <v>12.944369999999999</v>
      </c>
      <c r="U420">
        <v>12.81104</v>
      </c>
      <c r="V420">
        <v>12.997389999999999</v>
      </c>
      <c r="W420">
        <v>13.5265</v>
      </c>
      <c r="X420">
        <v>15.416040000000001</v>
      </c>
      <c r="Y420">
        <v>17.507439999999999</v>
      </c>
      <c r="Z420">
        <v>18.651299999999999</v>
      </c>
      <c r="AA420">
        <v>19.64789</v>
      </c>
      <c r="AB420">
        <v>20.29242</v>
      </c>
      <c r="AC420">
        <v>20.720459999999999</v>
      </c>
      <c r="AD420">
        <v>21.03049</v>
      </c>
      <c r="AE420">
        <v>21.194410000000001</v>
      </c>
      <c r="AF420">
        <v>20.93178</v>
      </c>
      <c r="AG420">
        <v>19.753419999999998</v>
      </c>
      <c r="AH420">
        <v>18.772310000000001</v>
      </c>
      <c r="AI420">
        <v>17.236969999999999</v>
      </c>
      <c r="AJ420">
        <v>16.13654</v>
      </c>
      <c r="AK420">
        <v>15.32274</v>
      </c>
      <c r="AL420">
        <v>14.82235</v>
      </c>
      <c r="AM420">
        <v>14.39865</v>
      </c>
      <c r="AN420">
        <v>13.59947</v>
      </c>
      <c r="AO420">
        <v>12.75939</v>
      </c>
      <c r="AP420">
        <v>79.442049999999995</v>
      </c>
      <c r="AQ420">
        <v>80.497540000000001</v>
      </c>
      <c r="AR420">
        <v>79.584019999999995</v>
      </c>
      <c r="AS420">
        <v>78.192319999999995</v>
      </c>
      <c r="AT420">
        <v>76.986639999999994</v>
      </c>
      <c r="AU420">
        <v>76.281930000000003</v>
      </c>
      <c r="AV420">
        <v>75.196209999999994</v>
      </c>
      <c r="AW420">
        <v>75.075869999999995</v>
      </c>
      <c r="AX420">
        <v>76.83296</v>
      </c>
      <c r="AY420">
        <v>80.264619999999994</v>
      </c>
      <c r="AZ420">
        <v>84.062479999999994</v>
      </c>
      <c r="BA420">
        <v>88.166129999999995</v>
      </c>
      <c r="BB420">
        <v>91.321550000000002</v>
      </c>
      <c r="BC420">
        <v>93.276139999999998</v>
      </c>
      <c r="BD420">
        <v>94.916749999999993</v>
      </c>
      <c r="BE420">
        <v>95.634960000000007</v>
      </c>
      <c r="BF420">
        <v>95.789019999999994</v>
      </c>
      <c r="BG420">
        <v>94.566159999999996</v>
      </c>
      <c r="BH420">
        <v>92.346959999999996</v>
      </c>
      <c r="BI420">
        <v>88.737679999999997</v>
      </c>
      <c r="BJ420">
        <v>85.062250000000006</v>
      </c>
      <c r="BK420">
        <v>82.57593</v>
      </c>
      <c r="BL420">
        <v>80.649330000000006</v>
      </c>
      <c r="BM420">
        <v>78.793719999999993</v>
      </c>
      <c r="BN420">
        <v>-0.19029289999999999</v>
      </c>
      <c r="BO420">
        <v>-0.13278590000000001</v>
      </c>
      <c r="BP420">
        <v>2.0609300000000001E-2</v>
      </c>
      <c r="BQ420">
        <v>0.17060829999999999</v>
      </c>
      <c r="BR420">
        <v>0.1603706</v>
      </c>
      <c r="BS420">
        <v>0.13148580000000001</v>
      </c>
      <c r="BT420">
        <v>-2.0570000000000001E-2</v>
      </c>
      <c r="BU420">
        <v>-0.12648290000000001</v>
      </c>
      <c r="BV420">
        <v>-6.9491300000000006E-2</v>
      </c>
      <c r="BW420">
        <v>0.1028198</v>
      </c>
      <c r="BX420">
        <v>0.19854869999999999</v>
      </c>
      <c r="BY420">
        <v>4.5163799999999997E-2</v>
      </c>
      <c r="BZ420">
        <v>-0.26296160000000002</v>
      </c>
      <c r="CA420">
        <v>-0.16845540000000001</v>
      </c>
      <c r="CB420">
        <v>-0.10260370000000001</v>
      </c>
      <c r="CC420">
        <v>-9.9979399999999996E-2</v>
      </c>
      <c r="CD420">
        <v>-0.42272680000000001</v>
      </c>
      <c r="CE420">
        <v>-0.4543528</v>
      </c>
      <c r="CF420">
        <v>-0.36149550000000003</v>
      </c>
      <c r="CG420">
        <v>-0.3312793</v>
      </c>
      <c r="CH420">
        <v>-0.35244229999999999</v>
      </c>
      <c r="CI420">
        <v>-0.36103109999999999</v>
      </c>
      <c r="CJ420">
        <v>-0.22072849999999999</v>
      </c>
      <c r="CK420">
        <v>-0.18610840000000001</v>
      </c>
      <c r="CL420" s="25">
        <v>2.77863E-2</v>
      </c>
      <c r="CM420" s="25">
        <v>2.84979E-2</v>
      </c>
      <c r="CN420" s="25">
        <v>3.1049400000000001E-2</v>
      </c>
      <c r="CO420" s="25">
        <v>3.0462300000000001E-2</v>
      </c>
      <c r="CP420" s="25">
        <v>2.52474E-2</v>
      </c>
      <c r="CQ420">
        <v>1.4268400000000001E-2</v>
      </c>
      <c r="CR420">
        <v>9.7981000000000006E-3</v>
      </c>
      <c r="CS420">
        <v>1.45535E-2</v>
      </c>
      <c r="CT420">
        <v>1.11111E-2</v>
      </c>
      <c r="CU420">
        <v>1.23266E-2</v>
      </c>
      <c r="CV420" s="25">
        <v>2.9580000000000001E-3</v>
      </c>
      <c r="CW420" s="25">
        <v>1.6873000000000001E-3</v>
      </c>
      <c r="CX420" s="25">
        <v>3.0136E-3</v>
      </c>
      <c r="CY420">
        <v>7.5491999999999998E-3</v>
      </c>
      <c r="CZ420">
        <v>1.1971600000000001E-2</v>
      </c>
      <c r="DA420">
        <v>2.6059200000000001E-2</v>
      </c>
      <c r="DB420">
        <v>3.5853900000000001E-2</v>
      </c>
      <c r="DC420">
        <v>4.3250299999999998E-2</v>
      </c>
      <c r="DD420">
        <v>4.0499500000000001E-2</v>
      </c>
      <c r="DE420">
        <v>4.2168200000000003E-2</v>
      </c>
      <c r="DF420" s="25">
        <v>4.2741099999999997E-2</v>
      </c>
      <c r="DG420" s="25">
        <v>3.2682000000000003E-2</v>
      </c>
      <c r="DH420" s="25">
        <v>3.14836E-2</v>
      </c>
      <c r="DI420" s="25">
        <v>2.8218900000000002E-2</v>
      </c>
    </row>
    <row r="421" spans="1:113" x14ac:dyDescent="0.25">
      <c r="A421" t="str">
        <f t="shared" si="6"/>
        <v>All_8. Other or unknown_All_All_All_20 to 199.99 kW_44080</v>
      </c>
      <c r="B421" t="s">
        <v>155</v>
      </c>
      <c r="C421" t="s">
        <v>247</v>
      </c>
      <c r="D421" t="s">
        <v>2</v>
      </c>
      <c r="E421" t="s">
        <v>44</v>
      </c>
      <c r="F421" t="s">
        <v>2</v>
      </c>
      <c r="G421" t="s">
        <v>2</v>
      </c>
      <c r="H421" t="s">
        <v>2</v>
      </c>
      <c r="I421" t="s">
        <v>239</v>
      </c>
      <c r="J421" s="11">
        <v>44080</v>
      </c>
      <c r="K421">
        <v>15</v>
      </c>
      <c r="L421">
        <v>18</v>
      </c>
      <c r="M421">
        <v>316</v>
      </c>
      <c r="N421">
        <v>0</v>
      </c>
      <c r="O421">
        <v>0</v>
      </c>
      <c r="P421">
        <v>0</v>
      </c>
      <c r="Q421">
        <v>0</v>
      </c>
      <c r="R421">
        <v>12.542289999999999</v>
      </c>
      <c r="S421">
        <v>11.678140000000001</v>
      </c>
      <c r="T421">
        <v>11.365640000000001</v>
      </c>
      <c r="U421">
        <v>11.22814</v>
      </c>
      <c r="V421">
        <v>11.01031</v>
      </c>
      <c r="W421">
        <v>11.506550000000001</v>
      </c>
      <c r="X421">
        <v>11.45861</v>
      </c>
      <c r="Y421">
        <v>10.98114</v>
      </c>
      <c r="Z421">
        <v>11.59395</v>
      </c>
      <c r="AA421">
        <v>12.202780000000001</v>
      </c>
      <c r="AB421">
        <v>13.15817</v>
      </c>
      <c r="AC421">
        <v>13.76498</v>
      </c>
      <c r="AD421">
        <v>14.736929999999999</v>
      </c>
      <c r="AE421">
        <v>14.978619999999999</v>
      </c>
      <c r="AF421">
        <v>15.45</v>
      </c>
      <c r="AG421">
        <v>15.693199999999999</v>
      </c>
      <c r="AH421">
        <v>16.152909999999999</v>
      </c>
      <c r="AI421">
        <v>16.158390000000001</v>
      </c>
      <c r="AJ421">
        <v>15.50057</v>
      </c>
      <c r="AK421">
        <v>15.06597</v>
      </c>
      <c r="AL421">
        <v>15.04091</v>
      </c>
      <c r="AM421">
        <v>14.521129999999999</v>
      </c>
      <c r="AN421">
        <v>13.589930000000001</v>
      </c>
      <c r="AO421">
        <v>12.86342</v>
      </c>
      <c r="AP421">
        <v>81.477900000000005</v>
      </c>
      <c r="AQ421">
        <v>78.290769999999995</v>
      </c>
      <c r="AR421">
        <v>76.987949999999998</v>
      </c>
      <c r="AS421">
        <v>75.574860000000001</v>
      </c>
      <c r="AT421">
        <v>74.424409999999995</v>
      </c>
      <c r="AU421">
        <v>73.309870000000004</v>
      </c>
      <c r="AV421">
        <v>72.407679999999999</v>
      </c>
      <c r="AW421">
        <v>71.81917</v>
      </c>
      <c r="AX421">
        <v>74.351020000000005</v>
      </c>
      <c r="AY421">
        <v>80.364459999999994</v>
      </c>
      <c r="AZ421">
        <v>83.505690000000001</v>
      </c>
      <c r="BA421">
        <v>88.68553</v>
      </c>
      <c r="BB421">
        <v>93.065089999999998</v>
      </c>
      <c r="BC421">
        <v>96.667869999999994</v>
      </c>
      <c r="BD421">
        <v>99.927930000000003</v>
      </c>
      <c r="BE421">
        <v>102.0158</v>
      </c>
      <c r="BF421">
        <v>103.0707</v>
      </c>
      <c r="BG421">
        <v>102.50239999999999</v>
      </c>
      <c r="BH421">
        <v>100.661</v>
      </c>
      <c r="BI421">
        <v>97.439750000000004</v>
      </c>
      <c r="BJ421">
        <v>92.822540000000004</v>
      </c>
      <c r="BK421">
        <v>89.66677</v>
      </c>
      <c r="BL421">
        <v>87.193770000000001</v>
      </c>
      <c r="BM421">
        <v>84.475409999999997</v>
      </c>
      <c r="BN421">
        <v>-1.363078</v>
      </c>
      <c r="BO421">
        <v>-0.93842510000000001</v>
      </c>
      <c r="BP421">
        <v>-0.89057869999999995</v>
      </c>
      <c r="BQ421">
        <v>-0.85021000000000002</v>
      </c>
      <c r="BR421">
        <v>-0.66834990000000005</v>
      </c>
      <c r="BS421">
        <v>-0.89317259999999998</v>
      </c>
      <c r="BT421">
        <v>-0.16684589999999999</v>
      </c>
      <c r="BU421" s="25">
        <v>0.55517269999999996</v>
      </c>
      <c r="BV421">
        <v>0.58660650000000003</v>
      </c>
      <c r="BW421">
        <v>0.58570109999999997</v>
      </c>
      <c r="BX421">
        <v>0.39875480000000002</v>
      </c>
      <c r="BY421">
        <v>0.1954574</v>
      </c>
      <c r="BZ421">
        <v>-0.59423820000000005</v>
      </c>
      <c r="CA421">
        <v>-0.56575960000000003</v>
      </c>
      <c r="CB421">
        <v>-0.59844739999999996</v>
      </c>
      <c r="CC421">
        <v>-1.0158130000000001</v>
      </c>
      <c r="CD421">
        <v>-1.6014299999999999</v>
      </c>
      <c r="CE421">
        <v>-2.0150739999999998</v>
      </c>
      <c r="CF421">
        <v>-1.761344</v>
      </c>
      <c r="CG421">
        <v>-1.3090820000000001</v>
      </c>
      <c r="CH421">
        <v>-1.892639</v>
      </c>
      <c r="CI421">
        <v>-1.951964</v>
      </c>
      <c r="CJ421">
        <v>-1.643081</v>
      </c>
      <c r="CK421">
        <v>-1.431314</v>
      </c>
      <c r="CL421" s="25">
        <v>5.3591800000000002E-2</v>
      </c>
      <c r="CM421" s="25">
        <v>5.0721799999999997E-2</v>
      </c>
      <c r="CN421" s="25">
        <v>5.1270700000000002E-2</v>
      </c>
      <c r="CO421" s="25">
        <v>5.0248800000000003E-2</v>
      </c>
      <c r="CP421" s="25">
        <v>4.6368899999999998E-2</v>
      </c>
      <c r="CQ421">
        <v>1.2386400000000001E-2</v>
      </c>
      <c r="CR421">
        <v>1.0559499999999999E-2</v>
      </c>
      <c r="CS421">
        <v>1.5757699999999999E-2</v>
      </c>
      <c r="CT421">
        <v>1.48994E-2</v>
      </c>
      <c r="CU421">
        <v>1.46686E-2</v>
      </c>
      <c r="CV421" s="25">
        <v>5.7587999999999997E-3</v>
      </c>
      <c r="CW421" s="25">
        <v>5.0578999999999997E-3</v>
      </c>
      <c r="CX421" s="25">
        <v>5.5707999999999999E-3</v>
      </c>
      <c r="CY421">
        <v>2.0550599999999999E-2</v>
      </c>
      <c r="CZ421">
        <v>2.3080400000000001E-2</v>
      </c>
      <c r="DA421">
        <v>3.5855199999999997E-2</v>
      </c>
      <c r="DB421">
        <v>4.40124E-2</v>
      </c>
      <c r="DC421">
        <v>4.7031200000000002E-2</v>
      </c>
      <c r="DD421">
        <v>7.0444800000000002E-2</v>
      </c>
      <c r="DE421">
        <v>8.0759399999999995E-2</v>
      </c>
      <c r="DF421" s="25">
        <v>7.6248800000000005E-2</v>
      </c>
      <c r="DG421" s="25">
        <v>6.5327700000000002E-2</v>
      </c>
      <c r="DH421" s="25">
        <v>6.9743700000000006E-2</v>
      </c>
      <c r="DI421" s="25">
        <v>6.3749200000000006E-2</v>
      </c>
    </row>
    <row r="422" spans="1:113" x14ac:dyDescent="0.25">
      <c r="A422" t="str">
        <f t="shared" si="6"/>
        <v>All_8. Other or unknown_All_All_All_20 to 199.99 kW_2958465</v>
      </c>
      <c r="B422" t="s">
        <v>169</v>
      </c>
      <c r="C422" t="s">
        <v>247</v>
      </c>
      <c r="D422" t="s">
        <v>2</v>
      </c>
      <c r="E422" t="s">
        <v>44</v>
      </c>
      <c r="F422" t="s">
        <v>2</v>
      </c>
      <c r="G422" t="s">
        <v>2</v>
      </c>
      <c r="H422" t="s">
        <v>2</v>
      </c>
      <c r="I422" t="s">
        <v>239</v>
      </c>
      <c r="J422" s="11">
        <v>2958465</v>
      </c>
      <c r="K422">
        <v>15</v>
      </c>
      <c r="L422">
        <v>18</v>
      </c>
      <c r="M422">
        <v>316</v>
      </c>
      <c r="N422">
        <v>0</v>
      </c>
      <c r="O422">
        <v>0</v>
      </c>
      <c r="P422">
        <v>0</v>
      </c>
      <c r="Q422">
        <v>0</v>
      </c>
      <c r="R422">
        <v>12.39179</v>
      </c>
      <c r="S422">
        <v>11.87018</v>
      </c>
      <c r="T422">
        <v>11.60772</v>
      </c>
      <c r="U422">
        <v>11.477539999999999</v>
      </c>
      <c r="V422">
        <v>11.617369999999999</v>
      </c>
      <c r="W422">
        <v>12.450609999999999</v>
      </c>
      <c r="X422">
        <v>13.884399999999999</v>
      </c>
      <c r="Y422">
        <v>15.426450000000001</v>
      </c>
      <c r="Z422">
        <v>16.585909999999998</v>
      </c>
      <c r="AA422">
        <v>17.392230000000001</v>
      </c>
      <c r="AB422">
        <v>18.167570000000001</v>
      </c>
      <c r="AC422">
        <v>18.680869999999999</v>
      </c>
      <c r="AD422">
        <v>19.307829999999999</v>
      </c>
      <c r="AE422">
        <v>19.506769999999999</v>
      </c>
      <c r="AF422">
        <v>19.550820000000002</v>
      </c>
      <c r="AG422">
        <v>18.844090000000001</v>
      </c>
      <c r="AH422">
        <v>18.21763</v>
      </c>
      <c r="AI422">
        <v>16.968330000000002</v>
      </c>
      <c r="AJ422">
        <v>16.083629999999999</v>
      </c>
      <c r="AK422">
        <v>15.43351</v>
      </c>
      <c r="AL422">
        <v>15.383620000000001</v>
      </c>
      <c r="AM422">
        <v>14.84375</v>
      </c>
      <c r="AN422">
        <v>13.8438</v>
      </c>
      <c r="AO422">
        <v>13.047409999999999</v>
      </c>
      <c r="AP422">
        <v>76.765000000000001</v>
      </c>
      <c r="AQ422">
        <v>75.295810000000003</v>
      </c>
      <c r="AR422">
        <v>73.893979999999999</v>
      </c>
      <c r="AS422">
        <v>72.718770000000006</v>
      </c>
      <c r="AT422">
        <v>71.525800000000004</v>
      </c>
      <c r="AU422">
        <v>70.551959999999994</v>
      </c>
      <c r="AV422">
        <v>69.779740000000004</v>
      </c>
      <c r="AW422">
        <v>70.351029999999994</v>
      </c>
      <c r="AX422">
        <v>73.209999999999994</v>
      </c>
      <c r="AY422">
        <v>77.086150000000004</v>
      </c>
      <c r="AZ422">
        <v>80.810270000000003</v>
      </c>
      <c r="BA422">
        <v>84.620639999999995</v>
      </c>
      <c r="BB422">
        <v>88.069140000000004</v>
      </c>
      <c r="BC422">
        <v>90.897729999999996</v>
      </c>
      <c r="BD422">
        <v>93.071680000000001</v>
      </c>
      <c r="BE422">
        <v>94.558589999999995</v>
      </c>
      <c r="BF422">
        <v>95.165660000000003</v>
      </c>
      <c r="BG422">
        <v>94.640569999999997</v>
      </c>
      <c r="BH422">
        <v>93.240520000000004</v>
      </c>
      <c r="BI422">
        <v>90.599459999999993</v>
      </c>
      <c r="BJ422">
        <v>86.710589999999996</v>
      </c>
      <c r="BK422">
        <v>83.358170000000001</v>
      </c>
      <c r="BL422">
        <v>80.731309999999993</v>
      </c>
      <c r="BM422">
        <v>78.564189999999996</v>
      </c>
      <c r="BN422">
        <v>-0.22368379999999999</v>
      </c>
      <c r="BO422">
        <v>-0.16557469999999999</v>
      </c>
      <c r="BP422">
        <v>-0.14979339999999999</v>
      </c>
      <c r="BQ422">
        <v>-1.7241300000000001E-2</v>
      </c>
      <c r="BR422">
        <v>-6.2182000000000001E-2</v>
      </c>
      <c r="BS422">
        <v>-0.13161619999999999</v>
      </c>
      <c r="BT422">
        <v>-0.13277539999999999</v>
      </c>
      <c r="BU422">
        <v>3.61169E-2</v>
      </c>
      <c r="BV422">
        <v>0.108457</v>
      </c>
      <c r="BW422">
        <v>0.17339099999999999</v>
      </c>
      <c r="BX422">
        <v>0.1691781</v>
      </c>
      <c r="BY422">
        <v>6.0748999999999997E-2</v>
      </c>
      <c r="BZ422">
        <v>-0.23604349999999999</v>
      </c>
      <c r="CA422">
        <v>-0.14821599999999999</v>
      </c>
      <c r="CB422">
        <v>-0.14770649999999999</v>
      </c>
      <c r="CC422">
        <v>-0.20501349999999999</v>
      </c>
      <c r="CD422">
        <v>-0.4263981</v>
      </c>
      <c r="CE422">
        <v>-0.49520960000000003</v>
      </c>
      <c r="CF422">
        <v>-0.43590509999999999</v>
      </c>
      <c r="CG422">
        <v>-0.35164129999999999</v>
      </c>
      <c r="CH422">
        <v>-0.46724280000000001</v>
      </c>
      <c r="CI422">
        <v>-0.38095250000000003</v>
      </c>
      <c r="CJ422">
        <v>-0.20641960000000001</v>
      </c>
      <c r="CK422">
        <v>-0.1618676</v>
      </c>
      <c r="CL422" s="25">
        <v>2.0301999999999998E-3</v>
      </c>
      <c r="CM422" s="25">
        <v>1.9729000000000001E-3</v>
      </c>
      <c r="CN422" s="25">
        <v>2.0956999999999998E-3</v>
      </c>
      <c r="CO422" s="25">
        <v>1.8986000000000001E-3</v>
      </c>
      <c r="CP422" s="25">
        <v>1.5453999999999999E-3</v>
      </c>
      <c r="CQ422">
        <v>7.0580000000000003E-4</v>
      </c>
      <c r="CR422">
        <v>4.7409999999999998E-4</v>
      </c>
      <c r="CS422">
        <v>6.7400000000000001E-4</v>
      </c>
      <c r="CT422">
        <v>7.9199999999999995E-4</v>
      </c>
      <c r="CU422">
        <v>9.5140000000000003E-4</v>
      </c>
      <c r="CV422" s="25">
        <v>2.5119999999999998E-4</v>
      </c>
      <c r="CW422" s="25">
        <v>1.4100000000000001E-4</v>
      </c>
      <c r="CX422" s="25">
        <v>2.5769999999999998E-4</v>
      </c>
      <c r="CY422">
        <v>6.0999999999999997E-4</v>
      </c>
      <c r="CZ422">
        <v>9.1770000000000003E-4</v>
      </c>
      <c r="DA422">
        <v>1.6597000000000001E-3</v>
      </c>
      <c r="DB422">
        <v>2.2328999999999999E-3</v>
      </c>
      <c r="DC422">
        <v>2.7940999999999999E-3</v>
      </c>
      <c r="DD422">
        <v>3.0238000000000001E-3</v>
      </c>
      <c r="DE422">
        <v>3.2553E-3</v>
      </c>
      <c r="DF422" s="25">
        <v>3.1199000000000001E-3</v>
      </c>
      <c r="DG422" s="25">
        <v>2.4975000000000002E-3</v>
      </c>
      <c r="DH422" s="25">
        <v>2.3352999999999998E-3</v>
      </c>
      <c r="DI422" s="25">
        <v>2.1072999999999999E-3</v>
      </c>
    </row>
    <row r="423" spans="1:113" x14ac:dyDescent="0.25">
      <c r="A423" t="str">
        <f t="shared" si="6"/>
        <v>All_All_All_All_All_20 to 199.99 kW_43978</v>
      </c>
      <c r="B423" t="s">
        <v>155</v>
      </c>
      <c r="C423" t="s">
        <v>248</v>
      </c>
      <c r="D423" t="s">
        <v>2</v>
      </c>
      <c r="E423" t="s">
        <v>2</v>
      </c>
      <c r="F423" t="s">
        <v>2</v>
      </c>
      <c r="G423" t="s">
        <v>2</v>
      </c>
      <c r="H423" t="s">
        <v>2</v>
      </c>
      <c r="I423" t="s">
        <v>239</v>
      </c>
      <c r="J423" s="11">
        <v>43978</v>
      </c>
      <c r="K423">
        <v>15</v>
      </c>
      <c r="L423">
        <v>18</v>
      </c>
      <c r="M423">
        <v>13878</v>
      </c>
      <c r="N423">
        <v>0</v>
      </c>
      <c r="O423">
        <v>0</v>
      </c>
      <c r="P423">
        <v>0</v>
      </c>
      <c r="Q423">
        <v>0</v>
      </c>
      <c r="R423">
        <v>15.735860000000001</v>
      </c>
      <c r="S423">
        <v>14.99835</v>
      </c>
      <c r="T423">
        <v>14.51845</v>
      </c>
      <c r="U423">
        <v>14.421580000000001</v>
      </c>
      <c r="V423">
        <v>14.94252</v>
      </c>
      <c r="W423">
        <v>16.22344</v>
      </c>
      <c r="X423">
        <v>17.791920000000001</v>
      </c>
      <c r="Y423">
        <v>20.206209999999999</v>
      </c>
      <c r="Z423">
        <v>22.528169999999999</v>
      </c>
      <c r="AA423">
        <v>24.286989999999999</v>
      </c>
      <c r="AB423">
        <v>25.942589999999999</v>
      </c>
      <c r="AC423">
        <v>26.899709999999999</v>
      </c>
      <c r="AD423">
        <v>27.5457</v>
      </c>
      <c r="AE423">
        <v>28.274699999999999</v>
      </c>
      <c r="AF423">
        <v>27.99315</v>
      </c>
      <c r="AG423">
        <v>27.456240000000001</v>
      </c>
      <c r="AH423">
        <v>26.186959999999999</v>
      </c>
      <c r="AI423">
        <v>24.296579999999999</v>
      </c>
      <c r="AJ423">
        <v>23.096360000000001</v>
      </c>
      <c r="AK423">
        <v>22.204370000000001</v>
      </c>
      <c r="AL423">
        <v>21.49286</v>
      </c>
      <c r="AM423">
        <v>20.075420000000001</v>
      </c>
      <c r="AN423">
        <v>18.22494</v>
      </c>
      <c r="AO423">
        <v>16.82535</v>
      </c>
      <c r="AP423">
        <v>77.758650000000003</v>
      </c>
      <c r="AQ423">
        <v>77.499399999999994</v>
      </c>
      <c r="AR423">
        <v>75.547349999999994</v>
      </c>
      <c r="AS423">
        <v>73.874780000000001</v>
      </c>
      <c r="AT423">
        <v>72.405889999999999</v>
      </c>
      <c r="AU423">
        <v>71.156689999999998</v>
      </c>
      <c r="AV423">
        <v>70.681290000000004</v>
      </c>
      <c r="AW423">
        <v>73.15943</v>
      </c>
      <c r="AX423">
        <v>77.404820000000001</v>
      </c>
      <c r="AY423">
        <v>81.824789999999993</v>
      </c>
      <c r="AZ423">
        <v>85.362399999999994</v>
      </c>
      <c r="BA423">
        <v>88.47278</v>
      </c>
      <c r="BB423">
        <v>91.699910000000003</v>
      </c>
      <c r="BC423">
        <v>94.097939999999994</v>
      </c>
      <c r="BD423">
        <v>96.108249999999998</v>
      </c>
      <c r="BE423">
        <v>96.663809999999998</v>
      </c>
      <c r="BF423">
        <v>97.019300000000001</v>
      </c>
      <c r="BG423">
        <v>96.838210000000004</v>
      </c>
      <c r="BH423">
        <v>95.732749999999996</v>
      </c>
      <c r="BI423">
        <v>93.178820000000002</v>
      </c>
      <c r="BJ423">
        <v>89.002039999999994</v>
      </c>
      <c r="BK423">
        <v>84.743319999999997</v>
      </c>
      <c r="BL423">
        <v>81.351550000000003</v>
      </c>
      <c r="BM423">
        <v>79.012829999999994</v>
      </c>
      <c r="BN423">
        <v>-0.34983779999999998</v>
      </c>
      <c r="BO423">
        <v>-0.28033140000000001</v>
      </c>
      <c r="BP423">
        <v>-0.25652380000000002</v>
      </c>
      <c r="BQ423">
        <v>-0.2158052</v>
      </c>
      <c r="BR423">
        <v>-0.19618640000000001</v>
      </c>
      <c r="BS423">
        <v>-0.1646832</v>
      </c>
      <c r="BT423">
        <v>-0.1396075</v>
      </c>
      <c r="BU423">
        <v>-0.24528340000000001</v>
      </c>
      <c r="BV423">
        <v>-0.28890529999999998</v>
      </c>
      <c r="BW423">
        <v>-0.2095939</v>
      </c>
      <c r="BX423">
        <v>-3.8576899999999997E-2</v>
      </c>
      <c r="BY423">
        <v>1.5704099999999999E-2</v>
      </c>
      <c r="BZ423">
        <v>3.7279399999999997E-2</v>
      </c>
      <c r="CA423">
        <v>8.3889000000000005E-2</v>
      </c>
      <c r="CB423">
        <v>0.4675821</v>
      </c>
      <c r="CC423">
        <v>0.44326870000000002</v>
      </c>
      <c r="CD423">
        <v>0.2726885</v>
      </c>
      <c r="CE423">
        <v>0.18078130000000001</v>
      </c>
      <c r="CF423">
        <v>-7.5984599999999999E-2</v>
      </c>
      <c r="CG423">
        <v>-0.1824114</v>
      </c>
      <c r="CH423">
        <v>-0.3511031</v>
      </c>
      <c r="CI423">
        <v>-0.38820179999999999</v>
      </c>
      <c r="CJ423" s="25">
        <v>-0.37725799999999998</v>
      </c>
      <c r="CK423">
        <v>-0.37108459999999999</v>
      </c>
      <c r="CL423" s="25">
        <v>1.3801E-3</v>
      </c>
      <c r="CM423" s="25">
        <v>1.4E-3</v>
      </c>
      <c r="CN423" s="25">
        <v>1.3803000000000001E-3</v>
      </c>
      <c r="CO423" s="25">
        <v>1.2853000000000001E-3</v>
      </c>
      <c r="CP423">
        <v>1.3116E-3</v>
      </c>
      <c r="CQ423">
        <v>1.3542999999999999E-3</v>
      </c>
      <c r="CR423">
        <v>1.4934E-3</v>
      </c>
      <c r="CS423">
        <v>1.3988E-3</v>
      </c>
      <c r="CT423">
        <v>8.8259999999999999E-4</v>
      </c>
      <c r="CU423">
        <v>4.1829999999999998E-4</v>
      </c>
      <c r="CV423" s="25">
        <v>1.261E-4</v>
      </c>
      <c r="CW423" s="25">
        <v>5.66E-5</v>
      </c>
      <c r="CX423" s="25">
        <v>1.471E-4</v>
      </c>
      <c r="CY423">
        <v>3.6830000000000001E-4</v>
      </c>
      <c r="CZ423">
        <v>8.0460000000000004E-4</v>
      </c>
      <c r="DA423">
        <v>1.1368000000000001E-3</v>
      </c>
      <c r="DB423">
        <v>1.4247000000000001E-3</v>
      </c>
      <c r="DC423">
        <v>1.6517000000000001E-3</v>
      </c>
      <c r="DD423">
        <v>1.6915999999999999E-3</v>
      </c>
      <c r="DE423">
        <v>1.7679E-3</v>
      </c>
      <c r="DF423" s="25">
        <v>1.7558000000000001E-3</v>
      </c>
      <c r="DG423" s="25">
        <v>1.6398000000000001E-3</v>
      </c>
      <c r="DH423" s="25">
        <v>1.6341000000000001E-3</v>
      </c>
      <c r="DI423" s="25">
        <v>1.4752000000000001E-3</v>
      </c>
    </row>
    <row r="424" spans="1:113" x14ac:dyDescent="0.25">
      <c r="A424" t="str">
        <f t="shared" si="6"/>
        <v>All_All_All_All_All_20 to 199.99 kW_44006</v>
      </c>
      <c r="B424" t="s">
        <v>155</v>
      </c>
      <c r="C424" t="s">
        <v>248</v>
      </c>
      <c r="D424" t="s">
        <v>2</v>
      </c>
      <c r="E424" t="s">
        <v>2</v>
      </c>
      <c r="F424" t="s">
        <v>2</v>
      </c>
      <c r="G424" t="s">
        <v>2</v>
      </c>
      <c r="H424" t="s">
        <v>2</v>
      </c>
      <c r="I424" t="s">
        <v>239</v>
      </c>
      <c r="J424" s="11">
        <v>44006</v>
      </c>
      <c r="K424">
        <v>15</v>
      </c>
      <c r="L424">
        <v>18</v>
      </c>
      <c r="M424">
        <v>13904</v>
      </c>
      <c r="N424">
        <v>0</v>
      </c>
      <c r="O424">
        <v>0</v>
      </c>
      <c r="P424">
        <v>0</v>
      </c>
      <c r="Q424">
        <v>0</v>
      </c>
      <c r="R424">
        <v>16.165209999999998</v>
      </c>
      <c r="S424">
        <v>15.408160000000001</v>
      </c>
      <c r="T424">
        <v>14.845829999999999</v>
      </c>
      <c r="U424">
        <v>14.67112</v>
      </c>
      <c r="V424">
        <v>15.25563</v>
      </c>
      <c r="W424">
        <v>16.619409999999998</v>
      </c>
      <c r="X424">
        <v>18.139019999999999</v>
      </c>
      <c r="Y424">
        <v>20.260539999999999</v>
      </c>
      <c r="Z424">
        <v>22.32245</v>
      </c>
      <c r="AA424">
        <v>23.765609999999999</v>
      </c>
      <c r="AB424">
        <v>25.071999999999999</v>
      </c>
      <c r="AC424">
        <v>26.198060000000002</v>
      </c>
      <c r="AD424">
        <v>26.85671</v>
      </c>
      <c r="AE424">
        <v>27.745650000000001</v>
      </c>
      <c r="AF424">
        <v>27.907800000000002</v>
      </c>
      <c r="AG424">
        <v>27.585979999999999</v>
      </c>
      <c r="AH424">
        <v>26.68272</v>
      </c>
      <c r="AI424">
        <v>25.05199</v>
      </c>
      <c r="AJ424">
        <v>23.8706</v>
      </c>
      <c r="AK424">
        <v>22.95279</v>
      </c>
      <c r="AL424">
        <v>22.118480000000002</v>
      </c>
      <c r="AM424">
        <v>20.89695</v>
      </c>
      <c r="AN424">
        <v>18.99691</v>
      </c>
      <c r="AO424">
        <v>17.482600000000001</v>
      </c>
      <c r="AP424">
        <v>76.034760000000006</v>
      </c>
      <c r="AQ424">
        <v>73.784099999999995</v>
      </c>
      <c r="AR424">
        <v>71.868170000000006</v>
      </c>
      <c r="AS424">
        <v>70.283140000000003</v>
      </c>
      <c r="AT424">
        <v>69.266639999999995</v>
      </c>
      <c r="AU424">
        <v>68.330650000000006</v>
      </c>
      <c r="AV424">
        <v>67.869609999999994</v>
      </c>
      <c r="AW424">
        <v>68.589089999999999</v>
      </c>
      <c r="AX424">
        <v>71.602189999999993</v>
      </c>
      <c r="AY424">
        <v>75.15598</v>
      </c>
      <c r="AZ424">
        <v>78.58502</v>
      </c>
      <c r="BA424">
        <v>82.78304</v>
      </c>
      <c r="BB424">
        <v>85.797510000000003</v>
      </c>
      <c r="BC424">
        <v>88.799539999999993</v>
      </c>
      <c r="BD424">
        <v>91.201779999999999</v>
      </c>
      <c r="BE424">
        <v>92.779859999999999</v>
      </c>
      <c r="BF424">
        <v>93.380009999999999</v>
      </c>
      <c r="BG424">
        <v>93.541300000000007</v>
      </c>
      <c r="BH424">
        <v>92.717110000000005</v>
      </c>
      <c r="BI424">
        <v>90.772540000000006</v>
      </c>
      <c r="BJ424">
        <v>87.534049999999993</v>
      </c>
      <c r="BK424">
        <v>83.863240000000005</v>
      </c>
      <c r="BL424">
        <v>80.862279999999998</v>
      </c>
      <c r="BM424">
        <v>78.476200000000006</v>
      </c>
      <c r="BN424">
        <v>-0.2034455</v>
      </c>
      <c r="BO424">
        <v>-0.1236714</v>
      </c>
      <c r="BP424">
        <v>-7.1613399999999994E-2</v>
      </c>
      <c r="BQ424">
        <v>-2.7683099999999999E-2</v>
      </c>
      <c r="BR424">
        <v>-3.2230300000000003E-2</v>
      </c>
      <c r="BS424">
        <v>-2.8079699999999999E-2</v>
      </c>
      <c r="BT424">
        <v>8.4068900000000002E-2</v>
      </c>
      <c r="BU424">
        <v>2.3009499999999999E-2</v>
      </c>
      <c r="BV424">
        <v>-1.20193E-2</v>
      </c>
      <c r="BW424">
        <v>6.1193000000000003E-3</v>
      </c>
      <c r="BX424">
        <v>2.8230000000000002E-2</v>
      </c>
      <c r="BY424">
        <v>-2.3335000000000001E-3</v>
      </c>
      <c r="BZ424">
        <v>2.0150000000000001E-2</v>
      </c>
      <c r="CA424">
        <v>6.7090200000000003E-2</v>
      </c>
      <c r="CB424">
        <v>0.50215220000000005</v>
      </c>
      <c r="CC424">
        <v>0.47176639999999997</v>
      </c>
      <c r="CD424">
        <v>0.35380080000000003</v>
      </c>
      <c r="CE424">
        <v>0.3116333</v>
      </c>
      <c r="CF424">
        <v>2.98432E-2</v>
      </c>
      <c r="CG424">
        <v>-8.3471299999999998E-2</v>
      </c>
      <c r="CH424">
        <v>-0.26328580000000001</v>
      </c>
      <c r="CI424">
        <v>-0.29226839999999998</v>
      </c>
      <c r="CJ424">
        <v>-0.23345650000000001</v>
      </c>
      <c r="CK424">
        <v>-0.2246823</v>
      </c>
      <c r="CL424" s="25">
        <v>1.3259000000000001E-3</v>
      </c>
      <c r="CM424" s="25">
        <v>1.3433E-3</v>
      </c>
      <c r="CN424" s="25">
        <v>1.3190000000000001E-3</v>
      </c>
      <c r="CO424" s="25">
        <v>1.1948E-3</v>
      </c>
      <c r="CP424">
        <v>1.1802E-3</v>
      </c>
      <c r="CQ424">
        <v>1.1356000000000001E-3</v>
      </c>
      <c r="CR424">
        <v>1.1191E-3</v>
      </c>
      <c r="CS424">
        <v>8.2450000000000004E-4</v>
      </c>
      <c r="CT424">
        <v>4.729E-4</v>
      </c>
      <c r="CU424">
        <v>2.5090000000000003E-4</v>
      </c>
      <c r="CV424" s="25">
        <v>8.8599999999999999E-5</v>
      </c>
      <c r="CW424" s="25">
        <v>4.4100000000000001E-5</v>
      </c>
      <c r="CX424" s="25">
        <v>1.0730000000000001E-4</v>
      </c>
      <c r="CY424">
        <v>2.544E-4</v>
      </c>
      <c r="CZ424">
        <v>1.397E-3</v>
      </c>
      <c r="DA424">
        <v>1.6584E-3</v>
      </c>
      <c r="DB424">
        <v>1.8779999999999999E-3</v>
      </c>
      <c r="DC424">
        <v>2.166E-3</v>
      </c>
      <c r="DD424">
        <v>1.9632E-3</v>
      </c>
      <c r="DE424">
        <v>1.8388E-3</v>
      </c>
      <c r="DF424" s="25">
        <v>1.6631E-3</v>
      </c>
      <c r="DG424" s="25">
        <v>1.6406000000000001E-3</v>
      </c>
      <c r="DH424" s="25">
        <v>1.4706000000000001E-3</v>
      </c>
      <c r="DI424" s="25">
        <v>1.3571E-3</v>
      </c>
    </row>
    <row r="425" spans="1:113" x14ac:dyDescent="0.25">
      <c r="A425" t="str">
        <f t="shared" si="6"/>
        <v>All_All_All_All_All_20 to 199.99 kW_44007</v>
      </c>
      <c r="B425" t="s">
        <v>155</v>
      </c>
      <c r="C425" t="s">
        <v>248</v>
      </c>
      <c r="D425" t="s">
        <v>2</v>
      </c>
      <c r="E425" t="s">
        <v>2</v>
      </c>
      <c r="F425" t="s">
        <v>2</v>
      </c>
      <c r="G425" t="s">
        <v>2</v>
      </c>
      <c r="H425" t="s">
        <v>2</v>
      </c>
      <c r="I425" t="s">
        <v>239</v>
      </c>
      <c r="J425" s="11">
        <v>44007</v>
      </c>
      <c r="K425">
        <v>15</v>
      </c>
      <c r="L425">
        <v>18</v>
      </c>
      <c r="M425">
        <v>13905</v>
      </c>
      <c r="N425">
        <v>0</v>
      </c>
      <c r="O425">
        <v>0</v>
      </c>
      <c r="P425">
        <v>0</v>
      </c>
      <c r="Q425">
        <v>0</v>
      </c>
      <c r="R425">
        <v>16.419879999999999</v>
      </c>
      <c r="S425">
        <v>15.6372</v>
      </c>
      <c r="T425">
        <v>15.10097</v>
      </c>
      <c r="U425">
        <v>14.95951</v>
      </c>
      <c r="V425">
        <v>15.54205</v>
      </c>
      <c r="W425">
        <v>16.827680000000001</v>
      </c>
      <c r="X425">
        <v>18.42897</v>
      </c>
      <c r="Y425">
        <v>20.64442</v>
      </c>
      <c r="Z425">
        <v>22.744789999999998</v>
      </c>
      <c r="AA425">
        <v>24.189229999999998</v>
      </c>
      <c r="AB425">
        <v>25.537189999999999</v>
      </c>
      <c r="AC425">
        <v>26.626200000000001</v>
      </c>
      <c r="AD425">
        <v>27.40634</v>
      </c>
      <c r="AE425">
        <v>28.30697</v>
      </c>
      <c r="AF425">
        <v>28.293189999999999</v>
      </c>
      <c r="AG425">
        <v>27.96687</v>
      </c>
      <c r="AH425">
        <v>27.01831</v>
      </c>
      <c r="AI425">
        <v>25.127849999999999</v>
      </c>
      <c r="AJ425">
        <v>23.955950000000001</v>
      </c>
      <c r="AK425">
        <v>22.994119999999999</v>
      </c>
      <c r="AL425">
        <v>22.11561</v>
      </c>
      <c r="AM425">
        <v>20.842379999999999</v>
      </c>
      <c r="AN425">
        <v>18.979330000000001</v>
      </c>
      <c r="AO425">
        <v>17.575859999999999</v>
      </c>
      <c r="AP425">
        <v>77.042490000000001</v>
      </c>
      <c r="AQ425">
        <v>75.278139999999993</v>
      </c>
      <c r="AR425">
        <v>73.655029999999996</v>
      </c>
      <c r="AS425">
        <v>72.419120000000007</v>
      </c>
      <c r="AT425">
        <v>71.062520000000006</v>
      </c>
      <c r="AU425">
        <v>70.066079999999999</v>
      </c>
      <c r="AV425">
        <v>69.214470000000006</v>
      </c>
      <c r="AW425">
        <v>70.343530000000001</v>
      </c>
      <c r="AX425">
        <v>73.087280000000007</v>
      </c>
      <c r="AY425">
        <v>76.783280000000005</v>
      </c>
      <c r="AZ425">
        <v>80.505719999999997</v>
      </c>
      <c r="BA425">
        <v>83.9572</v>
      </c>
      <c r="BB425">
        <v>87.211939999999998</v>
      </c>
      <c r="BC425">
        <v>90.182559999999995</v>
      </c>
      <c r="BD425">
        <v>92.646370000000005</v>
      </c>
      <c r="BE425">
        <v>94.216570000000004</v>
      </c>
      <c r="BF425">
        <v>95.195310000000006</v>
      </c>
      <c r="BG425">
        <v>94.958960000000005</v>
      </c>
      <c r="BH425">
        <v>93.626649999999998</v>
      </c>
      <c r="BI425">
        <v>90.739090000000004</v>
      </c>
      <c r="BJ425">
        <v>87.183300000000003</v>
      </c>
      <c r="BK425">
        <v>83.284469999999999</v>
      </c>
      <c r="BL425">
        <v>80.320239999999998</v>
      </c>
      <c r="BM425">
        <v>78.325749999999999</v>
      </c>
      <c r="BN425">
        <v>-0.34053610000000001</v>
      </c>
      <c r="BO425">
        <v>-0.25194030000000001</v>
      </c>
      <c r="BP425">
        <v>-0.23145279999999999</v>
      </c>
      <c r="BQ425">
        <v>-0.2015892</v>
      </c>
      <c r="BR425">
        <v>-0.1916832</v>
      </c>
      <c r="BS425">
        <v>-0.16347120000000001</v>
      </c>
      <c r="BT425">
        <v>-0.1309295</v>
      </c>
      <c r="BU425">
        <v>-0.16770579999999999</v>
      </c>
      <c r="BV425">
        <v>-0.12839529999999999</v>
      </c>
      <c r="BW425">
        <v>-7.2509799999999999E-2</v>
      </c>
      <c r="BX425">
        <v>5.1773000000000001E-3</v>
      </c>
      <c r="BY425" s="25">
        <v>1.4616000000000001E-2</v>
      </c>
      <c r="BZ425">
        <v>1.3747199999999999E-2</v>
      </c>
      <c r="CA425">
        <v>6.4408599999999996E-2</v>
      </c>
      <c r="CB425">
        <v>0.40357480000000001</v>
      </c>
      <c r="CC425">
        <v>0.4094931</v>
      </c>
      <c r="CD425">
        <v>0.2695824</v>
      </c>
      <c r="CE425">
        <v>0.19863739999999999</v>
      </c>
      <c r="CF425">
        <v>-3.1734100000000001E-2</v>
      </c>
      <c r="CG425">
        <v>-0.12886230000000001</v>
      </c>
      <c r="CH425">
        <v>-0.30306569999999999</v>
      </c>
      <c r="CI425">
        <v>-0.36314980000000002</v>
      </c>
      <c r="CJ425">
        <v>-0.3579678</v>
      </c>
      <c r="CK425">
        <v>-0.35651539999999998</v>
      </c>
      <c r="CL425" s="25">
        <v>9.4149999999999995E-4</v>
      </c>
      <c r="CM425" s="25">
        <v>9.4620000000000001E-4</v>
      </c>
      <c r="CN425" s="25">
        <v>8.6689999999999998E-4</v>
      </c>
      <c r="CO425" s="25">
        <v>8.7290000000000002E-4</v>
      </c>
      <c r="CP425" s="25">
        <v>8.7230000000000001E-4</v>
      </c>
      <c r="CQ425">
        <v>8.6039999999999999E-4</v>
      </c>
      <c r="CR425">
        <v>8.763E-4</v>
      </c>
      <c r="CS425">
        <v>7.4540000000000001E-4</v>
      </c>
      <c r="CT425">
        <v>4.7469999999999999E-4</v>
      </c>
      <c r="CU425">
        <v>2.588E-4</v>
      </c>
      <c r="CV425" s="25">
        <v>9.0299999999999999E-5</v>
      </c>
      <c r="CW425" s="25">
        <v>4.35E-5</v>
      </c>
      <c r="CX425" s="25">
        <v>1.016E-4</v>
      </c>
      <c r="CY425">
        <v>2.3609999999999999E-4</v>
      </c>
      <c r="CZ425">
        <v>5.4589999999999999E-4</v>
      </c>
      <c r="DA425">
        <v>7.5969999999999998E-4</v>
      </c>
      <c r="DB425">
        <v>9.4419999999999997E-4</v>
      </c>
      <c r="DC425">
        <v>1.1195000000000001E-3</v>
      </c>
      <c r="DD425">
        <v>1.0888E-3</v>
      </c>
      <c r="DE425">
        <v>1.0832000000000001E-3</v>
      </c>
      <c r="DF425">
        <v>1.083E-3</v>
      </c>
      <c r="DG425" s="25">
        <v>9.9949999999999995E-4</v>
      </c>
      <c r="DH425" s="25">
        <v>9.3159999999999998E-4</v>
      </c>
      <c r="DI425" s="25">
        <v>8.5760000000000003E-4</v>
      </c>
    </row>
    <row r="426" spans="1:113" x14ac:dyDescent="0.25">
      <c r="A426" t="str">
        <f t="shared" si="6"/>
        <v>All_All_All_All_All_20 to 199.99 kW_44039</v>
      </c>
      <c r="B426" t="s">
        <v>155</v>
      </c>
      <c r="C426" t="s">
        <v>248</v>
      </c>
      <c r="D426" t="s">
        <v>2</v>
      </c>
      <c r="E426" t="s">
        <v>2</v>
      </c>
      <c r="F426" t="s">
        <v>2</v>
      </c>
      <c r="G426" t="s">
        <v>2</v>
      </c>
      <c r="H426" t="s">
        <v>2</v>
      </c>
      <c r="I426" t="s">
        <v>239</v>
      </c>
      <c r="J426" s="11">
        <v>44039</v>
      </c>
      <c r="K426">
        <v>15</v>
      </c>
      <c r="L426">
        <v>18</v>
      </c>
      <c r="M426">
        <v>13914</v>
      </c>
      <c r="N426">
        <v>0</v>
      </c>
      <c r="O426">
        <v>0</v>
      </c>
      <c r="P426">
        <v>0</v>
      </c>
      <c r="Q426">
        <v>0</v>
      </c>
      <c r="R426">
        <v>15.01491</v>
      </c>
      <c r="S426">
        <v>14.395849999999999</v>
      </c>
      <c r="T426">
        <v>14.03487</v>
      </c>
      <c r="U426">
        <v>14.072839999999999</v>
      </c>
      <c r="V426">
        <v>14.61712</v>
      </c>
      <c r="W426">
        <v>16.068290000000001</v>
      </c>
      <c r="X426">
        <v>17.715679999999999</v>
      </c>
      <c r="Y426">
        <v>19.741289999999999</v>
      </c>
      <c r="Z426">
        <v>21.5853</v>
      </c>
      <c r="AA426">
        <v>22.997800000000002</v>
      </c>
      <c r="AB426">
        <v>24.267489999999999</v>
      </c>
      <c r="AC426">
        <v>25.333590000000001</v>
      </c>
      <c r="AD426">
        <v>26.045459999999999</v>
      </c>
      <c r="AE426">
        <v>26.853390000000001</v>
      </c>
      <c r="AF426">
        <v>26.927099999999999</v>
      </c>
      <c r="AG426">
        <v>26.604030000000002</v>
      </c>
      <c r="AH426">
        <v>25.510149999999999</v>
      </c>
      <c r="AI426">
        <v>23.606200000000001</v>
      </c>
      <c r="AJ426">
        <v>22.361940000000001</v>
      </c>
      <c r="AK426">
        <v>21.44387</v>
      </c>
      <c r="AL426">
        <v>20.801829999999999</v>
      </c>
      <c r="AM426">
        <v>19.439119999999999</v>
      </c>
      <c r="AN426">
        <v>17.700130000000001</v>
      </c>
      <c r="AO426">
        <v>16.320430000000002</v>
      </c>
      <c r="AP426">
        <v>74.593069999999997</v>
      </c>
      <c r="AQ426">
        <v>73.274060000000006</v>
      </c>
      <c r="AR426">
        <v>71.773449999999997</v>
      </c>
      <c r="AS426">
        <v>70.751750000000001</v>
      </c>
      <c r="AT426">
        <v>68.783249999999995</v>
      </c>
      <c r="AU426">
        <v>67.853989999999996</v>
      </c>
      <c r="AV426">
        <v>66.808090000000007</v>
      </c>
      <c r="AW426">
        <v>67.578289999999996</v>
      </c>
      <c r="AX426">
        <v>70.360349999999997</v>
      </c>
      <c r="AY426">
        <v>73.661379999999994</v>
      </c>
      <c r="AZ426">
        <v>77.595280000000002</v>
      </c>
      <c r="BA426">
        <v>81.496970000000005</v>
      </c>
      <c r="BB426">
        <v>85.591719999999995</v>
      </c>
      <c r="BC426">
        <v>88.642669999999995</v>
      </c>
      <c r="BD426">
        <v>90.960530000000006</v>
      </c>
      <c r="BE426">
        <v>92.807379999999995</v>
      </c>
      <c r="BF426">
        <v>93.715689999999995</v>
      </c>
      <c r="BG426">
        <v>93.205439999999996</v>
      </c>
      <c r="BH426">
        <v>91.832859999999997</v>
      </c>
      <c r="BI426">
        <v>89.270529999999994</v>
      </c>
      <c r="BJ426">
        <v>85.252589999999998</v>
      </c>
      <c r="BK426">
        <v>81.960859999999997</v>
      </c>
      <c r="BL426">
        <v>78.923609999999996</v>
      </c>
      <c r="BM426">
        <v>76.147080000000003</v>
      </c>
      <c r="BN426">
        <v>-0.2428912</v>
      </c>
      <c r="BO426">
        <v>-0.1767012</v>
      </c>
      <c r="BP426">
        <v>-0.1252675</v>
      </c>
      <c r="BQ426">
        <v>-0.1392369</v>
      </c>
      <c r="BR426">
        <v>-0.13481599999999999</v>
      </c>
      <c r="BS426">
        <v>-0.14962239999999999</v>
      </c>
      <c r="BT426">
        <v>-6.0822500000000002E-2</v>
      </c>
      <c r="BU426">
        <v>-0.18531069999999999</v>
      </c>
      <c r="BV426">
        <v>-0.1120433</v>
      </c>
      <c r="BW426">
        <v>-4.0282800000000001E-2</v>
      </c>
      <c r="BX426">
        <v>-8.3669999999999994E-3</v>
      </c>
      <c r="BY426">
        <v>1.6164999999999999E-2</v>
      </c>
      <c r="BZ426">
        <v>3.4311099999999997E-2</v>
      </c>
      <c r="CA426">
        <v>0.14011460000000001</v>
      </c>
      <c r="CB426">
        <v>0.39749459999999998</v>
      </c>
      <c r="CC426">
        <v>0.4372972</v>
      </c>
      <c r="CD426">
        <v>0.4172169</v>
      </c>
      <c r="CE426">
        <v>0.389571</v>
      </c>
      <c r="CF426">
        <v>0.10268430000000001</v>
      </c>
      <c r="CG426">
        <v>-3.5861299999999999E-2</v>
      </c>
      <c r="CH426">
        <v>-0.27901520000000002</v>
      </c>
      <c r="CI426">
        <v>-0.25225930000000002</v>
      </c>
      <c r="CJ426">
        <v>-0.2128544</v>
      </c>
      <c r="CK426">
        <v>-0.2214805</v>
      </c>
      <c r="CL426" s="25">
        <v>1.307E-3</v>
      </c>
      <c r="CM426" s="25">
        <v>1.3228000000000001E-3</v>
      </c>
      <c r="CN426" s="25">
        <v>1.2405000000000001E-3</v>
      </c>
      <c r="CO426" s="25">
        <v>1.2274E-3</v>
      </c>
      <c r="CP426" s="25">
        <v>1.3542000000000001E-3</v>
      </c>
      <c r="CQ426">
        <v>1.2983999999999999E-3</v>
      </c>
      <c r="CR426">
        <v>1.1777999999999999E-3</v>
      </c>
      <c r="CS426">
        <v>9.5819999999999998E-4</v>
      </c>
      <c r="CT426">
        <v>5.8909999999999995E-4</v>
      </c>
      <c r="CU426">
        <v>3.3359999999999998E-4</v>
      </c>
      <c r="CV426" s="25">
        <v>1.2329999999999999E-4</v>
      </c>
      <c r="CW426" s="25">
        <v>5.2899999999999998E-5</v>
      </c>
      <c r="CX426" s="25">
        <v>1.4640000000000001E-4</v>
      </c>
      <c r="CY426">
        <v>3.2650000000000002E-4</v>
      </c>
      <c r="CZ426">
        <v>6.9059999999999998E-4</v>
      </c>
      <c r="DA426">
        <v>8.763E-4</v>
      </c>
      <c r="DB426">
        <v>1.0415999999999999E-3</v>
      </c>
      <c r="DC426">
        <v>1.2209E-3</v>
      </c>
      <c r="DD426">
        <v>1.1509999999999999E-3</v>
      </c>
      <c r="DE426">
        <v>1.1764E-3</v>
      </c>
      <c r="DF426" s="25">
        <v>1.0793000000000001E-3</v>
      </c>
      <c r="DG426" s="25">
        <v>1.0861E-3</v>
      </c>
      <c r="DH426" s="25">
        <v>1.1035000000000001E-3</v>
      </c>
      <c r="DI426" s="25">
        <v>1.0747E-3</v>
      </c>
    </row>
    <row r="427" spans="1:113" x14ac:dyDescent="0.25">
      <c r="A427" t="str">
        <f t="shared" ref="A427:A490" si="7">D427&amp;"_"&amp;E427&amp;"_"&amp;F427&amp;"_"&amp;G427&amp;"_"&amp;H427&amp;"_"&amp;I427&amp;"_"&amp;J427</f>
        <v>All_All_All_All_All_20 to 199.99 kW_44040</v>
      </c>
      <c r="B427" t="s">
        <v>155</v>
      </c>
      <c r="C427" t="s">
        <v>248</v>
      </c>
      <c r="D427" t="s">
        <v>2</v>
      </c>
      <c r="E427" t="s">
        <v>2</v>
      </c>
      <c r="F427" t="s">
        <v>2</v>
      </c>
      <c r="G427" t="s">
        <v>2</v>
      </c>
      <c r="H427" t="s">
        <v>2</v>
      </c>
      <c r="I427" t="s">
        <v>239</v>
      </c>
      <c r="J427" s="11">
        <v>44040</v>
      </c>
      <c r="K427">
        <v>15</v>
      </c>
      <c r="L427">
        <v>18</v>
      </c>
      <c r="M427">
        <v>13914</v>
      </c>
      <c r="N427">
        <v>0</v>
      </c>
      <c r="O427">
        <v>0</v>
      </c>
      <c r="P427">
        <v>0</v>
      </c>
      <c r="Q427">
        <v>0</v>
      </c>
      <c r="R427">
        <v>15.402240000000001</v>
      </c>
      <c r="S427">
        <v>14.784039999999999</v>
      </c>
      <c r="T427">
        <v>14.346120000000001</v>
      </c>
      <c r="U427">
        <v>14.18431</v>
      </c>
      <c r="V427">
        <v>14.692970000000001</v>
      </c>
      <c r="W427">
        <v>16.207789999999999</v>
      </c>
      <c r="X427">
        <v>17.694700000000001</v>
      </c>
      <c r="Y427">
        <v>19.58925</v>
      </c>
      <c r="Z427">
        <v>21.470389999999998</v>
      </c>
      <c r="AA427">
        <v>22.89303</v>
      </c>
      <c r="AB427">
        <v>24.159040000000001</v>
      </c>
      <c r="AC427">
        <v>25.30725</v>
      </c>
      <c r="AD427">
        <v>26.093879999999999</v>
      </c>
      <c r="AE427">
        <v>26.9389</v>
      </c>
      <c r="AF427">
        <v>27.22373</v>
      </c>
      <c r="AG427">
        <v>26.873419999999999</v>
      </c>
      <c r="AH427">
        <v>25.915379999999999</v>
      </c>
      <c r="AI427">
        <v>24.071560000000002</v>
      </c>
      <c r="AJ427">
        <v>22.870709999999999</v>
      </c>
      <c r="AK427">
        <v>21.95392</v>
      </c>
      <c r="AL427">
        <v>21.376619999999999</v>
      </c>
      <c r="AM427">
        <v>19.954740000000001</v>
      </c>
      <c r="AN427">
        <v>18.193159999999999</v>
      </c>
      <c r="AO427">
        <v>16.723420000000001</v>
      </c>
      <c r="AP427">
        <v>74.22569</v>
      </c>
      <c r="AQ427">
        <v>72.140789999999996</v>
      </c>
      <c r="AR427">
        <v>70.46705</v>
      </c>
      <c r="AS427">
        <v>69.119069999999994</v>
      </c>
      <c r="AT427">
        <v>67.224140000000006</v>
      </c>
      <c r="AU427">
        <v>65.989819999999995</v>
      </c>
      <c r="AV427">
        <v>65.233750000000001</v>
      </c>
      <c r="AW427">
        <v>66.071569999999994</v>
      </c>
      <c r="AX427">
        <v>69.389880000000005</v>
      </c>
      <c r="AY427">
        <v>73.189859999999996</v>
      </c>
      <c r="AZ427">
        <v>77.281869999999998</v>
      </c>
      <c r="BA427">
        <v>81.265780000000007</v>
      </c>
      <c r="BB427">
        <v>85.209280000000007</v>
      </c>
      <c r="BC427">
        <v>88.34742</v>
      </c>
      <c r="BD427">
        <v>90.87</v>
      </c>
      <c r="BE427">
        <v>92.760570000000001</v>
      </c>
      <c r="BF427">
        <v>93.628910000000005</v>
      </c>
      <c r="BG427">
        <v>93.619</v>
      </c>
      <c r="BH427">
        <v>92.238249999999994</v>
      </c>
      <c r="BI427">
        <v>89.785759999999996</v>
      </c>
      <c r="BJ427">
        <v>85.497460000000004</v>
      </c>
      <c r="BK427">
        <v>81.394130000000004</v>
      </c>
      <c r="BL427">
        <v>78.695589999999996</v>
      </c>
      <c r="BM427">
        <v>76.625749999999996</v>
      </c>
      <c r="BN427">
        <v>-0.29753829999999998</v>
      </c>
      <c r="BO427">
        <v>-0.2203087</v>
      </c>
      <c r="BP427">
        <v>-0.19851640000000001</v>
      </c>
      <c r="BQ427">
        <v>-0.1801903</v>
      </c>
      <c r="BR427">
        <v>-0.14759439999999999</v>
      </c>
      <c r="BS427">
        <v>-0.108372</v>
      </c>
      <c r="BT427">
        <v>-4.1463399999999997E-2</v>
      </c>
      <c r="BU427">
        <v>-3.0221700000000001E-2</v>
      </c>
      <c r="BV427">
        <v>-1.7745500000000001E-2</v>
      </c>
      <c r="BW427">
        <v>2.6670000000000001E-3</v>
      </c>
      <c r="BX427">
        <v>2.8163799999999999E-2</v>
      </c>
      <c r="BY427">
        <v>1.40684E-2</v>
      </c>
      <c r="BZ427">
        <v>4.6153000000000001E-3</v>
      </c>
      <c r="CA427">
        <v>5.6534800000000003E-2</v>
      </c>
      <c r="CB427">
        <v>0.3754403</v>
      </c>
      <c r="CC427">
        <v>0.3873472</v>
      </c>
      <c r="CD427">
        <v>0.25495580000000001</v>
      </c>
      <c r="CE427">
        <v>0.1919189</v>
      </c>
      <c r="CF427">
        <v>-2.9806900000000001E-2</v>
      </c>
      <c r="CG427">
        <v>-0.1343425</v>
      </c>
      <c r="CH427">
        <v>-0.28752630000000001</v>
      </c>
      <c r="CI427">
        <v>-0.35385</v>
      </c>
      <c r="CJ427">
        <v>-0.35939759999999998</v>
      </c>
      <c r="CK427">
        <v>-0.3578867</v>
      </c>
      <c r="CL427" s="25">
        <v>8.4290000000000005E-4</v>
      </c>
      <c r="CM427" s="25">
        <v>8.3339999999999998E-4</v>
      </c>
      <c r="CN427" s="25">
        <v>8.0730000000000005E-4</v>
      </c>
      <c r="CO427" s="25">
        <v>7.4489999999999995E-4</v>
      </c>
      <c r="CP427" s="25">
        <v>9.6610000000000001E-4</v>
      </c>
      <c r="CQ427">
        <v>7.2480000000000005E-4</v>
      </c>
      <c r="CR427">
        <v>6.9649999999999996E-4</v>
      </c>
      <c r="CS427">
        <v>5.4850000000000005E-4</v>
      </c>
      <c r="CT427">
        <v>4.3530000000000001E-4</v>
      </c>
      <c r="CU427">
        <v>2.3269999999999999E-4</v>
      </c>
      <c r="CV427" s="25">
        <v>8.2700000000000004E-5</v>
      </c>
      <c r="CW427" s="25">
        <v>3.57E-5</v>
      </c>
      <c r="CX427" s="25">
        <v>1.0009999999999999E-4</v>
      </c>
      <c r="CY427">
        <v>2.4059999999999999E-4</v>
      </c>
      <c r="CZ427">
        <v>5.1440000000000004E-4</v>
      </c>
      <c r="DA427">
        <v>6.9729999999999998E-4</v>
      </c>
      <c r="DB427">
        <v>8.5130000000000004E-4</v>
      </c>
      <c r="DC427">
        <v>1.0191E-3</v>
      </c>
      <c r="DD427">
        <v>9.8440000000000008E-4</v>
      </c>
      <c r="DE427">
        <v>1.0058000000000001E-3</v>
      </c>
      <c r="DF427" s="25">
        <v>9.5129999999999998E-4</v>
      </c>
      <c r="DG427" s="25">
        <v>8.9570000000000003E-4</v>
      </c>
      <c r="DH427" s="25">
        <v>8.4520000000000005E-4</v>
      </c>
      <c r="DI427" s="25">
        <v>8.3020000000000001E-4</v>
      </c>
    </row>
    <row r="428" spans="1:113" x14ac:dyDescent="0.25">
      <c r="A428" t="str">
        <f t="shared" si="7"/>
        <v>All_All_All_All_All_20 to 199.99 kW_44042</v>
      </c>
      <c r="B428" t="s">
        <v>155</v>
      </c>
      <c r="C428" t="s">
        <v>248</v>
      </c>
      <c r="D428" t="s">
        <v>2</v>
      </c>
      <c r="E428" t="s">
        <v>2</v>
      </c>
      <c r="F428" t="s">
        <v>2</v>
      </c>
      <c r="G428" t="s">
        <v>2</v>
      </c>
      <c r="H428" t="s">
        <v>2</v>
      </c>
      <c r="I428" t="s">
        <v>239</v>
      </c>
      <c r="J428" s="11">
        <v>44042</v>
      </c>
      <c r="K428">
        <v>15</v>
      </c>
      <c r="L428">
        <v>18</v>
      </c>
      <c r="M428">
        <v>13914</v>
      </c>
      <c r="N428">
        <v>0</v>
      </c>
      <c r="O428">
        <v>0</v>
      </c>
      <c r="P428">
        <v>0</v>
      </c>
      <c r="Q428">
        <v>0</v>
      </c>
      <c r="R428">
        <v>15.647</v>
      </c>
      <c r="S428">
        <v>14.949619999999999</v>
      </c>
      <c r="T428">
        <v>14.46904</v>
      </c>
      <c r="U428">
        <v>14.344390000000001</v>
      </c>
      <c r="V428">
        <v>14.885149999999999</v>
      </c>
      <c r="W428">
        <v>16.259309999999999</v>
      </c>
      <c r="X428">
        <v>17.786439999999999</v>
      </c>
      <c r="Y428">
        <v>19.690100000000001</v>
      </c>
      <c r="Z428">
        <v>21.453330000000001</v>
      </c>
      <c r="AA428">
        <v>22.760290000000001</v>
      </c>
      <c r="AB428">
        <v>24.06992</v>
      </c>
      <c r="AC428">
        <v>25.14106</v>
      </c>
      <c r="AD428">
        <v>25.902329999999999</v>
      </c>
      <c r="AE428">
        <v>26.85277</v>
      </c>
      <c r="AF428">
        <v>26.966080000000002</v>
      </c>
      <c r="AG428">
        <v>26.658719999999999</v>
      </c>
      <c r="AH428">
        <v>25.796050000000001</v>
      </c>
      <c r="AI428">
        <v>23.928159999999998</v>
      </c>
      <c r="AJ428">
        <v>22.79683</v>
      </c>
      <c r="AK428">
        <v>21.927230000000002</v>
      </c>
      <c r="AL428">
        <v>21.223870000000002</v>
      </c>
      <c r="AM428">
        <v>19.787890000000001</v>
      </c>
      <c r="AN428">
        <v>17.98687</v>
      </c>
      <c r="AO428">
        <v>16.563079999999999</v>
      </c>
      <c r="AP428">
        <v>73.098519999999994</v>
      </c>
      <c r="AQ428">
        <v>71.752080000000007</v>
      </c>
      <c r="AR428">
        <v>69.761200000000002</v>
      </c>
      <c r="AS428">
        <v>67.988330000000005</v>
      </c>
      <c r="AT428">
        <v>66.515799999999999</v>
      </c>
      <c r="AU428">
        <v>65.71987</v>
      </c>
      <c r="AV428">
        <v>65.125069999999994</v>
      </c>
      <c r="AW428">
        <v>66.071240000000003</v>
      </c>
      <c r="AX428">
        <v>68.715879999999999</v>
      </c>
      <c r="AY428">
        <v>71.965500000000006</v>
      </c>
      <c r="AZ428">
        <v>75.61985</v>
      </c>
      <c r="BA428">
        <v>79.591480000000004</v>
      </c>
      <c r="BB428">
        <v>83.610439999999997</v>
      </c>
      <c r="BC428">
        <v>87.24391</v>
      </c>
      <c r="BD428">
        <v>90.222070000000002</v>
      </c>
      <c r="BE428">
        <v>92.456540000000004</v>
      </c>
      <c r="BF428">
        <v>93.606979999999993</v>
      </c>
      <c r="BG428">
        <v>93.689530000000005</v>
      </c>
      <c r="BH428">
        <v>92.226600000000005</v>
      </c>
      <c r="BI428">
        <v>89.778999999999996</v>
      </c>
      <c r="BJ428">
        <v>85.410319999999999</v>
      </c>
      <c r="BK428">
        <v>80.998220000000003</v>
      </c>
      <c r="BL428">
        <v>77.594130000000007</v>
      </c>
      <c r="BM428">
        <v>74.890749999999997</v>
      </c>
      <c r="BN428">
        <v>-0.26439600000000002</v>
      </c>
      <c r="BO428">
        <v>-0.20312459999999999</v>
      </c>
      <c r="BP428">
        <v>-0.16169040000000001</v>
      </c>
      <c r="BQ428">
        <v>-0.1453421</v>
      </c>
      <c r="BR428">
        <v>-0.12457260000000001</v>
      </c>
      <c r="BS428">
        <v>-9.08524E-2</v>
      </c>
      <c r="BT428">
        <v>-7.0372999999999998E-3</v>
      </c>
      <c r="BU428">
        <v>-1.4227E-3</v>
      </c>
      <c r="BV428">
        <v>1.9915100000000002E-2</v>
      </c>
      <c r="BW428">
        <v>3.7916100000000001E-2</v>
      </c>
      <c r="BX428">
        <v>4.1370799999999999E-2</v>
      </c>
      <c r="BY428">
        <v>1.1483699999999999E-2</v>
      </c>
      <c r="BZ428">
        <v>3.4769999999999999E-4</v>
      </c>
      <c r="CA428">
        <v>5.43376E-2</v>
      </c>
      <c r="CB428">
        <v>0.37795020000000001</v>
      </c>
      <c r="CC428">
        <v>0.391621</v>
      </c>
      <c r="CD428">
        <v>0.26705060000000003</v>
      </c>
      <c r="CE428">
        <v>0.20330210000000001</v>
      </c>
      <c r="CF428">
        <v>-2.3384200000000001E-2</v>
      </c>
      <c r="CG428">
        <v>-0.12509780000000001</v>
      </c>
      <c r="CH428">
        <v>-0.27984769999999998</v>
      </c>
      <c r="CI428" s="25">
        <v>-0.34110289999999999</v>
      </c>
      <c r="CJ428">
        <v>-0.34187879999999998</v>
      </c>
      <c r="CK428">
        <v>-0.34068870000000001</v>
      </c>
      <c r="CL428" s="25">
        <v>7.718E-4</v>
      </c>
      <c r="CM428" s="25">
        <v>7.3079999999999998E-4</v>
      </c>
      <c r="CN428" s="25">
        <v>7.2289999999999995E-4</v>
      </c>
      <c r="CO428" s="25">
        <v>7.2099999999999996E-4</v>
      </c>
      <c r="CP428" s="25">
        <v>6.6419999999999999E-4</v>
      </c>
      <c r="CQ428">
        <v>6.4860000000000004E-4</v>
      </c>
      <c r="CR428">
        <v>6.5740000000000004E-4</v>
      </c>
      <c r="CS428">
        <v>5.2380000000000005E-4</v>
      </c>
      <c r="CT428">
        <v>3.4979999999999999E-4</v>
      </c>
      <c r="CU428" s="25">
        <v>2.0540000000000001E-4</v>
      </c>
      <c r="CV428" s="25">
        <v>7.5900000000000002E-5</v>
      </c>
      <c r="CW428" s="25">
        <v>3.2700000000000002E-5</v>
      </c>
      <c r="CX428" s="25">
        <v>9.3900000000000006E-5</v>
      </c>
      <c r="CY428">
        <v>2.14E-4</v>
      </c>
      <c r="CZ428">
        <v>5.1139999999999996E-4</v>
      </c>
      <c r="DA428">
        <v>6.9149999999999995E-4</v>
      </c>
      <c r="DB428">
        <v>8.4949999999999999E-4</v>
      </c>
      <c r="DC428">
        <v>9.9949999999999995E-4</v>
      </c>
      <c r="DD428">
        <v>9.4229999999999997E-4</v>
      </c>
      <c r="DE428">
        <v>9.0640000000000002E-4</v>
      </c>
      <c r="DF428">
        <v>8.3460000000000001E-4</v>
      </c>
      <c r="DG428" s="25">
        <v>7.7539999999999998E-4</v>
      </c>
      <c r="DH428" s="25">
        <v>7.0699999999999995E-4</v>
      </c>
      <c r="DI428" s="25">
        <v>6.7599999999999995E-4</v>
      </c>
    </row>
    <row r="429" spans="1:113" x14ac:dyDescent="0.25">
      <c r="A429" t="str">
        <f t="shared" si="7"/>
        <v>All_All_All_All_All_20 to 199.99 kW_44053</v>
      </c>
      <c r="B429" t="s">
        <v>155</v>
      </c>
      <c r="C429" t="s">
        <v>248</v>
      </c>
      <c r="D429" t="s">
        <v>2</v>
      </c>
      <c r="E429" t="s">
        <v>2</v>
      </c>
      <c r="F429" t="s">
        <v>2</v>
      </c>
      <c r="G429" t="s">
        <v>2</v>
      </c>
      <c r="H429" t="s">
        <v>2</v>
      </c>
      <c r="I429" t="s">
        <v>239</v>
      </c>
      <c r="J429" s="11">
        <v>44053</v>
      </c>
      <c r="K429">
        <v>15</v>
      </c>
      <c r="L429">
        <v>18</v>
      </c>
      <c r="M429">
        <v>13919</v>
      </c>
      <c r="N429">
        <v>0</v>
      </c>
      <c r="O429">
        <v>0</v>
      </c>
      <c r="P429">
        <v>0</v>
      </c>
      <c r="Q429">
        <v>0</v>
      </c>
      <c r="R429">
        <v>15.583170000000001</v>
      </c>
      <c r="S429">
        <v>14.875920000000001</v>
      </c>
      <c r="T429">
        <v>14.451029999999999</v>
      </c>
      <c r="U429">
        <v>14.39812</v>
      </c>
      <c r="V429">
        <v>15.016579999999999</v>
      </c>
      <c r="W429">
        <v>16.636970000000002</v>
      </c>
      <c r="X429">
        <v>18.807390000000002</v>
      </c>
      <c r="Y429">
        <v>21.13674</v>
      </c>
      <c r="Z429">
        <v>23.5108</v>
      </c>
      <c r="AA429">
        <v>24.9283</v>
      </c>
      <c r="AB429">
        <v>26.244679999999999</v>
      </c>
      <c r="AC429">
        <v>27.4359</v>
      </c>
      <c r="AD429">
        <v>28.155830000000002</v>
      </c>
      <c r="AE429">
        <v>29.077680000000001</v>
      </c>
      <c r="AF429">
        <v>29.133839999999999</v>
      </c>
      <c r="AG429">
        <v>28.4526</v>
      </c>
      <c r="AH429">
        <v>26.75611</v>
      </c>
      <c r="AI429">
        <v>24.506139999999998</v>
      </c>
      <c r="AJ429">
        <v>23.133430000000001</v>
      </c>
      <c r="AK429">
        <v>22.075030000000002</v>
      </c>
      <c r="AL429">
        <v>21.52693</v>
      </c>
      <c r="AM429">
        <v>19.92896</v>
      </c>
      <c r="AN429">
        <v>18.04055</v>
      </c>
      <c r="AO429">
        <v>16.633310000000002</v>
      </c>
      <c r="AP429">
        <v>75.212410000000006</v>
      </c>
      <c r="AQ429">
        <v>75.585070000000002</v>
      </c>
      <c r="AR429">
        <v>74.153239999999997</v>
      </c>
      <c r="AS429">
        <v>72.920109999999994</v>
      </c>
      <c r="AT429">
        <v>71.807519999999997</v>
      </c>
      <c r="AU429">
        <v>69.754059999999996</v>
      </c>
      <c r="AV429">
        <v>68.860100000000003</v>
      </c>
      <c r="AW429">
        <v>69.26455</v>
      </c>
      <c r="AX429">
        <v>72.752709999999993</v>
      </c>
      <c r="AY429">
        <v>76.682929999999999</v>
      </c>
      <c r="AZ429">
        <v>80.522800000000004</v>
      </c>
      <c r="BA429">
        <v>84.138149999999996</v>
      </c>
      <c r="BB429">
        <v>87.649569999999997</v>
      </c>
      <c r="BC429">
        <v>90.572370000000006</v>
      </c>
      <c r="BD429">
        <v>92.761189999999999</v>
      </c>
      <c r="BE429">
        <v>93.994699999999995</v>
      </c>
      <c r="BF429">
        <v>94.410659999999993</v>
      </c>
      <c r="BG429">
        <v>93.662890000000004</v>
      </c>
      <c r="BH429">
        <v>92.05377</v>
      </c>
      <c r="BI429">
        <v>89.191950000000006</v>
      </c>
      <c r="BJ429">
        <v>85.124790000000004</v>
      </c>
      <c r="BK429">
        <v>81.555220000000006</v>
      </c>
      <c r="BL429">
        <v>78.406639999999996</v>
      </c>
      <c r="BM429">
        <v>76.033190000000005</v>
      </c>
      <c r="BN429">
        <v>-0.25099149999999998</v>
      </c>
      <c r="BO429">
        <v>-0.20641000000000001</v>
      </c>
      <c r="BP429">
        <v>-0.16521739999999999</v>
      </c>
      <c r="BQ429">
        <v>-0.16312160000000001</v>
      </c>
      <c r="BR429">
        <v>-0.18298159999999999</v>
      </c>
      <c r="BS429">
        <v>-0.17159360000000001</v>
      </c>
      <c r="BT429">
        <v>-9.2736200000000005E-2</v>
      </c>
      <c r="BU429">
        <v>-0.2179228</v>
      </c>
      <c r="BV429">
        <v>-0.17276430000000001</v>
      </c>
      <c r="BW429">
        <v>-0.1120327</v>
      </c>
      <c r="BX429">
        <v>-3.0146200000000001E-2</v>
      </c>
      <c r="BY429">
        <v>1.66257E-2</v>
      </c>
      <c r="BZ429">
        <v>4.3171000000000001E-2</v>
      </c>
      <c r="CA429">
        <v>0.14943680000000001</v>
      </c>
      <c r="CB429">
        <v>0.42840590000000001</v>
      </c>
      <c r="CC429">
        <v>0.45507910000000001</v>
      </c>
      <c r="CD429">
        <v>0.4238131</v>
      </c>
      <c r="CE429">
        <v>0.39107789999999998</v>
      </c>
      <c r="CF429">
        <v>0.10405639999999999</v>
      </c>
      <c r="CG429">
        <v>-2.9765300000000001E-2</v>
      </c>
      <c r="CH429">
        <v>-0.27130599999999999</v>
      </c>
      <c r="CI429">
        <v>-0.24746589999999999</v>
      </c>
      <c r="CJ429">
        <v>-0.20954729999999999</v>
      </c>
      <c r="CK429">
        <v>-0.21962809999999999</v>
      </c>
      <c r="CL429" s="25">
        <v>1.415E-3</v>
      </c>
      <c r="CM429" s="25">
        <v>1.387E-3</v>
      </c>
      <c r="CN429" s="25">
        <v>1.3791999999999999E-3</v>
      </c>
      <c r="CO429" s="25">
        <v>1.3316999999999999E-3</v>
      </c>
      <c r="CP429" s="25">
        <v>1.3293999999999999E-3</v>
      </c>
      <c r="CQ429" s="25">
        <v>1.4548E-3</v>
      </c>
      <c r="CR429" s="25">
        <v>1.2112E-3</v>
      </c>
      <c r="CS429" s="25">
        <v>9.9540000000000002E-4</v>
      </c>
      <c r="CT429" s="25">
        <v>6.3619999999999996E-4</v>
      </c>
      <c r="CU429" s="25">
        <v>3.4949999999999998E-4</v>
      </c>
      <c r="CV429" s="25">
        <v>1.2290000000000001E-4</v>
      </c>
      <c r="CW429" s="25">
        <v>5.3399999999999997E-5</v>
      </c>
      <c r="CX429" s="25">
        <v>1.483E-4</v>
      </c>
      <c r="CY429">
        <v>3.4190000000000002E-4</v>
      </c>
      <c r="CZ429">
        <v>7.2880000000000004E-4</v>
      </c>
      <c r="DA429">
        <v>1.0235999999999999E-3</v>
      </c>
      <c r="DB429">
        <v>1.2151E-3</v>
      </c>
      <c r="DC429">
        <v>1.3416999999999999E-3</v>
      </c>
      <c r="DD429">
        <v>1.2768E-3</v>
      </c>
      <c r="DE429">
        <v>1.2707E-3</v>
      </c>
      <c r="DF429" s="25">
        <v>1.1707E-3</v>
      </c>
      <c r="DG429" s="25">
        <v>1.1731999999999999E-3</v>
      </c>
      <c r="DH429" s="25">
        <v>1.1948E-3</v>
      </c>
      <c r="DI429" s="25">
        <v>1.0851999999999999E-3</v>
      </c>
    </row>
    <row r="430" spans="1:113" x14ac:dyDescent="0.25">
      <c r="A430" t="str">
        <f t="shared" si="7"/>
        <v>All_All_All_All_All_20 to 199.99 kW_44056</v>
      </c>
      <c r="B430" t="s">
        <v>155</v>
      </c>
      <c r="C430" t="s">
        <v>248</v>
      </c>
      <c r="D430" t="s">
        <v>2</v>
      </c>
      <c r="E430" t="s">
        <v>2</v>
      </c>
      <c r="F430" t="s">
        <v>2</v>
      </c>
      <c r="G430" t="s">
        <v>2</v>
      </c>
      <c r="H430" t="s">
        <v>2</v>
      </c>
      <c r="I430" t="s">
        <v>239</v>
      </c>
      <c r="J430" s="11">
        <v>44056</v>
      </c>
      <c r="K430">
        <v>15</v>
      </c>
      <c r="L430">
        <v>18</v>
      </c>
      <c r="M430">
        <v>13921</v>
      </c>
      <c r="N430">
        <v>0</v>
      </c>
      <c r="O430">
        <v>0</v>
      </c>
      <c r="P430">
        <v>0</v>
      </c>
      <c r="Q430">
        <v>0</v>
      </c>
      <c r="R430">
        <v>16.048780000000001</v>
      </c>
      <c r="S430">
        <v>15.33489</v>
      </c>
      <c r="T430">
        <v>14.817589999999999</v>
      </c>
      <c r="U430">
        <v>14.744070000000001</v>
      </c>
      <c r="V430">
        <v>15.290380000000001</v>
      </c>
      <c r="W430">
        <v>16.84132</v>
      </c>
      <c r="X430">
        <v>18.96367</v>
      </c>
      <c r="Y430">
        <v>21.070720000000001</v>
      </c>
      <c r="Z430">
        <v>23.45589</v>
      </c>
      <c r="AA430">
        <v>24.99344</v>
      </c>
      <c r="AB430">
        <v>26.494620000000001</v>
      </c>
      <c r="AC430">
        <v>27.65541</v>
      </c>
      <c r="AD430">
        <v>28.249610000000001</v>
      </c>
      <c r="AE430">
        <v>29.268219999999999</v>
      </c>
      <c r="AF430">
        <v>29.108260000000001</v>
      </c>
      <c r="AG430">
        <v>28.324290000000001</v>
      </c>
      <c r="AH430">
        <v>26.53294</v>
      </c>
      <c r="AI430">
        <v>24.261189999999999</v>
      </c>
      <c r="AJ430">
        <v>23.080819999999999</v>
      </c>
      <c r="AK430">
        <v>22.340409999999999</v>
      </c>
      <c r="AL430">
        <v>21.857150000000001</v>
      </c>
      <c r="AM430">
        <v>20.345870000000001</v>
      </c>
      <c r="AN430">
        <v>18.65258</v>
      </c>
      <c r="AO430">
        <v>17.330259999999999</v>
      </c>
      <c r="AP430">
        <v>77.429370000000006</v>
      </c>
      <c r="AQ430">
        <v>74.348659999999995</v>
      </c>
      <c r="AR430">
        <v>72.723230000000001</v>
      </c>
      <c r="AS430">
        <v>71.269980000000004</v>
      </c>
      <c r="AT430">
        <v>70.163790000000006</v>
      </c>
      <c r="AU430">
        <v>69.166160000000005</v>
      </c>
      <c r="AV430">
        <v>67.986840000000001</v>
      </c>
      <c r="AW430">
        <v>68.251350000000002</v>
      </c>
      <c r="AX430">
        <v>71.917749999999998</v>
      </c>
      <c r="AY430">
        <v>76.590800000000002</v>
      </c>
      <c r="AZ430">
        <v>80.683040000000005</v>
      </c>
      <c r="BA430">
        <v>84.883080000000007</v>
      </c>
      <c r="BB430">
        <v>88.381349999999998</v>
      </c>
      <c r="BC430">
        <v>90.875349999999997</v>
      </c>
      <c r="BD430">
        <v>93.243719999999996</v>
      </c>
      <c r="BE430">
        <v>94.636170000000007</v>
      </c>
      <c r="BF430">
        <v>95.726830000000007</v>
      </c>
      <c r="BG430">
        <v>94.903890000000004</v>
      </c>
      <c r="BH430">
        <v>93.804329999999993</v>
      </c>
      <c r="BI430">
        <v>91.621679999999998</v>
      </c>
      <c r="BJ430">
        <v>88.483220000000003</v>
      </c>
      <c r="BK430">
        <v>85.501900000000006</v>
      </c>
      <c r="BL430">
        <v>83.039640000000006</v>
      </c>
      <c r="BM430">
        <v>80.799090000000007</v>
      </c>
      <c r="BN430">
        <v>-0.34209509999999999</v>
      </c>
      <c r="BO430">
        <v>-0.2477606</v>
      </c>
      <c r="BP430">
        <v>-0.22565750000000001</v>
      </c>
      <c r="BQ430">
        <v>-0.1939128</v>
      </c>
      <c r="BR430">
        <v>-0.1817377</v>
      </c>
      <c r="BS430">
        <v>-0.1506971</v>
      </c>
      <c r="BT430">
        <v>-8.8067699999999999E-2</v>
      </c>
      <c r="BU430">
        <v>-5.7166500000000002E-2</v>
      </c>
      <c r="BV430">
        <v>-5.0623399999999999E-2</v>
      </c>
      <c r="BW430">
        <v>-6.5940200000000004E-2</v>
      </c>
      <c r="BX430">
        <v>5.6309999999999997E-4</v>
      </c>
      <c r="BY430">
        <v>1.39919E-2</v>
      </c>
      <c r="BZ430">
        <v>2.1093600000000001E-2</v>
      </c>
      <c r="CA430">
        <v>6.7249199999999995E-2</v>
      </c>
      <c r="CB430">
        <v>0.40173599999999998</v>
      </c>
      <c r="CC430">
        <v>0.39602739999999997</v>
      </c>
      <c r="CD430">
        <v>0.24454780000000001</v>
      </c>
      <c r="CE430">
        <v>0.18026610000000001</v>
      </c>
      <c r="CF430">
        <v>-4.25093E-2</v>
      </c>
      <c r="CG430">
        <v>-0.14292920000000001</v>
      </c>
      <c r="CH430">
        <v>-0.32166850000000002</v>
      </c>
      <c r="CI430">
        <v>-0.3877158</v>
      </c>
      <c r="CJ430" s="25">
        <v>-0.38227410000000001</v>
      </c>
      <c r="CK430">
        <v>-0.37689420000000001</v>
      </c>
      <c r="CL430" s="25">
        <v>9.4600000000000001E-4</v>
      </c>
      <c r="CM430" s="25">
        <v>9.6759999999999999E-4</v>
      </c>
      <c r="CN430" s="25">
        <v>9.2310000000000005E-4</v>
      </c>
      <c r="CO430" s="25">
        <v>8.7600000000000004E-4</v>
      </c>
      <c r="CP430" s="25">
        <v>8.3750000000000003E-4</v>
      </c>
      <c r="CQ430" s="25">
        <v>8.43E-4</v>
      </c>
      <c r="CR430">
        <v>8.9849999999999999E-4</v>
      </c>
      <c r="CS430" s="25">
        <v>6.9530000000000004E-4</v>
      </c>
      <c r="CT430" s="25">
        <v>4.5600000000000003E-4</v>
      </c>
      <c r="CU430" s="25">
        <v>2.722E-4</v>
      </c>
      <c r="CV430" s="25">
        <v>8.42E-5</v>
      </c>
      <c r="CW430" s="25">
        <v>3.82E-5</v>
      </c>
      <c r="CX430" s="25">
        <v>9.7200000000000004E-5</v>
      </c>
      <c r="CY430" s="25">
        <v>2.4469999999999998E-4</v>
      </c>
      <c r="CZ430" s="25">
        <v>5.218E-4</v>
      </c>
      <c r="DA430">
        <v>8.6410000000000002E-4</v>
      </c>
      <c r="DB430">
        <v>1.0665E-3</v>
      </c>
      <c r="DC430">
        <v>1.1808000000000001E-3</v>
      </c>
      <c r="DD430">
        <v>1.1754999999999999E-3</v>
      </c>
      <c r="DE430" s="25">
        <v>1.1065000000000001E-3</v>
      </c>
      <c r="DF430" s="25">
        <v>1.0652999999999999E-3</v>
      </c>
      <c r="DG430" s="25">
        <v>1.054E-3</v>
      </c>
      <c r="DH430" s="25">
        <v>9.9770000000000002E-4</v>
      </c>
      <c r="DI430" s="25">
        <v>9.858E-4</v>
      </c>
    </row>
    <row r="431" spans="1:113" x14ac:dyDescent="0.25">
      <c r="A431" t="str">
        <f t="shared" si="7"/>
        <v>All_All_All_All_All_20 to 199.99 kW_44057</v>
      </c>
      <c r="B431" t="s">
        <v>155</v>
      </c>
      <c r="C431" t="s">
        <v>248</v>
      </c>
      <c r="D431" t="s">
        <v>2</v>
      </c>
      <c r="E431" t="s">
        <v>2</v>
      </c>
      <c r="F431" t="s">
        <v>2</v>
      </c>
      <c r="G431" t="s">
        <v>2</v>
      </c>
      <c r="H431" t="s">
        <v>2</v>
      </c>
      <c r="I431" t="s">
        <v>239</v>
      </c>
      <c r="J431" s="11">
        <v>44057</v>
      </c>
      <c r="K431">
        <v>15</v>
      </c>
      <c r="L431">
        <v>18</v>
      </c>
      <c r="M431">
        <v>13921</v>
      </c>
      <c r="N431">
        <v>0</v>
      </c>
      <c r="O431">
        <v>0</v>
      </c>
      <c r="P431">
        <v>0</v>
      </c>
      <c r="Q431">
        <v>0</v>
      </c>
      <c r="R431">
        <v>16.432400000000001</v>
      </c>
      <c r="S431">
        <v>15.810560000000001</v>
      </c>
      <c r="T431">
        <v>15.409800000000001</v>
      </c>
      <c r="U431">
        <v>15.319229999999999</v>
      </c>
      <c r="V431">
        <v>15.954750000000001</v>
      </c>
      <c r="W431">
        <v>17.611730000000001</v>
      </c>
      <c r="X431">
        <v>19.88973</v>
      </c>
      <c r="Y431">
        <v>22.152819999999998</v>
      </c>
      <c r="Z431">
        <v>24.78687</v>
      </c>
      <c r="AA431">
        <v>26.466989999999999</v>
      </c>
      <c r="AB431">
        <v>28.082879999999999</v>
      </c>
      <c r="AC431">
        <v>29.413409999999999</v>
      </c>
      <c r="AD431">
        <v>30.18355</v>
      </c>
      <c r="AE431">
        <v>31.046849999999999</v>
      </c>
      <c r="AF431">
        <v>31.014230000000001</v>
      </c>
      <c r="AG431">
        <v>30.353660000000001</v>
      </c>
      <c r="AH431">
        <v>28.788789999999999</v>
      </c>
      <c r="AI431">
        <v>26.876380000000001</v>
      </c>
      <c r="AJ431">
        <v>25.291180000000001</v>
      </c>
      <c r="AK431">
        <v>23.924859999999999</v>
      </c>
      <c r="AL431">
        <v>23.235579999999999</v>
      </c>
      <c r="AM431">
        <v>22.013059999999999</v>
      </c>
      <c r="AN431">
        <v>20.34573</v>
      </c>
      <c r="AO431">
        <v>18.765460000000001</v>
      </c>
      <c r="AP431">
        <v>80.881649999999993</v>
      </c>
      <c r="AQ431">
        <v>77.288390000000007</v>
      </c>
      <c r="AR431">
        <v>76.340369999999993</v>
      </c>
      <c r="AS431">
        <v>75.598119999999994</v>
      </c>
      <c r="AT431">
        <v>74.763760000000005</v>
      </c>
      <c r="AU431">
        <v>74.125200000000007</v>
      </c>
      <c r="AV431">
        <v>73.387829999999994</v>
      </c>
      <c r="AW431">
        <v>74.099490000000003</v>
      </c>
      <c r="AX431">
        <v>77.212729999999993</v>
      </c>
      <c r="AY431">
        <v>81.143299999999996</v>
      </c>
      <c r="AZ431">
        <v>85.174930000000003</v>
      </c>
      <c r="BA431">
        <v>89.330969999999994</v>
      </c>
      <c r="BB431">
        <v>93.217349999999996</v>
      </c>
      <c r="BC431">
        <v>96.721350000000001</v>
      </c>
      <c r="BD431">
        <v>98.779830000000004</v>
      </c>
      <c r="BE431">
        <v>100.6298</v>
      </c>
      <c r="BF431">
        <v>101.57250000000001</v>
      </c>
      <c r="BG431">
        <v>101.33240000000001</v>
      </c>
      <c r="BH431">
        <v>100.6071</v>
      </c>
      <c r="BI431">
        <v>98.336330000000004</v>
      </c>
      <c r="BJ431">
        <v>94.788439999999994</v>
      </c>
      <c r="BK431">
        <v>91.217460000000003</v>
      </c>
      <c r="BL431">
        <v>88.275949999999995</v>
      </c>
      <c r="BM431">
        <v>86.150620000000004</v>
      </c>
      <c r="BN431">
        <v>-0.40875289999999997</v>
      </c>
      <c r="BO431">
        <v>-0.27519559999999998</v>
      </c>
      <c r="BP431">
        <v>-0.27386860000000002</v>
      </c>
      <c r="BQ431">
        <v>-0.2441084</v>
      </c>
      <c r="BR431">
        <v>-0.23792869999999999</v>
      </c>
      <c r="BS431">
        <v>-0.22949049999999999</v>
      </c>
      <c r="BT431">
        <v>-0.225996</v>
      </c>
      <c r="BU431">
        <v>-0.2679647</v>
      </c>
      <c r="BV431">
        <v>-0.26335069999999999</v>
      </c>
      <c r="BW431">
        <v>-0.17796529999999999</v>
      </c>
      <c r="BX431">
        <v>-3.5298099999999999E-2</v>
      </c>
      <c r="BY431">
        <v>1.5929200000000001E-2</v>
      </c>
      <c r="BZ431">
        <v>4.3179099999999998E-2</v>
      </c>
      <c r="CA431">
        <v>9.3684600000000007E-2</v>
      </c>
      <c r="CB431">
        <v>0.51079339999999995</v>
      </c>
      <c r="CC431">
        <v>0.50276089999999996</v>
      </c>
      <c r="CD431">
        <v>0.29303820000000003</v>
      </c>
      <c r="CE431">
        <v>0.1615325</v>
      </c>
      <c r="CF431">
        <v>-0.1450564</v>
      </c>
      <c r="CG431">
        <v>-0.26813769999999998</v>
      </c>
      <c r="CH431">
        <v>-0.45434020000000003</v>
      </c>
      <c r="CI431">
        <v>-0.4594123</v>
      </c>
      <c r="CJ431">
        <v>-0.4225853</v>
      </c>
      <c r="CK431">
        <v>-0.4113542</v>
      </c>
      <c r="CL431" s="25">
        <v>1.1042000000000001E-3</v>
      </c>
      <c r="CM431" s="25">
        <v>1.0977999999999999E-3</v>
      </c>
      <c r="CN431" s="25">
        <v>1.0039999999999999E-3</v>
      </c>
      <c r="CO431" s="25">
        <v>1.0460000000000001E-3</v>
      </c>
      <c r="CP431" s="25">
        <v>1.0617999999999999E-3</v>
      </c>
      <c r="CQ431" s="25">
        <v>1.2076999999999999E-3</v>
      </c>
      <c r="CR431" s="25">
        <v>1.2604000000000001E-3</v>
      </c>
      <c r="CS431" s="25">
        <v>9.3950000000000001E-4</v>
      </c>
      <c r="CT431" s="25">
        <v>6.3159999999999996E-4</v>
      </c>
      <c r="CU431" s="25">
        <v>3.4370000000000001E-4</v>
      </c>
      <c r="CV431" s="25">
        <v>1.032E-4</v>
      </c>
      <c r="CW431" s="25">
        <v>4.57E-5</v>
      </c>
      <c r="CX431" s="25">
        <v>1.395E-4</v>
      </c>
      <c r="CY431">
        <v>3.4289999999999999E-4</v>
      </c>
      <c r="CZ431">
        <v>8.0429999999999998E-4</v>
      </c>
      <c r="DA431">
        <v>1.2007999999999999E-3</v>
      </c>
      <c r="DB431">
        <v>1.4369999999999999E-3</v>
      </c>
      <c r="DC431">
        <v>1.5508E-3</v>
      </c>
      <c r="DD431">
        <v>1.555E-3</v>
      </c>
      <c r="DE431">
        <v>1.5900000000000001E-3</v>
      </c>
      <c r="DF431" s="25">
        <v>1.5191E-3</v>
      </c>
      <c r="DG431" s="25">
        <v>1.4398E-3</v>
      </c>
      <c r="DH431" s="25">
        <v>1.423E-3</v>
      </c>
      <c r="DI431" s="25">
        <v>1.3563E-3</v>
      </c>
    </row>
    <row r="432" spans="1:113" x14ac:dyDescent="0.25">
      <c r="A432" t="str">
        <f t="shared" si="7"/>
        <v>All_All_All_All_All_20 to 199.99 kW_44060</v>
      </c>
      <c r="B432" t="s">
        <v>155</v>
      </c>
      <c r="C432" t="s">
        <v>248</v>
      </c>
      <c r="D432" t="s">
        <v>2</v>
      </c>
      <c r="E432" t="s">
        <v>2</v>
      </c>
      <c r="F432" t="s">
        <v>2</v>
      </c>
      <c r="G432" t="s">
        <v>2</v>
      </c>
      <c r="H432" t="s">
        <v>2</v>
      </c>
      <c r="I432" t="s">
        <v>239</v>
      </c>
      <c r="J432" s="11">
        <v>44060</v>
      </c>
      <c r="K432">
        <v>15</v>
      </c>
      <c r="L432">
        <v>18</v>
      </c>
      <c r="M432">
        <v>13922</v>
      </c>
      <c r="N432">
        <v>0</v>
      </c>
      <c r="O432">
        <v>0</v>
      </c>
      <c r="P432">
        <v>0</v>
      </c>
      <c r="Q432">
        <v>0</v>
      </c>
      <c r="R432">
        <v>17.301279999999998</v>
      </c>
      <c r="S432">
        <v>16.603359999999999</v>
      </c>
      <c r="T432">
        <v>16.139520000000001</v>
      </c>
      <c r="U432">
        <v>16.116720000000001</v>
      </c>
      <c r="V432">
        <v>16.91095</v>
      </c>
      <c r="W432">
        <v>18.86919</v>
      </c>
      <c r="X432">
        <v>21.872060000000001</v>
      </c>
      <c r="Y432">
        <v>24.703279999999999</v>
      </c>
      <c r="Z432">
        <v>27.482710000000001</v>
      </c>
      <c r="AA432">
        <v>28.996749999999999</v>
      </c>
      <c r="AB432">
        <v>30.464379999999998</v>
      </c>
      <c r="AC432">
        <v>31.509889999999999</v>
      </c>
      <c r="AD432">
        <v>31.985959999999999</v>
      </c>
      <c r="AE432">
        <v>32.56344</v>
      </c>
      <c r="AF432">
        <v>32.267110000000002</v>
      </c>
      <c r="AG432">
        <v>31.271799999999999</v>
      </c>
      <c r="AH432">
        <v>29.150670000000002</v>
      </c>
      <c r="AI432">
        <v>26.67577</v>
      </c>
      <c r="AJ432">
        <v>24.963570000000001</v>
      </c>
      <c r="AK432">
        <v>24.005310000000001</v>
      </c>
      <c r="AL432">
        <v>23.353429999999999</v>
      </c>
      <c r="AM432">
        <v>21.73245</v>
      </c>
      <c r="AN432">
        <v>19.898679999999999</v>
      </c>
      <c r="AO432">
        <v>18.56439</v>
      </c>
      <c r="AP432">
        <v>83.02901</v>
      </c>
      <c r="AQ432">
        <v>81.936070000000001</v>
      </c>
      <c r="AR432">
        <v>80.323300000000003</v>
      </c>
      <c r="AS432">
        <v>79.081410000000005</v>
      </c>
      <c r="AT432">
        <v>77.67604</v>
      </c>
      <c r="AU432">
        <v>77.087149999999994</v>
      </c>
      <c r="AV432">
        <v>76.542950000000005</v>
      </c>
      <c r="AW432">
        <v>76.899709999999999</v>
      </c>
      <c r="AX432">
        <v>79.343469999999996</v>
      </c>
      <c r="AY432">
        <v>82.730230000000006</v>
      </c>
      <c r="AZ432">
        <v>87.415130000000005</v>
      </c>
      <c r="BA432">
        <v>90.210089999999994</v>
      </c>
      <c r="BB432">
        <v>93.081149999999994</v>
      </c>
      <c r="BC432">
        <v>94.60275</v>
      </c>
      <c r="BD432">
        <v>96.110830000000007</v>
      </c>
      <c r="BE432">
        <v>97.652079999999998</v>
      </c>
      <c r="BF432">
        <v>97.724789999999999</v>
      </c>
      <c r="BG432">
        <v>96.322710000000001</v>
      </c>
      <c r="BH432">
        <v>94.934049999999999</v>
      </c>
      <c r="BI432">
        <v>92.701520000000002</v>
      </c>
      <c r="BJ432">
        <v>89.530799999999999</v>
      </c>
      <c r="BK432">
        <v>87.044550000000001</v>
      </c>
      <c r="BL432">
        <v>85.442400000000006</v>
      </c>
      <c r="BM432">
        <v>83.931520000000006</v>
      </c>
      <c r="BN432" s="25">
        <v>-0.41427039999999998</v>
      </c>
      <c r="BO432">
        <v>-0.29033829999999999</v>
      </c>
      <c r="BP432">
        <v>-0.27188069999999998</v>
      </c>
      <c r="BQ432">
        <v>-0.25447449999999999</v>
      </c>
      <c r="BR432">
        <v>-0.27626070000000003</v>
      </c>
      <c r="BS432">
        <v>-0.32537129999999997</v>
      </c>
      <c r="BT432">
        <v>-0.34517700000000001</v>
      </c>
      <c r="BU432">
        <v>-0.55158819999999997</v>
      </c>
      <c r="BV432">
        <v>-0.48140280000000002</v>
      </c>
      <c r="BW432">
        <v>-0.30376550000000002</v>
      </c>
      <c r="BX432">
        <v>-9.9804199999999996E-2</v>
      </c>
      <c r="BY432">
        <v>1.9824999999999999E-2</v>
      </c>
      <c r="BZ432">
        <v>7.4636300000000003E-2</v>
      </c>
      <c r="CA432">
        <v>0.16890959999999999</v>
      </c>
      <c r="CB432">
        <v>0.50095219999999996</v>
      </c>
      <c r="CC432">
        <v>0.52096719999999996</v>
      </c>
      <c r="CD432">
        <v>0.44070999999999999</v>
      </c>
      <c r="CE432">
        <v>0.36906329999999998</v>
      </c>
      <c r="CF432">
        <v>4.50324E-2</v>
      </c>
      <c r="CG432">
        <v>-0.1066778</v>
      </c>
      <c r="CH432">
        <v>-0.37536459999999999</v>
      </c>
      <c r="CI432">
        <v>-0.3236076</v>
      </c>
      <c r="CJ432">
        <v>-0.26793699999999998</v>
      </c>
      <c r="CK432">
        <v>-0.27530900000000003</v>
      </c>
      <c r="CL432" s="25">
        <v>1.993E-3</v>
      </c>
      <c r="CM432" s="25">
        <v>2.0590000000000001E-3</v>
      </c>
      <c r="CN432" s="25">
        <v>1.9888000000000002E-3</v>
      </c>
      <c r="CO432" s="25">
        <v>1.9697999999999998E-3</v>
      </c>
      <c r="CP432" s="25">
        <v>2.0934999999999999E-3</v>
      </c>
      <c r="CQ432" s="25">
        <v>2.2223999999999998E-3</v>
      </c>
      <c r="CR432" s="25">
        <v>2.1272000000000001E-3</v>
      </c>
      <c r="CS432" s="25">
        <v>1.7508999999999999E-3</v>
      </c>
      <c r="CT432" s="25">
        <v>1.0816000000000001E-3</v>
      </c>
      <c r="CU432" s="25">
        <v>5.4889999999999995E-4</v>
      </c>
      <c r="CV432" s="25">
        <v>1.6229999999999999E-4</v>
      </c>
      <c r="CW432" s="25">
        <v>7.2000000000000002E-5</v>
      </c>
      <c r="CX432" s="25">
        <v>1.9699999999999999E-4</v>
      </c>
      <c r="CY432" s="25">
        <v>4.8030000000000002E-4</v>
      </c>
      <c r="CZ432">
        <v>1.0498E-3</v>
      </c>
      <c r="DA432">
        <v>1.7453E-3</v>
      </c>
      <c r="DB432">
        <v>2.1641E-3</v>
      </c>
      <c r="DC432">
        <v>2.2905E-3</v>
      </c>
      <c r="DD432">
        <v>2.2215999999999998E-3</v>
      </c>
      <c r="DE432">
        <v>2.1077000000000001E-3</v>
      </c>
      <c r="DF432" s="25">
        <v>1.9096E-3</v>
      </c>
      <c r="DG432" s="25">
        <v>1.7905E-3</v>
      </c>
      <c r="DH432" s="25">
        <v>1.786E-3</v>
      </c>
      <c r="DI432" s="25">
        <v>1.6191999999999999E-3</v>
      </c>
    </row>
    <row r="433" spans="1:113" x14ac:dyDescent="0.25">
      <c r="A433" t="str">
        <f t="shared" si="7"/>
        <v>All_All_All_All_All_20 to 199.99 kW_44061</v>
      </c>
      <c r="B433" t="s">
        <v>155</v>
      </c>
      <c r="C433" t="s">
        <v>248</v>
      </c>
      <c r="D433" t="s">
        <v>2</v>
      </c>
      <c r="E433" t="s">
        <v>2</v>
      </c>
      <c r="F433" t="s">
        <v>2</v>
      </c>
      <c r="G433" t="s">
        <v>2</v>
      </c>
      <c r="H433" t="s">
        <v>2</v>
      </c>
      <c r="I433" t="s">
        <v>239</v>
      </c>
      <c r="J433" s="11">
        <v>44061</v>
      </c>
      <c r="K433">
        <v>15</v>
      </c>
      <c r="L433">
        <v>18</v>
      </c>
      <c r="M433">
        <v>13922</v>
      </c>
      <c r="N433">
        <v>0</v>
      </c>
      <c r="O433">
        <v>0</v>
      </c>
      <c r="P433">
        <v>0</v>
      </c>
      <c r="Q433">
        <v>0</v>
      </c>
      <c r="R433">
        <v>17.745049999999999</v>
      </c>
      <c r="S433">
        <v>17.162430000000001</v>
      </c>
      <c r="T433">
        <v>16.6767</v>
      </c>
      <c r="U433">
        <v>16.651039999999998</v>
      </c>
      <c r="V433">
        <v>17.36534</v>
      </c>
      <c r="W433">
        <v>19.22542</v>
      </c>
      <c r="X433">
        <v>22.160129999999999</v>
      </c>
      <c r="Y433">
        <v>24.64959</v>
      </c>
      <c r="Z433">
        <v>27.417549999999999</v>
      </c>
      <c r="AA433">
        <v>29.051749999999998</v>
      </c>
      <c r="AB433">
        <v>30.513030000000001</v>
      </c>
      <c r="AC433">
        <v>31.637820000000001</v>
      </c>
      <c r="AD433">
        <v>32.203380000000003</v>
      </c>
      <c r="AE433">
        <v>33.064909999999998</v>
      </c>
      <c r="AF433">
        <v>32.816789999999997</v>
      </c>
      <c r="AG433">
        <v>31.799530000000001</v>
      </c>
      <c r="AH433">
        <v>29.854140000000001</v>
      </c>
      <c r="AI433">
        <v>27.430949999999999</v>
      </c>
      <c r="AJ433">
        <v>25.698630000000001</v>
      </c>
      <c r="AK433">
        <v>24.6782</v>
      </c>
      <c r="AL433">
        <v>24.016490000000001</v>
      </c>
      <c r="AM433">
        <v>22.324249999999999</v>
      </c>
      <c r="AN433">
        <v>20.454160000000002</v>
      </c>
      <c r="AO433">
        <v>19.002870000000001</v>
      </c>
      <c r="AP433">
        <v>83.028829999999999</v>
      </c>
      <c r="AQ433">
        <v>80.651480000000006</v>
      </c>
      <c r="AR433">
        <v>79.250039999999998</v>
      </c>
      <c r="AS433">
        <v>78.470669999999998</v>
      </c>
      <c r="AT433">
        <v>77.69802</v>
      </c>
      <c r="AU433">
        <v>76.653890000000004</v>
      </c>
      <c r="AV433">
        <v>75.615849999999995</v>
      </c>
      <c r="AW433">
        <v>75.455550000000002</v>
      </c>
      <c r="AX433">
        <v>78.179599999999994</v>
      </c>
      <c r="AY433">
        <v>82.657539999999997</v>
      </c>
      <c r="AZ433">
        <v>86.622050000000002</v>
      </c>
      <c r="BA433">
        <v>90.366560000000007</v>
      </c>
      <c r="BB433">
        <v>93.448769999999996</v>
      </c>
      <c r="BC433">
        <v>96.243809999999996</v>
      </c>
      <c r="BD433">
        <v>98.396450000000002</v>
      </c>
      <c r="BE433">
        <v>99.782570000000007</v>
      </c>
      <c r="BF433">
        <v>100.4712</v>
      </c>
      <c r="BG433">
        <v>99.968540000000004</v>
      </c>
      <c r="BH433">
        <v>98.297399999999996</v>
      </c>
      <c r="BI433">
        <v>95.667720000000003</v>
      </c>
      <c r="BJ433">
        <v>91.853949999999998</v>
      </c>
      <c r="BK433">
        <v>89.772670000000005</v>
      </c>
      <c r="BL433">
        <v>87.648409999999998</v>
      </c>
      <c r="BM433">
        <v>85.199290000000005</v>
      </c>
      <c r="BN433">
        <v>-0.46885139999999997</v>
      </c>
      <c r="BO433">
        <v>-0.32862560000000002</v>
      </c>
      <c r="BP433">
        <v>-0.3323835</v>
      </c>
      <c r="BQ433">
        <v>-0.29178579999999998</v>
      </c>
      <c r="BR433">
        <v>-0.29687809999999998</v>
      </c>
      <c r="BS433">
        <v>-0.29209049999999998</v>
      </c>
      <c r="BT433">
        <v>-0.31843050000000001</v>
      </c>
      <c r="BU433">
        <v>-0.36608269999999998</v>
      </c>
      <c r="BV433">
        <v>-0.32895530000000001</v>
      </c>
      <c r="BW433">
        <v>-0.2473909</v>
      </c>
      <c r="BX433">
        <v>-5.52027E-2</v>
      </c>
      <c r="BY433">
        <v>1.5996900000000001E-2</v>
      </c>
      <c r="BZ433">
        <v>4.8014000000000001E-2</v>
      </c>
      <c r="CA433">
        <v>9.5480800000000005E-2</v>
      </c>
      <c r="CB433">
        <v>0.51126320000000003</v>
      </c>
      <c r="CC433">
        <v>0.496977</v>
      </c>
      <c r="CD433">
        <v>0.29479699999999998</v>
      </c>
      <c r="CE433">
        <v>0.17176739999999999</v>
      </c>
      <c r="CF433">
        <v>-0.11218359999999999</v>
      </c>
      <c r="CG433">
        <v>-0.21812139999999999</v>
      </c>
      <c r="CH433">
        <v>-0.39618510000000001</v>
      </c>
      <c r="CI433">
        <v>-0.44198739999999997</v>
      </c>
      <c r="CJ433">
        <v>-0.41391270000000002</v>
      </c>
      <c r="CK433">
        <v>-0.40427010000000002</v>
      </c>
      <c r="CL433" s="25">
        <v>1.678E-3</v>
      </c>
      <c r="CM433" s="25">
        <v>1.6674999999999999E-3</v>
      </c>
      <c r="CN433" s="25">
        <v>1.6431E-3</v>
      </c>
      <c r="CO433" s="25">
        <v>1.6115000000000001E-3</v>
      </c>
      <c r="CP433" s="25">
        <v>1.7099000000000001E-3</v>
      </c>
      <c r="CQ433" s="25">
        <v>1.9368E-3</v>
      </c>
      <c r="CR433" s="25">
        <v>1.9044999999999999E-3</v>
      </c>
      <c r="CS433" s="25">
        <v>1.4289000000000001E-3</v>
      </c>
      <c r="CT433" s="25">
        <v>9.1529999999999997E-4</v>
      </c>
      <c r="CU433" s="25">
        <v>4.5669999999999999E-4</v>
      </c>
      <c r="CV433" s="25">
        <v>1.283E-4</v>
      </c>
      <c r="CW433" s="25">
        <v>5.5000000000000002E-5</v>
      </c>
      <c r="CX433" s="25">
        <v>1.5540000000000001E-4</v>
      </c>
      <c r="CY433">
        <v>4.0309999999999999E-4</v>
      </c>
      <c r="CZ433">
        <v>9.3869999999999999E-4</v>
      </c>
      <c r="DA433">
        <v>1.5868E-3</v>
      </c>
      <c r="DB433">
        <v>2.0322999999999999E-3</v>
      </c>
      <c r="DC433">
        <v>2.1481E-3</v>
      </c>
      <c r="DD433">
        <v>2.0879000000000002E-3</v>
      </c>
      <c r="DE433">
        <v>2.0826999999999998E-3</v>
      </c>
      <c r="DF433" s="25">
        <v>1.9532E-3</v>
      </c>
      <c r="DG433" s="25">
        <v>1.9624E-3</v>
      </c>
      <c r="DH433" s="25">
        <v>1.8902999999999999E-3</v>
      </c>
      <c r="DI433" s="25">
        <v>1.8309999999999999E-3</v>
      </c>
    </row>
    <row r="434" spans="1:113" x14ac:dyDescent="0.25">
      <c r="A434" t="str">
        <f t="shared" si="7"/>
        <v>All_All_All_All_All_20 to 199.99 kW_44062</v>
      </c>
      <c r="B434" t="s">
        <v>155</v>
      </c>
      <c r="C434" t="s">
        <v>248</v>
      </c>
      <c r="D434" t="s">
        <v>2</v>
      </c>
      <c r="E434" t="s">
        <v>2</v>
      </c>
      <c r="F434" t="s">
        <v>2</v>
      </c>
      <c r="G434" t="s">
        <v>2</v>
      </c>
      <c r="H434" t="s">
        <v>2</v>
      </c>
      <c r="I434" t="s">
        <v>239</v>
      </c>
      <c r="J434" s="11">
        <v>44062</v>
      </c>
      <c r="K434">
        <v>15</v>
      </c>
      <c r="L434">
        <v>18</v>
      </c>
      <c r="M434">
        <v>13922</v>
      </c>
      <c r="N434">
        <v>0</v>
      </c>
      <c r="O434">
        <v>0</v>
      </c>
      <c r="P434">
        <v>0</v>
      </c>
      <c r="Q434">
        <v>0</v>
      </c>
      <c r="R434">
        <v>18.044830000000001</v>
      </c>
      <c r="S434">
        <v>17.365320000000001</v>
      </c>
      <c r="T434">
        <v>16.941230000000001</v>
      </c>
      <c r="U434">
        <v>16.836459999999999</v>
      </c>
      <c r="V434">
        <v>17.499359999999999</v>
      </c>
      <c r="W434">
        <v>19.344719999999999</v>
      </c>
      <c r="X434">
        <v>22.18993</v>
      </c>
      <c r="Y434">
        <v>24.310210000000001</v>
      </c>
      <c r="Z434">
        <v>26.628270000000001</v>
      </c>
      <c r="AA434">
        <v>27.792010000000001</v>
      </c>
      <c r="AB434">
        <v>28.913309999999999</v>
      </c>
      <c r="AC434">
        <v>29.857489999999999</v>
      </c>
      <c r="AD434">
        <v>30.305399999999999</v>
      </c>
      <c r="AE434">
        <v>30.95984</v>
      </c>
      <c r="AF434">
        <v>30.524509999999999</v>
      </c>
      <c r="AG434">
        <v>29.410340000000001</v>
      </c>
      <c r="AH434">
        <v>27.577500000000001</v>
      </c>
      <c r="AI434">
        <v>25.228809999999999</v>
      </c>
      <c r="AJ434">
        <v>23.558910000000001</v>
      </c>
      <c r="AK434">
        <v>22.634620000000002</v>
      </c>
      <c r="AL434">
        <v>21.778569999999998</v>
      </c>
      <c r="AM434">
        <v>20.171779999999998</v>
      </c>
      <c r="AN434">
        <v>18.497610000000002</v>
      </c>
      <c r="AO434">
        <v>17.194019999999998</v>
      </c>
      <c r="AP434">
        <v>81.09348</v>
      </c>
      <c r="AQ434">
        <v>82.547290000000004</v>
      </c>
      <c r="AR434">
        <v>81.603700000000003</v>
      </c>
      <c r="AS434">
        <v>79.969409999999996</v>
      </c>
      <c r="AT434">
        <v>78.537090000000006</v>
      </c>
      <c r="AU434">
        <v>77.848420000000004</v>
      </c>
      <c r="AV434">
        <v>76.651139999999998</v>
      </c>
      <c r="AW434">
        <v>76.477059999999994</v>
      </c>
      <c r="AX434">
        <v>78.196929999999995</v>
      </c>
      <c r="AY434">
        <v>81.599860000000007</v>
      </c>
      <c r="AZ434">
        <v>85.486909999999995</v>
      </c>
      <c r="BA434">
        <v>89.72475</v>
      </c>
      <c r="BB434">
        <v>92.904899999999998</v>
      </c>
      <c r="BC434">
        <v>94.807180000000002</v>
      </c>
      <c r="BD434">
        <v>96.449250000000006</v>
      </c>
      <c r="BE434">
        <v>97.077929999999995</v>
      </c>
      <c r="BF434">
        <v>97.197149999999993</v>
      </c>
      <c r="BG434">
        <v>95.911299999999997</v>
      </c>
      <c r="BH434">
        <v>93.747470000000007</v>
      </c>
      <c r="BI434">
        <v>90.217799999999997</v>
      </c>
      <c r="BJ434">
        <v>86.621399999999994</v>
      </c>
      <c r="BK434">
        <v>83.984279999999998</v>
      </c>
      <c r="BL434">
        <v>82.109459999999999</v>
      </c>
      <c r="BM434">
        <v>80.095839999999995</v>
      </c>
      <c r="BN434">
        <v>-0.41177950000000002</v>
      </c>
      <c r="BO434">
        <v>-0.35013290000000002</v>
      </c>
      <c r="BP434">
        <v>-0.38291310000000001</v>
      </c>
      <c r="BQ434">
        <v>-0.32457340000000001</v>
      </c>
      <c r="BR434">
        <v>-0.32568439999999999</v>
      </c>
      <c r="BS434">
        <v>-0.33782839999999997</v>
      </c>
      <c r="BT434">
        <v>-0.39071729999999999</v>
      </c>
      <c r="BU434">
        <v>-0.46551619999999999</v>
      </c>
      <c r="BV434">
        <v>-0.34749770000000002</v>
      </c>
      <c r="BW434">
        <v>-0.21357390000000001</v>
      </c>
      <c r="BX434">
        <v>-4.2805500000000003E-2</v>
      </c>
      <c r="BY434">
        <v>1.61285E-2</v>
      </c>
      <c r="BZ434">
        <v>4.4829000000000001E-2</v>
      </c>
      <c r="CA434">
        <v>8.8467100000000007E-2</v>
      </c>
      <c r="CB434">
        <v>0.47258139999999998</v>
      </c>
      <c r="CC434">
        <v>0.44647870000000001</v>
      </c>
      <c r="CD434">
        <v>0.26911839999999998</v>
      </c>
      <c r="CE434">
        <v>0.1862907</v>
      </c>
      <c r="CF434">
        <v>-3.4493999999999997E-2</v>
      </c>
      <c r="CG434">
        <v>-0.11369650000000001</v>
      </c>
      <c r="CH434">
        <v>-0.28102050000000001</v>
      </c>
      <c r="CI434">
        <v>-0.36738870000000001</v>
      </c>
      <c r="CJ434" s="25">
        <v>-0.37270049999999999</v>
      </c>
      <c r="CK434">
        <v>-0.37022270000000002</v>
      </c>
      <c r="CL434" s="25">
        <v>1.5020000000000001E-3</v>
      </c>
      <c r="CM434" s="25">
        <v>1.5632E-3</v>
      </c>
      <c r="CN434" s="25">
        <v>1.7953999999999999E-3</v>
      </c>
      <c r="CO434" s="25">
        <v>1.9432E-3</v>
      </c>
      <c r="CP434" s="25">
        <v>1.9532E-3</v>
      </c>
      <c r="CQ434" s="25">
        <v>1.9471E-3</v>
      </c>
      <c r="CR434" s="25">
        <v>2.2477999999999999E-3</v>
      </c>
      <c r="CS434" s="25">
        <v>1.6188000000000001E-3</v>
      </c>
      <c r="CT434" s="25">
        <v>9.1239999999999995E-4</v>
      </c>
      <c r="CU434" s="25">
        <v>3.8650000000000002E-4</v>
      </c>
      <c r="CV434" s="25">
        <v>1.184E-4</v>
      </c>
      <c r="CW434" s="25">
        <v>4.7700000000000001E-5</v>
      </c>
      <c r="CX434" s="25">
        <v>1.4129999999999999E-4</v>
      </c>
      <c r="CY434">
        <v>3.3809999999999998E-4</v>
      </c>
      <c r="CZ434">
        <v>7.3300000000000004E-4</v>
      </c>
      <c r="DA434">
        <v>1.186E-3</v>
      </c>
      <c r="DB434">
        <v>1.4708E-3</v>
      </c>
      <c r="DC434">
        <v>1.6374E-3</v>
      </c>
      <c r="DD434">
        <v>1.6184000000000001E-3</v>
      </c>
      <c r="DE434">
        <v>1.5499999999999999E-3</v>
      </c>
      <c r="DF434" s="25">
        <v>1.4488999999999999E-3</v>
      </c>
      <c r="DG434" s="25">
        <v>1.4062E-3</v>
      </c>
      <c r="DH434" s="25">
        <v>1.3801E-3</v>
      </c>
      <c r="DI434" s="25">
        <v>1.1961999999999999E-3</v>
      </c>
    </row>
    <row r="435" spans="1:113" x14ac:dyDescent="0.25">
      <c r="A435" t="str">
        <f t="shared" si="7"/>
        <v>All_All_All_All_All_20 to 199.99 kW_44080</v>
      </c>
      <c r="B435" t="s">
        <v>155</v>
      </c>
      <c r="C435" t="s">
        <v>248</v>
      </c>
      <c r="D435" t="s">
        <v>2</v>
      </c>
      <c r="E435" t="s">
        <v>2</v>
      </c>
      <c r="F435" t="s">
        <v>2</v>
      </c>
      <c r="G435" t="s">
        <v>2</v>
      </c>
      <c r="H435" t="s">
        <v>2</v>
      </c>
      <c r="I435" t="s">
        <v>239</v>
      </c>
      <c r="J435" s="11">
        <v>44080</v>
      </c>
      <c r="K435">
        <v>15</v>
      </c>
      <c r="L435">
        <v>18</v>
      </c>
      <c r="M435">
        <v>13926</v>
      </c>
      <c r="N435">
        <v>0</v>
      </c>
      <c r="O435">
        <v>0</v>
      </c>
      <c r="P435">
        <v>0</v>
      </c>
      <c r="Q435">
        <v>0</v>
      </c>
      <c r="R435">
        <v>16.56147</v>
      </c>
      <c r="S435">
        <v>15.758179999999999</v>
      </c>
      <c r="T435">
        <v>15.18886</v>
      </c>
      <c r="U435">
        <v>14.83433</v>
      </c>
      <c r="V435">
        <v>14.97151</v>
      </c>
      <c r="W435">
        <v>15.45213</v>
      </c>
      <c r="X435">
        <v>15.822649999999999</v>
      </c>
      <c r="Y435">
        <v>15.76671</v>
      </c>
      <c r="Z435">
        <v>16.909099999999999</v>
      </c>
      <c r="AA435">
        <v>18.389099999999999</v>
      </c>
      <c r="AB435">
        <v>19.859159999999999</v>
      </c>
      <c r="AC435">
        <v>21.13645</v>
      </c>
      <c r="AD435">
        <v>21.876529999999999</v>
      </c>
      <c r="AE435">
        <v>22.423770000000001</v>
      </c>
      <c r="AF435">
        <v>22.77938</v>
      </c>
      <c r="AG435">
        <v>23.229880000000001</v>
      </c>
      <c r="AH435">
        <v>23.47636</v>
      </c>
      <c r="AI435">
        <v>23.25262</v>
      </c>
      <c r="AJ435">
        <v>22.752549999999999</v>
      </c>
      <c r="AK435">
        <v>22.495640000000002</v>
      </c>
      <c r="AL435">
        <v>21.633870000000002</v>
      </c>
      <c r="AM435">
        <v>20.222940000000001</v>
      </c>
      <c r="AN435">
        <v>18.668140000000001</v>
      </c>
      <c r="AO435">
        <v>17.433070000000001</v>
      </c>
      <c r="AP435">
        <v>81.647229999999993</v>
      </c>
      <c r="AQ435">
        <v>78.57123</v>
      </c>
      <c r="AR435">
        <v>77.21951</v>
      </c>
      <c r="AS435">
        <v>76.08023</v>
      </c>
      <c r="AT435">
        <v>74.930239999999998</v>
      </c>
      <c r="AU435">
        <v>73.832300000000004</v>
      </c>
      <c r="AV435">
        <v>72.872299999999996</v>
      </c>
      <c r="AW435">
        <v>72.279330000000002</v>
      </c>
      <c r="AX435">
        <v>74.632999999999996</v>
      </c>
      <c r="AY435">
        <v>81.067859999999996</v>
      </c>
      <c r="AZ435">
        <v>84.457610000000003</v>
      </c>
      <c r="BA435">
        <v>89.672610000000006</v>
      </c>
      <c r="BB435">
        <v>94.268910000000005</v>
      </c>
      <c r="BC435">
        <v>97.947299999999998</v>
      </c>
      <c r="BD435">
        <v>100.86369999999999</v>
      </c>
      <c r="BE435">
        <v>102.9188</v>
      </c>
      <c r="BF435">
        <v>104.0241</v>
      </c>
      <c r="BG435">
        <v>103.5003</v>
      </c>
      <c r="BH435">
        <v>101.36750000000001</v>
      </c>
      <c r="BI435">
        <v>97.990859999999998</v>
      </c>
      <c r="BJ435">
        <v>93.104979999999998</v>
      </c>
      <c r="BK435">
        <v>89.851190000000003</v>
      </c>
      <c r="BL435">
        <v>86.943659999999994</v>
      </c>
      <c r="BM435">
        <v>84.325220000000002</v>
      </c>
      <c r="BN435">
        <v>-1.0007539999999999</v>
      </c>
      <c r="BO435">
        <v>-0.8241214</v>
      </c>
      <c r="BP435">
        <v>-0.73739410000000005</v>
      </c>
      <c r="BQ435">
        <v>-0.5510661</v>
      </c>
      <c r="BR435">
        <v>-0.39479819999999999</v>
      </c>
      <c r="BS435">
        <v>-0.1424964</v>
      </c>
      <c r="BT435">
        <v>0.24052609999999999</v>
      </c>
      <c r="BU435">
        <v>0.44042809999999999</v>
      </c>
      <c r="BV435">
        <v>0.47096719999999997</v>
      </c>
      <c r="BW435">
        <v>0.22570560000000001</v>
      </c>
      <c r="BX435">
        <v>0.2458371</v>
      </c>
      <c r="BY435">
        <v>-4.0778599999999998E-2</v>
      </c>
      <c r="BZ435">
        <v>-5.46414E-2</v>
      </c>
      <c r="CA435">
        <v>0.16278860000000001</v>
      </c>
      <c r="CB435">
        <v>0.35880329999999999</v>
      </c>
      <c r="CC435">
        <v>0.21523690000000001</v>
      </c>
      <c r="CD435">
        <v>-0.1388915</v>
      </c>
      <c r="CE435">
        <v>-0.58153120000000003</v>
      </c>
      <c r="CF435">
        <v>-0.99695339999999999</v>
      </c>
      <c r="CG435">
        <v>-1.035604</v>
      </c>
      <c r="CH435">
        <v>-1.217087</v>
      </c>
      <c r="CI435">
        <v>-1.2247539999999999</v>
      </c>
      <c r="CJ435">
        <v>-1.161071</v>
      </c>
      <c r="CK435">
        <v>-1.1868780000000001</v>
      </c>
      <c r="CL435" s="25">
        <v>3.3195999999999998E-3</v>
      </c>
      <c r="CM435" s="25">
        <v>3.3265999999999999E-3</v>
      </c>
      <c r="CN435" s="25">
        <v>3.2345999999999998E-3</v>
      </c>
      <c r="CO435" s="25">
        <v>3.0431999999999998E-3</v>
      </c>
      <c r="CP435" s="25">
        <v>3.2632E-3</v>
      </c>
      <c r="CQ435" s="25">
        <v>3.4562999999999998E-3</v>
      </c>
      <c r="CR435" s="25">
        <v>3.2464999999999998E-3</v>
      </c>
      <c r="CS435" s="25">
        <v>2.8831E-3</v>
      </c>
      <c r="CT435" s="25">
        <v>1.3024E-3</v>
      </c>
      <c r="CU435" s="25">
        <v>7.5679999999999996E-4</v>
      </c>
      <c r="CV435" s="25">
        <v>2.563E-4</v>
      </c>
      <c r="CW435" s="25">
        <v>1.148E-4</v>
      </c>
      <c r="CX435" s="25">
        <v>3.4610000000000001E-4</v>
      </c>
      <c r="CY435">
        <v>7.3979999999999998E-4</v>
      </c>
      <c r="CZ435">
        <v>1.9758000000000002E-3</v>
      </c>
      <c r="DA435">
        <v>2.2499E-3</v>
      </c>
      <c r="DB435">
        <v>2.5769999999999999E-3</v>
      </c>
      <c r="DC435">
        <v>2.8345000000000002E-3</v>
      </c>
      <c r="DD435">
        <v>2.8424000000000001E-3</v>
      </c>
      <c r="DE435">
        <v>2.8743000000000002E-3</v>
      </c>
      <c r="DF435" s="25">
        <v>2.6297E-3</v>
      </c>
      <c r="DG435" s="25">
        <v>2.6649999999999998E-3</v>
      </c>
      <c r="DH435" s="25">
        <v>2.6516999999999999E-3</v>
      </c>
      <c r="DI435" s="25">
        <v>2.5279999999999999E-3</v>
      </c>
    </row>
    <row r="436" spans="1:113" x14ac:dyDescent="0.25">
      <c r="A436" t="str">
        <f t="shared" si="7"/>
        <v>All_All_All_All_All_20 to 199.99 kW_2958465</v>
      </c>
      <c r="B436" t="s">
        <v>169</v>
      </c>
      <c r="C436" t="s">
        <v>248</v>
      </c>
      <c r="D436" t="s">
        <v>2</v>
      </c>
      <c r="E436" t="s">
        <v>2</v>
      </c>
      <c r="F436" t="s">
        <v>2</v>
      </c>
      <c r="G436" t="s">
        <v>2</v>
      </c>
      <c r="H436" t="s">
        <v>2</v>
      </c>
      <c r="I436" t="s">
        <v>239</v>
      </c>
      <c r="J436" s="11">
        <v>2958465</v>
      </c>
      <c r="K436">
        <v>15</v>
      </c>
      <c r="L436">
        <v>18</v>
      </c>
      <c r="M436">
        <v>13914</v>
      </c>
      <c r="N436">
        <v>0</v>
      </c>
      <c r="O436">
        <v>0</v>
      </c>
      <c r="P436">
        <v>0</v>
      </c>
      <c r="Q436">
        <v>0</v>
      </c>
      <c r="R436">
        <v>16.315840000000001</v>
      </c>
      <c r="S436">
        <v>15.62214</v>
      </c>
      <c r="T436">
        <v>15.14955</v>
      </c>
      <c r="U436">
        <v>15.042909999999999</v>
      </c>
      <c r="V436">
        <v>15.611420000000001</v>
      </c>
      <c r="W436">
        <v>17.091709999999999</v>
      </c>
      <c r="X436">
        <v>19.020720000000001</v>
      </c>
      <c r="Y436">
        <v>21.07131</v>
      </c>
      <c r="Z436">
        <v>23.253900000000002</v>
      </c>
      <c r="AA436">
        <v>24.73198</v>
      </c>
      <c r="AB436">
        <v>26.124949999999998</v>
      </c>
      <c r="AC436">
        <v>27.242840000000001</v>
      </c>
      <c r="AD436">
        <v>27.908850000000001</v>
      </c>
      <c r="AE436">
        <v>28.721640000000001</v>
      </c>
      <c r="AF436">
        <v>28.689209999999999</v>
      </c>
      <c r="AG436">
        <v>28.153179999999999</v>
      </c>
      <c r="AH436">
        <v>26.865320000000001</v>
      </c>
      <c r="AI436">
        <v>24.947479999999999</v>
      </c>
      <c r="AJ436">
        <v>23.648769999999999</v>
      </c>
      <c r="AK436">
        <v>22.741009999999999</v>
      </c>
      <c r="AL436">
        <v>22.0411</v>
      </c>
      <c r="AM436">
        <v>20.59525</v>
      </c>
      <c r="AN436">
        <v>18.8186</v>
      </c>
      <c r="AO436">
        <v>17.416720000000002</v>
      </c>
      <c r="AP436">
        <v>78.082700000000003</v>
      </c>
      <c r="AQ436">
        <v>76.512060000000005</v>
      </c>
      <c r="AR436">
        <v>74.975819999999999</v>
      </c>
      <c r="AS436">
        <v>73.678929999999994</v>
      </c>
      <c r="AT436">
        <v>72.371899999999997</v>
      </c>
      <c r="AU436">
        <v>71.352639999999994</v>
      </c>
      <c r="AV436">
        <v>70.526870000000002</v>
      </c>
      <c r="AW436">
        <v>71.118480000000005</v>
      </c>
      <c r="AX436">
        <v>74.061279999999996</v>
      </c>
      <c r="AY436">
        <v>78.081019999999995</v>
      </c>
      <c r="AZ436">
        <v>81.947119999999998</v>
      </c>
      <c r="BA436">
        <v>85.837959999999995</v>
      </c>
      <c r="BB436">
        <v>89.390219999999999</v>
      </c>
      <c r="BC436">
        <v>92.23724</v>
      </c>
      <c r="BD436">
        <v>94.508769999999998</v>
      </c>
      <c r="BE436">
        <v>96.028980000000004</v>
      </c>
      <c r="BF436">
        <v>96.744110000000006</v>
      </c>
      <c r="BG436">
        <v>96.265730000000005</v>
      </c>
      <c r="BH436">
        <v>94.860439999999997</v>
      </c>
      <c r="BI436">
        <v>92.250280000000004</v>
      </c>
      <c r="BJ436">
        <v>88.414410000000004</v>
      </c>
      <c r="BK436">
        <v>85.013189999999994</v>
      </c>
      <c r="BL436">
        <v>82.277969999999996</v>
      </c>
      <c r="BM436">
        <v>80.001009999999994</v>
      </c>
      <c r="BN436">
        <v>-0.38438030000000001</v>
      </c>
      <c r="BO436">
        <v>-0.29071459999999999</v>
      </c>
      <c r="BP436">
        <v>-0.264233</v>
      </c>
      <c r="BQ436">
        <v>-0.22564890000000001</v>
      </c>
      <c r="BR436">
        <v>-0.2095255</v>
      </c>
      <c r="BS436">
        <v>-0.1811555</v>
      </c>
      <c r="BT436">
        <v>-0.1166611</v>
      </c>
      <c r="BU436">
        <v>-0.16097529999999999</v>
      </c>
      <c r="BV436">
        <v>-0.13172780000000001</v>
      </c>
      <c r="BW436">
        <v>-9.0036199999999997E-2</v>
      </c>
      <c r="BX436">
        <v>3.0220999999999998E-3</v>
      </c>
      <c r="BY436">
        <v>9.7991999999999992E-3</v>
      </c>
      <c r="BZ436">
        <v>2.5439199999999999E-2</v>
      </c>
      <c r="CA436">
        <v>9.94279E-2</v>
      </c>
      <c r="CB436">
        <v>0.43912879999999999</v>
      </c>
      <c r="CC436">
        <v>0.42878559999999999</v>
      </c>
      <c r="CD436">
        <v>0.2817057</v>
      </c>
      <c r="CE436">
        <v>0.1810553</v>
      </c>
      <c r="CF436">
        <v>-9.3174599999999996E-2</v>
      </c>
      <c r="CG436">
        <v>-0.20044049999999999</v>
      </c>
      <c r="CH436">
        <v>-0.3908973</v>
      </c>
      <c r="CI436">
        <v>-0.41876439999999998</v>
      </c>
      <c r="CJ436">
        <v>-0.39335029999999999</v>
      </c>
      <c r="CK436">
        <v>-0.39366499999999999</v>
      </c>
      <c r="CL436" s="25">
        <v>1.097E-4</v>
      </c>
      <c r="CM436" s="25">
        <v>1.104E-4</v>
      </c>
      <c r="CN436" s="25">
        <v>1.083E-4</v>
      </c>
      <c r="CO436" s="25">
        <v>1.058E-4</v>
      </c>
      <c r="CP436" s="25">
        <v>1.1010000000000001E-4</v>
      </c>
      <c r="CQ436" s="25">
        <v>1.13E-4</v>
      </c>
      <c r="CR436" s="25">
        <v>1.12E-4</v>
      </c>
      <c r="CS436" s="25">
        <v>9.0600000000000007E-5</v>
      </c>
      <c r="CT436" s="25">
        <v>5.41E-5</v>
      </c>
      <c r="CU436" s="25">
        <v>2.8500000000000002E-5</v>
      </c>
      <c r="CV436" s="25">
        <v>9.2499999999999995E-6</v>
      </c>
      <c r="CW436" s="25">
        <v>4.0999999999999997E-6</v>
      </c>
      <c r="CX436" s="25">
        <v>1.1399999999999999E-5</v>
      </c>
      <c r="CY436">
        <v>2.6800000000000001E-5</v>
      </c>
      <c r="CZ436">
        <v>6.6400000000000001E-5</v>
      </c>
      <c r="DA436">
        <v>9.2800000000000006E-5</v>
      </c>
      <c r="DB436">
        <v>1.122E-4</v>
      </c>
      <c r="DC436">
        <v>1.2520000000000001E-4</v>
      </c>
      <c r="DD436">
        <v>1.219E-4</v>
      </c>
      <c r="DE436">
        <v>1.205E-4</v>
      </c>
      <c r="DF436" s="25">
        <v>1.128E-4</v>
      </c>
      <c r="DG436" s="25">
        <v>1.0959999999999999E-4</v>
      </c>
      <c r="DH436" s="25">
        <v>1.066E-4</v>
      </c>
      <c r="DI436" s="25">
        <v>9.9900000000000002E-5</v>
      </c>
    </row>
    <row r="437" spans="1:113" x14ac:dyDescent="0.25">
      <c r="A437" t="str">
        <f t="shared" si="7"/>
        <v>All_All_No_All_All_20 to 199.99 kW_43978</v>
      </c>
      <c r="B437" t="s">
        <v>155</v>
      </c>
      <c r="C437" t="s">
        <v>249</v>
      </c>
      <c r="D437" t="s">
        <v>2</v>
      </c>
      <c r="E437" t="s">
        <v>2</v>
      </c>
      <c r="F437" t="s">
        <v>206</v>
      </c>
      <c r="G437" t="s">
        <v>2</v>
      </c>
      <c r="H437" t="s">
        <v>2</v>
      </c>
      <c r="I437" t="s">
        <v>239</v>
      </c>
      <c r="J437" s="11">
        <v>43978</v>
      </c>
      <c r="K437">
        <v>15</v>
      </c>
      <c r="L437">
        <v>18</v>
      </c>
      <c r="M437">
        <v>13874</v>
      </c>
      <c r="N437">
        <v>0</v>
      </c>
      <c r="O437">
        <v>0</v>
      </c>
      <c r="P437">
        <v>0</v>
      </c>
      <c r="Q437">
        <v>0</v>
      </c>
      <c r="R437">
        <v>15.737539999999999</v>
      </c>
      <c r="S437">
        <v>14.99987</v>
      </c>
      <c r="T437">
        <v>14.5199</v>
      </c>
      <c r="U437">
        <v>14.423069999999999</v>
      </c>
      <c r="V437">
        <v>14.94417</v>
      </c>
      <c r="W437">
        <v>16.225460000000002</v>
      </c>
      <c r="X437">
        <v>17.79439</v>
      </c>
      <c r="Y437">
        <v>20.210070000000002</v>
      </c>
      <c r="Z437">
        <v>22.527979999999999</v>
      </c>
      <c r="AA437">
        <v>24.2837</v>
      </c>
      <c r="AB437">
        <v>25.940359999999998</v>
      </c>
      <c r="AC437">
        <v>26.897970000000001</v>
      </c>
      <c r="AD437">
        <v>27.544309999999999</v>
      </c>
      <c r="AE437">
        <v>28.27272</v>
      </c>
      <c r="AF437">
        <v>27.990659999999998</v>
      </c>
      <c r="AG437">
        <v>27.45561</v>
      </c>
      <c r="AH437">
        <v>26.188030000000001</v>
      </c>
      <c r="AI437">
        <v>24.297830000000001</v>
      </c>
      <c r="AJ437">
        <v>23.098669999999998</v>
      </c>
      <c r="AK437">
        <v>22.207170000000001</v>
      </c>
      <c r="AL437">
        <v>21.495760000000001</v>
      </c>
      <c r="AM437">
        <v>20.077919999999999</v>
      </c>
      <c r="AN437">
        <v>18.226970000000001</v>
      </c>
      <c r="AO437">
        <v>16.827349999999999</v>
      </c>
      <c r="AP437">
        <v>77.631489999999999</v>
      </c>
      <c r="AQ437">
        <v>77.382589999999993</v>
      </c>
      <c r="AR437">
        <v>75.452290000000005</v>
      </c>
      <c r="AS437">
        <v>73.777000000000001</v>
      </c>
      <c r="AT437">
        <v>72.315169999999995</v>
      </c>
      <c r="AU437">
        <v>71.069919999999996</v>
      </c>
      <c r="AV437">
        <v>70.579160000000002</v>
      </c>
      <c r="AW437">
        <v>73.066140000000004</v>
      </c>
      <c r="AX437">
        <v>77.318020000000004</v>
      </c>
      <c r="AY437">
        <v>81.735410000000002</v>
      </c>
      <c r="AZ437">
        <v>85.284120000000001</v>
      </c>
      <c r="BA437">
        <v>88.396240000000006</v>
      </c>
      <c r="BB437">
        <v>91.609889999999993</v>
      </c>
      <c r="BC437">
        <v>94.006309999999999</v>
      </c>
      <c r="BD437">
        <v>96.011529999999993</v>
      </c>
      <c r="BE437">
        <v>96.565340000000006</v>
      </c>
      <c r="BF437">
        <v>96.905429999999996</v>
      </c>
      <c r="BG437">
        <v>96.712299999999999</v>
      </c>
      <c r="BH437">
        <v>95.597309999999993</v>
      </c>
      <c r="BI437">
        <v>93.025469999999999</v>
      </c>
      <c r="BJ437">
        <v>88.815719999999999</v>
      </c>
      <c r="BK437">
        <v>84.566050000000004</v>
      </c>
      <c r="BL437">
        <v>81.164169999999999</v>
      </c>
      <c r="BM437">
        <v>78.838489999999993</v>
      </c>
      <c r="BN437">
        <v>-0.34983609999999998</v>
      </c>
      <c r="BO437">
        <v>-0.2803679</v>
      </c>
      <c r="BP437">
        <v>-0.25653910000000002</v>
      </c>
      <c r="BQ437">
        <v>-0.21580779999999999</v>
      </c>
      <c r="BR437">
        <v>-0.1961994</v>
      </c>
      <c r="BS437">
        <v>-0.16470650000000001</v>
      </c>
      <c r="BT437">
        <v>-0.13962559999999999</v>
      </c>
      <c r="BU437">
        <v>-0.24532019999999999</v>
      </c>
      <c r="BV437">
        <v>-0.28894069999999999</v>
      </c>
      <c r="BW437">
        <v>-0.20958540000000001</v>
      </c>
      <c r="BX437">
        <v>-3.8572000000000002E-2</v>
      </c>
      <c r="BY437">
        <v>1.57079E-2</v>
      </c>
      <c r="BZ437">
        <v>3.72515E-2</v>
      </c>
      <c r="CA437">
        <v>8.3842399999999997E-2</v>
      </c>
      <c r="CB437">
        <v>0.46754469999999998</v>
      </c>
      <c r="CC437">
        <v>0.44319399999999998</v>
      </c>
      <c r="CD437">
        <v>0.27256580000000002</v>
      </c>
      <c r="CE437">
        <v>0.1806825</v>
      </c>
      <c r="CF437">
        <v>-7.6040399999999994E-2</v>
      </c>
      <c r="CG437">
        <v>-0.1824788</v>
      </c>
      <c r="CH437">
        <v>-0.35114450000000003</v>
      </c>
      <c r="CI437">
        <v>-0.38825900000000002</v>
      </c>
      <c r="CJ437">
        <v>-0.37730449999999999</v>
      </c>
      <c r="CK437">
        <v>-0.37112810000000002</v>
      </c>
      <c r="CL437" s="25">
        <v>1.3809E-3</v>
      </c>
      <c r="CM437" s="25">
        <v>1.4008E-3</v>
      </c>
      <c r="CN437" s="25">
        <v>1.3810999999999999E-3</v>
      </c>
      <c r="CO437" s="25">
        <v>1.286E-3</v>
      </c>
      <c r="CP437" s="25">
        <v>1.3124E-3</v>
      </c>
      <c r="CQ437" s="25">
        <v>1.3550999999999999E-3</v>
      </c>
      <c r="CR437" s="25">
        <v>1.4942E-3</v>
      </c>
      <c r="CS437" s="25">
        <v>1.3996E-3</v>
      </c>
      <c r="CT437" s="25">
        <v>8.8310000000000005E-4</v>
      </c>
      <c r="CU437" s="25">
        <v>4.1849999999999998E-4</v>
      </c>
      <c r="CV437" s="25">
        <v>1.262E-4</v>
      </c>
      <c r="CW437" s="25">
        <v>5.66E-5</v>
      </c>
      <c r="CX437" s="25">
        <v>1.472E-4</v>
      </c>
      <c r="CY437">
        <v>3.6850000000000001E-4</v>
      </c>
      <c r="CZ437">
        <v>8.0500000000000005E-4</v>
      </c>
      <c r="DA437">
        <v>1.1374E-3</v>
      </c>
      <c r="DB437">
        <v>1.4254999999999999E-3</v>
      </c>
      <c r="DC437">
        <v>1.6527E-3</v>
      </c>
      <c r="DD437">
        <v>1.6925E-3</v>
      </c>
      <c r="DE437">
        <v>1.7688999999999999E-3</v>
      </c>
      <c r="DF437" s="25">
        <v>1.7568E-3</v>
      </c>
      <c r="DG437" s="25">
        <v>1.6406999999999999E-3</v>
      </c>
      <c r="DH437" s="25">
        <v>1.635E-3</v>
      </c>
      <c r="DI437" s="25">
        <v>1.4760000000000001E-3</v>
      </c>
    </row>
    <row r="438" spans="1:113" x14ac:dyDescent="0.25">
      <c r="A438" t="str">
        <f t="shared" si="7"/>
        <v>All_All_No_All_All_20 to 199.99 kW_44006</v>
      </c>
      <c r="B438" t="s">
        <v>155</v>
      </c>
      <c r="C438" t="s">
        <v>249</v>
      </c>
      <c r="D438" t="s">
        <v>2</v>
      </c>
      <c r="E438" t="s">
        <v>2</v>
      </c>
      <c r="F438" t="s">
        <v>206</v>
      </c>
      <c r="G438" t="s">
        <v>2</v>
      </c>
      <c r="H438" t="s">
        <v>2</v>
      </c>
      <c r="I438" t="s">
        <v>239</v>
      </c>
      <c r="J438" s="11">
        <v>44006</v>
      </c>
      <c r="K438">
        <v>15</v>
      </c>
      <c r="L438">
        <v>18</v>
      </c>
      <c r="M438">
        <v>13900</v>
      </c>
      <c r="N438">
        <v>0</v>
      </c>
      <c r="O438">
        <v>0</v>
      </c>
      <c r="P438">
        <v>0</v>
      </c>
      <c r="Q438">
        <v>0</v>
      </c>
      <c r="R438">
        <v>16.168479999999999</v>
      </c>
      <c r="S438">
        <v>15.41119</v>
      </c>
      <c r="T438">
        <v>14.84872</v>
      </c>
      <c r="U438">
        <v>14.67394</v>
      </c>
      <c r="V438">
        <v>15.25863</v>
      </c>
      <c r="W438">
        <v>16.622789999999998</v>
      </c>
      <c r="X438">
        <v>18.142849999999999</v>
      </c>
      <c r="Y438">
        <v>20.263210000000001</v>
      </c>
      <c r="Z438">
        <v>22.325589999999998</v>
      </c>
      <c r="AA438">
        <v>23.765319999999999</v>
      </c>
      <c r="AB438">
        <v>25.06962</v>
      </c>
      <c r="AC438">
        <v>26.194980000000001</v>
      </c>
      <c r="AD438">
        <v>26.853639999999999</v>
      </c>
      <c r="AE438">
        <v>27.742819999999998</v>
      </c>
      <c r="AF438">
        <v>27.906040000000001</v>
      </c>
      <c r="AG438">
        <v>27.58409</v>
      </c>
      <c r="AH438">
        <v>26.679659999999998</v>
      </c>
      <c r="AI438">
        <v>25.049320000000002</v>
      </c>
      <c r="AJ438">
        <v>23.867180000000001</v>
      </c>
      <c r="AK438">
        <v>22.95195</v>
      </c>
      <c r="AL438">
        <v>22.122599999999998</v>
      </c>
      <c r="AM438">
        <v>20.90136</v>
      </c>
      <c r="AN438">
        <v>19.000830000000001</v>
      </c>
      <c r="AO438">
        <v>17.486249999999998</v>
      </c>
      <c r="AP438">
        <v>75.873670000000004</v>
      </c>
      <c r="AQ438">
        <v>73.593959999999996</v>
      </c>
      <c r="AR438">
        <v>71.708349999999996</v>
      </c>
      <c r="AS438">
        <v>70.135909999999996</v>
      </c>
      <c r="AT438">
        <v>69.121690000000001</v>
      </c>
      <c r="AU438">
        <v>68.185410000000005</v>
      </c>
      <c r="AV438">
        <v>67.736320000000006</v>
      </c>
      <c r="AW438">
        <v>68.452809999999999</v>
      </c>
      <c r="AX438">
        <v>71.448430000000002</v>
      </c>
      <c r="AY438">
        <v>74.995469999999997</v>
      </c>
      <c r="AZ438">
        <v>78.449939999999998</v>
      </c>
      <c r="BA438">
        <v>82.653490000000005</v>
      </c>
      <c r="BB438">
        <v>85.682060000000007</v>
      </c>
      <c r="BC438">
        <v>88.690439999999995</v>
      </c>
      <c r="BD438">
        <v>91.078580000000002</v>
      </c>
      <c r="BE438">
        <v>92.645210000000006</v>
      </c>
      <c r="BF438">
        <v>93.246880000000004</v>
      </c>
      <c r="BG438">
        <v>93.390410000000003</v>
      </c>
      <c r="BH438">
        <v>92.558779999999999</v>
      </c>
      <c r="BI438">
        <v>90.61</v>
      </c>
      <c r="BJ438">
        <v>87.365380000000002</v>
      </c>
      <c r="BK438">
        <v>83.683139999999995</v>
      </c>
      <c r="BL438">
        <v>80.68974</v>
      </c>
      <c r="BM438">
        <v>78.323059999999998</v>
      </c>
      <c r="BN438">
        <v>-0.20337169999999999</v>
      </c>
      <c r="BO438">
        <v>-0.123638</v>
      </c>
      <c r="BP438">
        <v>-7.1553599999999995E-2</v>
      </c>
      <c r="BQ438">
        <v>-2.7612600000000001E-2</v>
      </c>
      <c r="BR438">
        <v>-3.2187399999999998E-2</v>
      </c>
      <c r="BS438">
        <v>-2.8061699999999998E-2</v>
      </c>
      <c r="BT438">
        <v>8.4109600000000007E-2</v>
      </c>
      <c r="BU438">
        <v>2.3035900000000002E-2</v>
      </c>
      <c r="BV438">
        <v>-1.1994599999999999E-2</v>
      </c>
      <c r="BW438">
        <v>6.1672999999999997E-3</v>
      </c>
      <c r="BX438">
        <v>2.82496E-2</v>
      </c>
      <c r="BY438">
        <v>-2.3300999999999999E-3</v>
      </c>
      <c r="BZ438">
        <v>2.0119700000000001E-2</v>
      </c>
      <c r="CA438">
        <v>6.7050200000000004E-2</v>
      </c>
      <c r="CB438">
        <v>0.50214179999999997</v>
      </c>
      <c r="CC438">
        <v>0.47172310000000001</v>
      </c>
      <c r="CD438">
        <v>0.35373840000000001</v>
      </c>
      <c r="CE438">
        <v>0.31160559999999998</v>
      </c>
      <c r="CF438">
        <v>2.9848900000000001E-2</v>
      </c>
      <c r="CG438">
        <v>-8.3485699999999996E-2</v>
      </c>
      <c r="CH438">
        <v>-0.26327349999999999</v>
      </c>
      <c r="CI438">
        <v>-0.2922727</v>
      </c>
      <c r="CJ438">
        <v>-0.23343990000000001</v>
      </c>
      <c r="CK438">
        <v>-0.22466179999999999</v>
      </c>
      <c r="CL438" s="25">
        <v>1.3267000000000001E-3</v>
      </c>
      <c r="CM438" s="25">
        <v>1.3441E-3</v>
      </c>
      <c r="CN438" s="25">
        <v>1.3197E-3</v>
      </c>
      <c r="CO438" s="25">
        <v>1.1954999999999999E-3</v>
      </c>
      <c r="CP438" s="25">
        <v>1.1808000000000001E-3</v>
      </c>
      <c r="CQ438" s="25">
        <v>1.1363E-3</v>
      </c>
      <c r="CR438" s="25">
        <v>1.1198E-3</v>
      </c>
      <c r="CS438" s="25">
        <v>8.25E-4</v>
      </c>
      <c r="CT438">
        <v>4.7310000000000001E-4</v>
      </c>
      <c r="CU438" s="25">
        <v>2.5109999999999998E-4</v>
      </c>
      <c r="CV438" s="25">
        <v>8.8599999999999999E-5</v>
      </c>
      <c r="CW438" s="25">
        <v>4.4100000000000001E-5</v>
      </c>
      <c r="CX438" s="25">
        <v>1.0730000000000001E-4</v>
      </c>
      <c r="CY438">
        <v>2.5450000000000001E-4</v>
      </c>
      <c r="CZ438">
        <v>1.3978E-3</v>
      </c>
      <c r="DA438">
        <v>1.6593999999999999E-3</v>
      </c>
      <c r="DB438">
        <v>1.8791000000000001E-3</v>
      </c>
      <c r="DC438">
        <v>2.1673E-3</v>
      </c>
      <c r="DD438">
        <v>1.9643E-3</v>
      </c>
      <c r="DE438">
        <v>1.8399E-3</v>
      </c>
      <c r="DF438" s="25">
        <v>1.6641E-3</v>
      </c>
      <c r="DG438" s="25">
        <v>1.6414999999999999E-3</v>
      </c>
      <c r="DH438" s="25">
        <v>1.4714999999999999E-3</v>
      </c>
      <c r="DI438" s="25">
        <v>1.3577999999999999E-3</v>
      </c>
    </row>
    <row r="439" spans="1:113" x14ac:dyDescent="0.25">
      <c r="A439" t="str">
        <f t="shared" si="7"/>
        <v>All_All_No_All_All_20 to 199.99 kW_44007</v>
      </c>
      <c r="B439" t="s">
        <v>155</v>
      </c>
      <c r="C439" t="s">
        <v>249</v>
      </c>
      <c r="D439" t="s">
        <v>2</v>
      </c>
      <c r="E439" t="s">
        <v>2</v>
      </c>
      <c r="F439" t="s">
        <v>206</v>
      </c>
      <c r="G439" t="s">
        <v>2</v>
      </c>
      <c r="H439" t="s">
        <v>2</v>
      </c>
      <c r="I439" t="s">
        <v>239</v>
      </c>
      <c r="J439" s="11">
        <v>44007</v>
      </c>
      <c r="K439">
        <v>15</v>
      </c>
      <c r="L439">
        <v>18</v>
      </c>
      <c r="M439">
        <v>13901</v>
      </c>
      <c r="N439">
        <v>0</v>
      </c>
      <c r="O439">
        <v>0</v>
      </c>
      <c r="P439">
        <v>0</v>
      </c>
      <c r="Q439">
        <v>0</v>
      </c>
      <c r="R439">
        <v>16.423210000000001</v>
      </c>
      <c r="S439">
        <v>15.640309999999999</v>
      </c>
      <c r="T439">
        <v>15.10393</v>
      </c>
      <c r="U439">
        <v>14.962429999999999</v>
      </c>
      <c r="V439">
        <v>15.54514</v>
      </c>
      <c r="W439">
        <v>16.831130000000002</v>
      </c>
      <c r="X439">
        <v>18.432880000000001</v>
      </c>
      <c r="Y439">
        <v>20.64723</v>
      </c>
      <c r="Z439">
        <v>22.747669999999999</v>
      </c>
      <c r="AA439">
        <v>24.18872</v>
      </c>
      <c r="AB439">
        <v>25.534949999999998</v>
      </c>
      <c r="AC439">
        <v>26.62256</v>
      </c>
      <c r="AD439">
        <v>27.40296</v>
      </c>
      <c r="AE439">
        <v>28.30264</v>
      </c>
      <c r="AF439">
        <v>28.290099999999999</v>
      </c>
      <c r="AG439">
        <v>27.963819999999998</v>
      </c>
      <c r="AH439">
        <v>27.014779999999998</v>
      </c>
      <c r="AI439">
        <v>25.124220000000001</v>
      </c>
      <c r="AJ439">
        <v>23.951360000000001</v>
      </c>
      <c r="AK439">
        <v>22.99006</v>
      </c>
      <c r="AL439">
        <v>22.115880000000001</v>
      </c>
      <c r="AM439">
        <v>20.84394</v>
      </c>
      <c r="AN439">
        <v>18.98047</v>
      </c>
      <c r="AO439">
        <v>17.57695</v>
      </c>
      <c r="AP439">
        <v>76.902529999999999</v>
      </c>
      <c r="AQ439">
        <v>75.144469999999998</v>
      </c>
      <c r="AR439">
        <v>73.538970000000006</v>
      </c>
      <c r="AS439">
        <v>72.294160000000005</v>
      </c>
      <c r="AT439">
        <v>70.938500000000005</v>
      </c>
      <c r="AU439">
        <v>69.94211</v>
      </c>
      <c r="AV439">
        <v>69.098029999999994</v>
      </c>
      <c r="AW439">
        <v>70.226500000000001</v>
      </c>
      <c r="AX439">
        <v>72.962339999999998</v>
      </c>
      <c r="AY439">
        <v>76.656189999999995</v>
      </c>
      <c r="AZ439">
        <v>80.384709999999998</v>
      </c>
      <c r="BA439">
        <v>83.839349999999996</v>
      </c>
      <c r="BB439">
        <v>87.105879999999999</v>
      </c>
      <c r="BC439">
        <v>90.083849999999998</v>
      </c>
      <c r="BD439">
        <v>92.552310000000006</v>
      </c>
      <c r="BE439">
        <v>94.115790000000004</v>
      </c>
      <c r="BF439">
        <v>95.085080000000005</v>
      </c>
      <c r="BG439">
        <v>94.830719999999999</v>
      </c>
      <c r="BH439">
        <v>93.491910000000004</v>
      </c>
      <c r="BI439">
        <v>90.598290000000006</v>
      </c>
      <c r="BJ439">
        <v>87.023399999999995</v>
      </c>
      <c r="BK439">
        <v>83.120940000000004</v>
      </c>
      <c r="BL439">
        <v>80.163780000000003</v>
      </c>
      <c r="BM439">
        <v>78.171980000000005</v>
      </c>
      <c r="BN439">
        <v>-0.34053099999999997</v>
      </c>
      <c r="BO439">
        <v>-0.2519671</v>
      </c>
      <c r="BP439">
        <v>-0.2314602</v>
      </c>
      <c r="BQ439">
        <v>-0.20158909999999999</v>
      </c>
      <c r="BR439">
        <v>-0.1916988</v>
      </c>
      <c r="BS439">
        <v>-0.16350629999999999</v>
      </c>
      <c r="BT439">
        <v>-0.13094639999999999</v>
      </c>
      <c r="BU439">
        <v>-0.16772049999999999</v>
      </c>
      <c r="BV439">
        <v>-0.12838930000000001</v>
      </c>
      <c r="BW439">
        <v>-7.2474999999999998E-2</v>
      </c>
      <c r="BX439">
        <v>5.1891999999999997E-3</v>
      </c>
      <c r="BY439">
        <v>1.46205E-2</v>
      </c>
      <c r="BZ439">
        <v>1.3721499999999999E-2</v>
      </c>
      <c r="CA439">
        <v>6.4372799999999994E-2</v>
      </c>
      <c r="CB439">
        <v>0.4035417</v>
      </c>
      <c r="CC439">
        <v>0.40942800000000001</v>
      </c>
      <c r="CD439">
        <v>0.26947320000000002</v>
      </c>
      <c r="CE439">
        <v>0.19855149999999999</v>
      </c>
      <c r="CF439">
        <v>-3.1775600000000001E-2</v>
      </c>
      <c r="CG439">
        <v>-0.1289129</v>
      </c>
      <c r="CH439">
        <v>-0.3030968</v>
      </c>
      <c r="CI439">
        <v>-0.3631974</v>
      </c>
      <c r="CJ439">
        <v>-0.3580026</v>
      </c>
      <c r="CK439">
        <v>-0.35654989999999998</v>
      </c>
      <c r="CL439" s="25">
        <v>9.4209999999999997E-4</v>
      </c>
      <c r="CM439" s="25">
        <v>9.4669999999999997E-4</v>
      </c>
      <c r="CN439" s="25">
        <v>8.6740000000000005E-4</v>
      </c>
      <c r="CO439" s="25">
        <v>8.7339999999999998E-4</v>
      </c>
      <c r="CP439" s="25">
        <v>8.7279999999999996E-4</v>
      </c>
      <c r="CQ439" s="25">
        <v>8.608E-4</v>
      </c>
      <c r="CR439">
        <v>8.7679999999999995E-4</v>
      </c>
      <c r="CS439">
        <v>7.4580000000000002E-4</v>
      </c>
      <c r="CT439">
        <v>4.75E-4</v>
      </c>
      <c r="CU439" s="25">
        <v>2.589E-4</v>
      </c>
      <c r="CV439" s="25">
        <v>9.0299999999999999E-5</v>
      </c>
      <c r="CW439" s="25">
        <v>4.3600000000000003E-5</v>
      </c>
      <c r="CX439" s="25">
        <v>1.016E-4</v>
      </c>
      <c r="CY439" s="25">
        <v>2.362E-4</v>
      </c>
      <c r="CZ439">
        <v>5.4620000000000005E-4</v>
      </c>
      <c r="DA439">
        <v>7.6009999999999999E-4</v>
      </c>
      <c r="DB439">
        <v>9.4470000000000003E-4</v>
      </c>
      <c r="DC439">
        <v>1.1202E-3</v>
      </c>
      <c r="DD439">
        <v>1.0893999999999999E-3</v>
      </c>
      <c r="DE439">
        <v>1.0838E-3</v>
      </c>
      <c r="DF439" s="25">
        <v>1.0836999999999999E-3</v>
      </c>
      <c r="DG439" s="25">
        <v>1.0001000000000001E-3</v>
      </c>
      <c r="DH439" s="25">
        <v>9.3210000000000005E-4</v>
      </c>
      <c r="DI439" s="25">
        <v>8.5809999999999999E-4</v>
      </c>
    </row>
    <row r="440" spans="1:113" x14ac:dyDescent="0.25">
      <c r="A440" t="str">
        <f t="shared" si="7"/>
        <v>All_All_No_All_All_20 to 199.99 kW_44039</v>
      </c>
      <c r="B440" t="s">
        <v>155</v>
      </c>
      <c r="C440" t="s">
        <v>249</v>
      </c>
      <c r="D440" t="s">
        <v>2</v>
      </c>
      <c r="E440" t="s">
        <v>2</v>
      </c>
      <c r="F440" t="s">
        <v>206</v>
      </c>
      <c r="G440" t="s">
        <v>2</v>
      </c>
      <c r="H440" t="s">
        <v>2</v>
      </c>
      <c r="I440" t="s">
        <v>239</v>
      </c>
      <c r="J440" s="11">
        <v>44039</v>
      </c>
      <c r="K440">
        <v>15</v>
      </c>
      <c r="L440">
        <v>18</v>
      </c>
      <c r="M440">
        <v>13910</v>
      </c>
      <c r="N440">
        <v>0</v>
      </c>
      <c r="O440">
        <v>0</v>
      </c>
      <c r="P440">
        <v>0</v>
      </c>
      <c r="Q440">
        <v>0</v>
      </c>
      <c r="R440">
        <v>15.01506</v>
      </c>
      <c r="S440">
        <v>14.3962</v>
      </c>
      <c r="T440">
        <v>14.03515</v>
      </c>
      <c r="U440">
        <v>14.07296</v>
      </c>
      <c r="V440">
        <v>14.617699999999999</v>
      </c>
      <c r="W440">
        <v>16.06944</v>
      </c>
      <c r="X440">
        <v>17.71848</v>
      </c>
      <c r="Y440">
        <v>19.743410000000001</v>
      </c>
      <c r="Z440">
        <v>21.585760000000001</v>
      </c>
      <c r="AA440">
        <v>22.997070000000001</v>
      </c>
      <c r="AB440">
        <v>24.265339999999998</v>
      </c>
      <c r="AC440">
        <v>25.331399999999999</v>
      </c>
      <c r="AD440">
        <v>26.043330000000001</v>
      </c>
      <c r="AE440">
        <v>26.850760000000001</v>
      </c>
      <c r="AF440">
        <v>26.925799999999999</v>
      </c>
      <c r="AG440">
        <v>26.60164</v>
      </c>
      <c r="AH440">
        <v>25.506979999999999</v>
      </c>
      <c r="AI440">
        <v>23.603439999999999</v>
      </c>
      <c r="AJ440">
        <v>22.358219999999999</v>
      </c>
      <c r="AK440">
        <v>21.441230000000001</v>
      </c>
      <c r="AL440">
        <v>20.803090000000001</v>
      </c>
      <c r="AM440">
        <v>19.439990000000002</v>
      </c>
      <c r="AN440">
        <v>17.701070000000001</v>
      </c>
      <c r="AO440">
        <v>16.321000000000002</v>
      </c>
      <c r="AP440">
        <v>74.437060000000002</v>
      </c>
      <c r="AQ440">
        <v>73.113020000000006</v>
      </c>
      <c r="AR440">
        <v>71.618960000000001</v>
      </c>
      <c r="AS440">
        <v>70.612669999999994</v>
      </c>
      <c r="AT440">
        <v>68.686660000000003</v>
      </c>
      <c r="AU440">
        <v>67.753270000000001</v>
      </c>
      <c r="AV440">
        <v>66.701390000000004</v>
      </c>
      <c r="AW440">
        <v>67.473219999999998</v>
      </c>
      <c r="AX440">
        <v>70.249219999999994</v>
      </c>
      <c r="AY440">
        <v>73.536630000000002</v>
      </c>
      <c r="AZ440">
        <v>77.461609999999993</v>
      </c>
      <c r="BA440">
        <v>81.377499999999998</v>
      </c>
      <c r="BB440">
        <v>85.475059999999999</v>
      </c>
      <c r="BC440">
        <v>88.534679999999994</v>
      </c>
      <c r="BD440">
        <v>90.857550000000003</v>
      </c>
      <c r="BE440">
        <v>92.695419999999999</v>
      </c>
      <c r="BF440">
        <v>93.59572</v>
      </c>
      <c r="BG440">
        <v>93.069569999999999</v>
      </c>
      <c r="BH440">
        <v>91.681939999999997</v>
      </c>
      <c r="BI440">
        <v>89.093680000000006</v>
      </c>
      <c r="BJ440">
        <v>85.066280000000006</v>
      </c>
      <c r="BK440">
        <v>81.767330000000001</v>
      </c>
      <c r="BL440">
        <v>78.737369999999999</v>
      </c>
      <c r="BM440">
        <v>75.980099999999993</v>
      </c>
      <c r="BN440">
        <v>-0.24285290000000001</v>
      </c>
      <c r="BO440">
        <v>-0.17670089999999999</v>
      </c>
      <c r="BP440">
        <v>-0.12523670000000001</v>
      </c>
      <c r="BQ440">
        <v>-0.13920379999999999</v>
      </c>
      <c r="BR440">
        <v>-0.13477910000000001</v>
      </c>
      <c r="BS440">
        <v>-0.1495995</v>
      </c>
      <c r="BT440">
        <v>-6.0807699999999999E-2</v>
      </c>
      <c r="BU440">
        <v>-0.18533330000000001</v>
      </c>
      <c r="BV440">
        <v>-0.1120501</v>
      </c>
      <c r="BW440">
        <v>-4.0274999999999998E-2</v>
      </c>
      <c r="BX440">
        <v>-8.3569000000000004E-3</v>
      </c>
      <c r="BY440">
        <v>1.6176099999999999E-2</v>
      </c>
      <c r="BZ440">
        <v>3.4288199999999998E-2</v>
      </c>
      <c r="CA440">
        <v>0.14009360000000001</v>
      </c>
      <c r="CB440">
        <v>0.39747900000000003</v>
      </c>
      <c r="CC440" s="25">
        <v>0.43723309999999999</v>
      </c>
      <c r="CD440">
        <v>0.41715609999999997</v>
      </c>
      <c r="CE440">
        <v>0.38954030000000001</v>
      </c>
      <c r="CF440">
        <v>0.1026864</v>
      </c>
      <c r="CG440">
        <v>-3.5872599999999998E-2</v>
      </c>
      <c r="CH440">
        <v>-0.27896749999999998</v>
      </c>
      <c r="CI440">
        <v>-0.25224390000000002</v>
      </c>
      <c r="CJ440">
        <v>-0.21283569999999999</v>
      </c>
      <c r="CK440">
        <v>-0.2214634</v>
      </c>
      <c r="CL440" s="25">
        <v>1.3077E-3</v>
      </c>
      <c r="CM440" s="25">
        <v>1.3235E-3</v>
      </c>
      <c r="CN440" s="25">
        <v>1.2412E-3</v>
      </c>
      <c r="CO440" s="25">
        <v>1.2281E-3</v>
      </c>
      <c r="CP440" s="25">
        <v>1.3550000000000001E-3</v>
      </c>
      <c r="CQ440" s="25">
        <v>1.2991999999999999E-3</v>
      </c>
      <c r="CR440" s="25">
        <v>1.1785000000000001E-3</v>
      </c>
      <c r="CS440" s="25">
        <v>9.5870000000000005E-4</v>
      </c>
      <c r="CT440" s="25">
        <v>5.8940000000000002E-4</v>
      </c>
      <c r="CU440" s="25">
        <v>3.3379999999999998E-4</v>
      </c>
      <c r="CV440" s="25">
        <v>1.2339999999999999E-4</v>
      </c>
      <c r="CW440" s="25">
        <v>5.2899999999999998E-5</v>
      </c>
      <c r="CX440" s="25">
        <v>1.4650000000000001E-4</v>
      </c>
      <c r="CY440" s="25">
        <v>3.2670000000000003E-4</v>
      </c>
      <c r="CZ440" s="25">
        <v>6.9099999999999999E-4</v>
      </c>
      <c r="DA440" s="25">
        <v>8.7679999999999995E-4</v>
      </c>
      <c r="DB440" s="25">
        <v>1.0422000000000001E-3</v>
      </c>
      <c r="DC440" s="25">
        <v>1.2216E-3</v>
      </c>
      <c r="DD440" s="25">
        <v>1.1517000000000001E-3</v>
      </c>
      <c r="DE440" s="25">
        <v>1.1770999999999999E-3</v>
      </c>
      <c r="DF440" s="25">
        <v>1.0799E-3</v>
      </c>
      <c r="DG440" s="25">
        <v>1.0866999999999999E-3</v>
      </c>
      <c r="DH440" s="25">
        <v>1.1042000000000001E-3</v>
      </c>
      <c r="DI440" s="25">
        <v>1.0753E-3</v>
      </c>
    </row>
    <row r="441" spans="1:113" x14ac:dyDescent="0.25">
      <c r="A441" t="str">
        <f t="shared" si="7"/>
        <v>All_All_No_All_All_20 to 199.99 kW_44040</v>
      </c>
      <c r="B441" t="s">
        <v>155</v>
      </c>
      <c r="C441" t="s">
        <v>249</v>
      </c>
      <c r="D441" t="s">
        <v>2</v>
      </c>
      <c r="E441" t="s">
        <v>2</v>
      </c>
      <c r="F441" t="s">
        <v>206</v>
      </c>
      <c r="G441" t="s">
        <v>2</v>
      </c>
      <c r="H441" t="s">
        <v>2</v>
      </c>
      <c r="I441" t="s">
        <v>239</v>
      </c>
      <c r="J441" s="11">
        <v>44040</v>
      </c>
      <c r="K441">
        <v>15</v>
      </c>
      <c r="L441">
        <v>18</v>
      </c>
      <c r="M441">
        <v>13910</v>
      </c>
      <c r="N441">
        <v>0</v>
      </c>
      <c r="O441">
        <v>0</v>
      </c>
      <c r="P441">
        <v>0</v>
      </c>
      <c r="Q441">
        <v>0</v>
      </c>
      <c r="R441">
        <v>15.402620000000001</v>
      </c>
      <c r="S441">
        <v>14.78463</v>
      </c>
      <c r="T441">
        <v>14.346410000000001</v>
      </c>
      <c r="U441">
        <v>14.184530000000001</v>
      </c>
      <c r="V441">
        <v>14.69361</v>
      </c>
      <c r="W441">
        <v>16.208739999999999</v>
      </c>
      <c r="X441">
        <v>17.696120000000001</v>
      </c>
      <c r="Y441">
        <v>19.591170000000002</v>
      </c>
      <c r="Z441">
        <v>21.471710000000002</v>
      </c>
      <c r="AA441">
        <v>22.893229999999999</v>
      </c>
      <c r="AB441">
        <v>24.156980000000001</v>
      </c>
      <c r="AC441">
        <v>25.305199999999999</v>
      </c>
      <c r="AD441">
        <v>26.09186</v>
      </c>
      <c r="AE441">
        <v>26.936119999999999</v>
      </c>
      <c r="AF441">
        <v>27.222840000000001</v>
      </c>
      <c r="AG441">
        <v>26.871880000000001</v>
      </c>
      <c r="AH441">
        <v>25.913209999999999</v>
      </c>
      <c r="AI441">
        <v>24.069030000000001</v>
      </c>
      <c r="AJ441">
        <v>22.866160000000001</v>
      </c>
      <c r="AK441">
        <v>21.95074</v>
      </c>
      <c r="AL441">
        <v>21.377770000000002</v>
      </c>
      <c r="AM441">
        <v>19.956309999999998</v>
      </c>
      <c r="AN441">
        <v>18.19369</v>
      </c>
      <c r="AO441">
        <v>16.723839999999999</v>
      </c>
      <c r="AP441">
        <v>74.05735</v>
      </c>
      <c r="AQ441">
        <v>71.985349999999997</v>
      </c>
      <c r="AR441">
        <v>70.307630000000003</v>
      </c>
      <c r="AS441">
        <v>68.967169999999996</v>
      </c>
      <c r="AT441">
        <v>67.107460000000003</v>
      </c>
      <c r="AU441">
        <v>65.87209</v>
      </c>
      <c r="AV441">
        <v>65.119799999999998</v>
      </c>
      <c r="AW441">
        <v>65.962860000000006</v>
      </c>
      <c r="AX441">
        <v>69.261560000000003</v>
      </c>
      <c r="AY441">
        <v>73.045519999999996</v>
      </c>
      <c r="AZ441">
        <v>77.136369999999999</v>
      </c>
      <c r="BA441">
        <v>81.135530000000003</v>
      </c>
      <c r="BB441">
        <v>85.092370000000003</v>
      </c>
      <c r="BC441">
        <v>88.239109999999997</v>
      </c>
      <c r="BD441">
        <v>90.764619999999994</v>
      </c>
      <c r="BE441">
        <v>92.647040000000004</v>
      </c>
      <c r="BF441">
        <v>93.508160000000004</v>
      </c>
      <c r="BG441">
        <v>93.483900000000006</v>
      </c>
      <c r="BH441">
        <v>92.088189999999997</v>
      </c>
      <c r="BI441">
        <v>89.619649999999993</v>
      </c>
      <c r="BJ441">
        <v>85.316540000000003</v>
      </c>
      <c r="BK441">
        <v>81.196110000000004</v>
      </c>
      <c r="BL441">
        <v>78.497079999999997</v>
      </c>
      <c r="BM441">
        <v>76.430030000000002</v>
      </c>
      <c r="BN441">
        <v>-0.29752299999999998</v>
      </c>
      <c r="BO441">
        <v>-0.22032109999999999</v>
      </c>
      <c r="BP441">
        <v>-0.1985143</v>
      </c>
      <c r="BQ441">
        <v>-0.18018139999999999</v>
      </c>
      <c r="BR441">
        <v>-0.1475873</v>
      </c>
      <c r="BS441">
        <v>-0.1083654</v>
      </c>
      <c r="BT441">
        <v>-4.1441699999999998E-2</v>
      </c>
      <c r="BU441">
        <v>-3.01984E-2</v>
      </c>
      <c r="BV441">
        <v>-1.7719499999999999E-2</v>
      </c>
      <c r="BW441">
        <v>2.7093E-3</v>
      </c>
      <c r="BX441">
        <v>2.8178000000000002E-2</v>
      </c>
      <c r="BY441">
        <v>1.40736E-2</v>
      </c>
      <c r="BZ441">
        <v>4.5896000000000001E-3</v>
      </c>
      <c r="CA441">
        <v>5.6500500000000002E-2</v>
      </c>
      <c r="CB441">
        <v>0.37540630000000003</v>
      </c>
      <c r="CC441" s="25">
        <v>0.38728200000000002</v>
      </c>
      <c r="CD441">
        <v>0.25485269999999999</v>
      </c>
      <c r="CE441">
        <v>0.19183790000000001</v>
      </c>
      <c r="CF441">
        <v>-2.98468E-2</v>
      </c>
      <c r="CG441">
        <v>-0.13439470000000001</v>
      </c>
      <c r="CH441">
        <v>-0.2875528</v>
      </c>
      <c r="CI441">
        <v>-0.35389490000000001</v>
      </c>
      <c r="CJ441">
        <v>-0.35943510000000001</v>
      </c>
      <c r="CK441">
        <v>-0.35792420000000003</v>
      </c>
      <c r="CL441" s="25">
        <v>8.4340000000000001E-4</v>
      </c>
      <c r="CM441" s="25">
        <v>8.3390000000000005E-4</v>
      </c>
      <c r="CN441" s="25">
        <v>8.0769999999999995E-4</v>
      </c>
      <c r="CO441" s="25">
        <v>7.4529999999999996E-4</v>
      </c>
      <c r="CP441" s="25">
        <v>9.6659999999999997E-4</v>
      </c>
      <c r="CQ441" s="25">
        <v>7.2510000000000001E-4</v>
      </c>
      <c r="CR441" s="25">
        <v>6.9680000000000002E-4</v>
      </c>
      <c r="CS441" s="25">
        <v>5.4839999999999999E-4</v>
      </c>
      <c r="CT441" s="25">
        <v>4.351E-4</v>
      </c>
      <c r="CU441" s="25">
        <v>2.3269999999999999E-4</v>
      </c>
      <c r="CV441" s="25">
        <v>8.2700000000000004E-5</v>
      </c>
      <c r="CW441" s="25">
        <v>3.57E-5</v>
      </c>
      <c r="CX441" s="25">
        <v>1.0009999999999999E-4</v>
      </c>
      <c r="CY441" s="25">
        <v>2.407E-4</v>
      </c>
      <c r="CZ441" s="25">
        <v>5.1460000000000004E-4</v>
      </c>
      <c r="DA441" s="25">
        <v>6.9760000000000004E-4</v>
      </c>
      <c r="DB441" s="25">
        <v>8.5170000000000005E-4</v>
      </c>
      <c r="DC441" s="25">
        <v>1.0196000000000001E-3</v>
      </c>
      <c r="DD441" s="25">
        <v>9.8489999999999992E-4</v>
      </c>
      <c r="DE441" s="25">
        <v>1.0062999999999999E-3</v>
      </c>
      <c r="DF441" s="25">
        <v>9.5180000000000004E-4</v>
      </c>
      <c r="DG441" s="25">
        <v>8.9599999999999999E-4</v>
      </c>
      <c r="DH441" s="25">
        <v>8.4559999999999995E-4</v>
      </c>
      <c r="DI441" s="25">
        <v>8.3060000000000002E-4</v>
      </c>
    </row>
    <row r="442" spans="1:113" x14ac:dyDescent="0.25">
      <c r="A442" t="str">
        <f t="shared" si="7"/>
        <v>All_All_No_All_All_20 to 199.99 kW_44042</v>
      </c>
      <c r="B442" t="s">
        <v>155</v>
      </c>
      <c r="C442" t="s">
        <v>249</v>
      </c>
      <c r="D442" t="s">
        <v>2</v>
      </c>
      <c r="E442" t="s">
        <v>2</v>
      </c>
      <c r="F442" t="s">
        <v>206</v>
      </c>
      <c r="G442" t="s">
        <v>2</v>
      </c>
      <c r="H442" t="s">
        <v>2</v>
      </c>
      <c r="I442" t="s">
        <v>239</v>
      </c>
      <c r="J442" s="11">
        <v>44042</v>
      </c>
      <c r="K442">
        <v>15</v>
      </c>
      <c r="L442">
        <v>18</v>
      </c>
      <c r="M442">
        <v>13910</v>
      </c>
      <c r="N442">
        <v>0</v>
      </c>
      <c r="O442">
        <v>0</v>
      </c>
      <c r="P442">
        <v>0</v>
      </c>
      <c r="Q442">
        <v>0</v>
      </c>
      <c r="R442">
        <v>15.647449999999999</v>
      </c>
      <c r="S442">
        <v>14.94993</v>
      </c>
      <c r="T442">
        <v>14.469290000000001</v>
      </c>
      <c r="U442">
        <v>14.344810000000001</v>
      </c>
      <c r="V442">
        <v>14.885389999999999</v>
      </c>
      <c r="W442">
        <v>16.260429999999999</v>
      </c>
      <c r="X442">
        <v>17.789470000000001</v>
      </c>
      <c r="Y442">
        <v>19.692550000000001</v>
      </c>
      <c r="Z442">
        <v>21.4544</v>
      </c>
      <c r="AA442">
        <v>22.759329999999999</v>
      </c>
      <c r="AB442">
        <v>24.067530000000001</v>
      </c>
      <c r="AC442">
        <v>25.139130000000002</v>
      </c>
      <c r="AD442">
        <v>25.899100000000001</v>
      </c>
      <c r="AE442">
        <v>26.850059999999999</v>
      </c>
      <c r="AF442">
        <v>26.965499999999999</v>
      </c>
      <c r="AG442">
        <v>26.657080000000001</v>
      </c>
      <c r="AH442">
        <v>25.793949999999999</v>
      </c>
      <c r="AI442">
        <v>23.925689999999999</v>
      </c>
      <c r="AJ442">
        <v>22.79355</v>
      </c>
      <c r="AK442">
        <v>21.925090000000001</v>
      </c>
      <c r="AL442">
        <v>21.224889999999998</v>
      </c>
      <c r="AM442">
        <v>19.78894</v>
      </c>
      <c r="AN442">
        <v>17.987480000000001</v>
      </c>
      <c r="AO442">
        <v>16.563610000000001</v>
      </c>
      <c r="AP442">
        <v>72.921670000000006</v>
      </c>
      <c r="AQ442">
        <v>71.603679999999997</v>
      </c>
      <c r="AR442">
        <v>69.633769999999998</v>
      </c>
      <c r="AS442">
        <v>67.846230000000006</v>
      </c>
      <c r="AT442">
        <v>66.379329999999996</v>
      </c>
      <c r="AU442">
        <v>65.591790000000003</v>
      </c>
      <c r="AV442">
        <v>65.004630000000006</v>
      </c>
      <c r="AW442">
        <v>65.960369999999998</v>
      </c>
      <c r="AX442">
        <v>68.589039999999997</v>
      </c>
      <c r="AY442">
        <v>71.821730000000002</v>
      </c>
      <c r="AZ442">
        <v>75.473280000000003</v>
      </c>
      <c r="BA442">
        <v>79.44708</v>
      </c>
      <c r="BB442">
        <v>83.463719999999995</v>
      </c>
      <c r="BC442">
        <v>87.101889999999997</v>
      </c>
      <c r="BD442">
        <v>90.092730000000003</v>
      </c>
      <c r="BE442">
        <v>92.317840000000004</v>
      </c>
      <c r="BF442">
        <v>93.455010000000001</v>
      </c>
      <c r="BG442">
        <v>93.52843</v>
      </c>
      <c r="BH442">
        <v>92.056960000000004</v>
      </c>
      <c r="BI442">
        <v>89.606269999999995</v>
      </c>
      <c r="BJ442">
        <v>85.222719999999995</v>
      </c>
      <c r="BK442">
        <v>80.802880000000002</v>
      </c>
      <c r="BL442">
        <v>77.400289999999998</v>
      </c>
      <c r="BM442">
        <v>74.708060000000003</v>
      </c>
      <c r="BN442">
        <v>-0.2643722</v>
      </c>
      <c r="BO442">
        <v>-0.20313049999999999</v>
      </c>
      <c r="BP442">
        <v>-0.16167619999999999</v>
      </c>
      <c r="BQ442">
        <v>-0.14532030000000001</v>
      </c>
      <c r="BR442">
        <v>-0.1245589</v>
      </c>
      <c r="BS442">
        <v>-9.0841900000000003E-2</v>
      </c>
      <c r="BT442">
        <v>-7.0058000000000004E-3</v>
      </c>
      <c r="BU442">
        <v>-1.3910999999999999E-3</v>
      </c>
      <c r="BV442">
        <v>1.9949499999999998E-2</v>
      </c>
      <c r="BW442">
        <v>3.7961599999999998E-2</v>
      </c>
      <c r="BX442">
        <v>4.1385400000000003E-2</v>
      </c>
      <c r="BY442">
        <v>1.14885E-2</v>
      </c>
      <c r="BZ442">
        <v>3.2079999999999999E-4</v>
      </c>
      <c r="CA442">
        <v>5.4300599999999997E-2</v>
      </c>
      <c r="CB442">
        <v>0.37791219999999998</v>
      </c>
      <c r="CC442" s="25">
        <v>0.39154729999999999</v>
      </c>
      <c r="CD442">
        <v>0.26693430000000001</v>
      </c>
      <c r="CE442">
        <v>0.2032138</v>
      </c>
      <c r="CF442">
        <v>-2.3423900000000001E-2</v>
      </c>
      <c r="CG442">
        <v>-0.12514800000000001</v>
      </c>
      <c r="CH442">
        <v>-0.27987129999999999</v>
      </c>
      <c r="CI442">
        <v>-0.34114309999999998</v>
      </c>
      <c r="CJ442">
        <v>-0.34190779999999998</v>
      </c>
      <c r="CK442">
        <v>-0.34071430000000003</v>
      </c>
      <c r="CL442" s="25">
        <v>7.7220000000000001E-4</v>
      </c>
      <c r="CM442" s="25">
        <v>7.3119999999999999E-4</v>
      </c>
      <c r="CN442" s="25">
        <v>7.2329999999999996E-4</v>
      </c>
      <c r="CO442" s="25">
        <v>7.2139999999999997E-4</v>
      </c>
      <c r="CP442" s="25">
        <v>6.646E-4</v>
      </c>
      <c r="CQ442" s="25">
        <v>6.4899999999999995E-4</v>
      </c>
      <c r="CR442" s="25">
        <v>6.5769999999999999E-4</v>
      </c>
      <c r="CS442" s="25">
        <v>5.2380000000000005E-4</v>
      </c>
      <c r="CT442" s="25">
        <v>3.4949999999999998E-4</v>
      </c>
      <c r="CU442" s="25">
        <v>2.053E-4</v>
      </c>
      <c r="CV442" s="25">
        <v>7.5900000000000002E-5</v>
      </c>
      <c r="CW442" s="25">
        <v>3.2700000000000002E-5</v>
      </c>
      <c r="CX442" s="25">
        <v>9.3800000000000003E-5</v>
      </c>
      <c r="CY442" s="25">
        <v>2.141E-4</v>
      </c>
      <c r="CZ442" s="25">
        <v>5.1159999999999997E-4</v>
      </c>
      <c r="DA442" s="25">
        <v>6.9180000000000001E-4</v>
      </c>
      <c r="DB442" s="25">
        <v>8.499E-4</v>
      </c>
      <c r="DC442" s="25">
        <v>9.9989999999999996E-4</v>
      </c>
      <c r="DD442" s="25">
        <v>9.4269999999999998E-4</v>
      </c>
      <c r="DE442" s="25">
        <v>9.0689999999999998E-4</v>
      </c>
      <c r="DF442" s="25">
        <v>8.3500000000000002E-4</v>
      </c>
      <c r="DG442" s="25">
        <v>7.7559999999999999E-4</v>
      </c>
      <c r="DH442" s="25">
        <v>7.0730000000000001E-4</v>
      </c>
      <c r="DI442" s="25">
        <v>6.7630000000000001E-4</v>
      </c>
    </row>
    <row r="443" spans="1:113" x14ac:dyDescent="0.25">
      <c r="A443" t="str">
        <f t="shared" si="7"/>
        <v>All_All_No_All_All_20 to 199.99 kW_44053</v>
      </c>
      <c r="B443" t="s">
        <v>155</v>
      </c>
      <c r="C443" t="s">
        <v>249</v>
      </c>
      <c r="D443" t="s">
        <v>2</v>
      </c>
      <c r="E443" t="s">
        <v>2</v>
      </c>
      <c r="F443" t="s">
        <v>206</v>
      </c>
      <c r="G443" t="s">
        <v>2</v>
      </c>
      <c r="H443" t="s">
        <v>2</v>
      </c>
      <c r="I443" t="s">
        <v>239</v>
      </c>
      <c r="J443" s="11">
        <v>44053</v>
      </c>
      <c r="K443">
        <v>15</v>
      </c>
      <c r="L443">
        <v>18</v>
      </c>
      <c r="M443">
        <v>13915</v>
      </c>
      <c r="N443">
        <v>0</v>
      </c>
      <c r="O443">
        <v>0</v>
      </c>
      <c r="P443">
        <v>0</v>
      </c>
      <c r="Q443">
        <v>0</v>
      </c>
      <c r="R443">
        <v>15.58461</v>
      </c>
      <c r="S443">
        <v>14.87707</v>
      </c>
      <c r="T443">
        <v>14.45215</v>
      </c>
      <c r="U443">
        <v>14.399229999999999</v>
      </c>
      <c r="V443">
        <v>15.01789</v>
      </c>
      <c r="W443">
        <v>16.638719999999999</v>
      </c>
      <c r="X443">
        <v>18.809819999999998</v>
      </c>
      <c r="Y443">
        <v>21.139410000000002</v>
      </c>
      <c r="Z443">
        <v>23.51296</v>
      </c>
      <c r="AA443">
        <v>24.926310000000001</v>
      </c>
      <c r="AB443">
        <v>26.243220000000001</v>
      </c>
      <c r="AC443">
        <v>27.434619999999999</v>
      </c>
      <c r="AD443">
        <v>28.154350000000001</v>
      </c>
      <c r="AE443">
        <v>29.07525</v>
      </c>
      <c r="AF443">
        <v>29.133520000000001</v>
      </c>
      <c r="AG443">
        <v>28.451650000000001</v>
      </c>
      <c r="AH443">
        <v>26.754770000000001</v>
      </c>
      <c r="AI443">
        <v>24.504860000000001</v>
      </c>
      <c r="AJ443">
        <v>23.129169999999998</v>
      </c>
      <c r="AK443">
        <v>22.07132</v>
      </c>
      <c r="AL443">
        <v>21.528919999999999</v>
      </c>
      <c r="AM443">
        <v>19.931930000000001</v>
      </c>
      <c r="AN443">
        <v>18.042459999999998</v>
      </c>
      <c r="AO443">
        <v>16.635090000000002</v>
      </c>
      <c r="AP443">
        <v>75.05959</v>
      </c>
      <c r="AQ443">
        <v>75.438119999999998</v>
      </c>
      <c r="AR443">
        <v>74.013919999999999</v>
      </c>
      <c r="AS443">
        <v>72.796800000000005</v>
      </c>
      <c r="AT443">
        <v>71.69426</v>
      </c>
      <c r="AU443">
        <v>69.651759999999996</v>
      </c>
      <c r="AV443">
        <v>68.751599999999996</v>
      </c>
      <c r="AW443">
        <v>69.158479999999997</v>
      </c>
      <c r="AX443">
        <v>72.655640000000005</v>
      </c>
      <c r="AY443">
        <v>76.582139999999995</v>
      </c>
      <c r="AZ443">
        <v>80.41686</v>
      </c>
      <c r="BA443">
        <v>84.043210000000002</v>
      </c>
      <c r="BB443">
        <v>87.561369999999997</v>
      </c>
      <c r="BC443">
        <v>90.465890000000002</v>
      </c>
      <c r="BD443">
        <v>92.651129999999995</v>
      </c>
      <c r="BE443">
        <v>93.872569999999996</v>
      </c>
      <c r="BF443">
        <v>94.280640000000005</v>
      </c>
      <c r="BG443">
        <v>93.518479999999997</v>
      </c>
      <c r="BH443">
        <v>91.890569999999997</v>
      </c>
      <c r="BI443">
        <v>89.011250000000004</v>
      </c>
      <c r="BJ443">
        <v>84.933840000000004</v>
      </c>
      <c r="BK443">
        <v>81.348740000000006</v>
      </c>
      <c r="BL443">
        <v>78.208320000000001</v>
      </c>
      <c r="BM443">
        <v>75.860489999999999</v>
      </c>
      <c r="BN443">
        <v>-0.25095460000000003</v>
      </c>
      <c r="BO443">
        <v>-0.2064223</v>
      </c>
      <c r="BP443">
        <v>-0.1651987</v>
      </c>
      <c r="BQ443">
        <v>-0.16309699999999999</v>
      </c>
      <c r="BR443">
        <v>-0.18296770000000001</v>
      </c>
      <c r="BS443">
        <v>-0.17158619999999999</v>
      </c>
      <c r="BT443">
        <v>-9.2736299999999994E-2</v>
      </c>
      <c r="BU443">
        <v>-0.21795419999999999</v>
      </c>
      <c r="BV443">
        <v>-0.1727834</v>
      </c>
      <c r="BW443">
        <v>-0.1120366</v>
      </c>
      <c r="BX443">
        <v>-3.01388E-2</v>
      </c>
      <c r="BY443">
        <v>1.66362E-2</v>
      </c>
      <c r="BZ443">
        <v>4.3149300000000002E-2</v>
      </c>
      <c r="CA443">
        <v>0.1494105</v>
      </c>
      <c r="CB443">
        <v>0.42838500000000002</v>
      </c>
      <c r="CC443">
        <v>0.45500420000000003</v>
      </c>
      <c r="CD443">
        <v>0.42374339999999999</v>
      </c>
      <c r="CE443">
        <v>0.3910419</v>
      </c>
      <c r="CF443">
        <v>0.10405780000000001</v>
      </c>
      <c r="CG443">
        <v>-2.9775200000000002E-2</v>
      </c>
      <c r="CH443">
        <v>-0.27125559999999999</v>
      </c>
      <c r="CI443">
        <v>-0.24744969999999999</v>
      </c>
      <c r="CJ443">
        <v>-0.2095283</v>
      </c>
      <c r="CK443">
        <v>-0.21961120000000001</v>
      </c>
      <c r="CL443" s="25">
        <v>1.4158E-3</v>
      </c>
      <c r="CM443" s="25">
        <v>1.3878E-3</v>
      </c>
      <c r="CN443" s="25">
        <v>1.3799999999999999E-3</v>
      </c>
      <c r="CO443" s="25">
        <v>1.3324999999999999E-3</v>
      </c>
      <c r="CP443" s="25">
        <v>1.3301999999999999E-3</v>
      </c>
      <c r="CQ443" s="25">
        <v>1.4556E-3</v>
      </c>
      <c r="CR443" s="25">
        <v>1.2118999999999999E-3</v>
      </c>
      <c r="CS443" s="25">
        <v>9.9599999999999992E-4</v>
      </c>
      <c r="CT443" s="25">
        <v>6.3659999999999997E-4</v>
      </c>
      <c r="CU443" s="25">
        <v>3.4969999999999999E-4</v>
      </c>
      <c r="CV443" s="25">
        <v>1.2300000000000001E-4</v>
      </c>
      <c r="CW443" s="25">
        <v>5.3499999999999999E-5</v>
      </c>
      <c r="CX443" s="25">
        <v>1.483E-4</v>
      </c>
      <c r="CY443" s="25">
        <v>3.4210000000000002E-4</v>
      </c>
      <c r="CZ443" s="25">
        <v>7.2920000000000005E-4</v>
      </c>
      <c r="DA443" s="25">
        <v>1.0242000000000001E-3</v>
      </c>
      <c r="DB443" s="25">
        <v>1.2158E-3</v>
      </c>
      <c r="DC443" s="25">
        <v>1.3424999999999999E-3</v>
      </c>
      <c r="DD443" s="25">
        <v>1.2775E-3</v>
      </c>
      <c r="DE443" s="25">
        <v>1.2715000000000001E-3</v>
      </c>
      <c r="DF443" s="25">
        <v>1.1712999999999999E-3</v>
      </c>
      <c r="DG443" s="25">
        <v>1.1739000000000001E-3</v>
      </c>
      <c r="DH443" s="25">
        <v>1.1954999999999999E-3</v>
      </c>
      <c r="DI443" s="25">
        <v>1.0858E-3</v>
      </c>
    </row>
    <row r="444" spans="1:113" x14ac:dyDescent="0.25">
      <c r="A444" t="str">
        <f t="shared" si="7"/>
        <v>All_All_No_All_All_20 to 199.99 kW_44056</v>
      </c>
      <c r="B444" t="s">
        <v>155</v>
      </c>
      <c r="C444" t="s">
        <v>249</v>
      </c>
      <c r="D444" t="s">
        <v>2</v>
      </c>
      <c r="E444" t="s">
        <v>2</v>
      </c>
      <c r="F444" t="s">
        <v>206</v>
      </c>
      <c r="G444" t="s">
        <v>2</v>
      </c>
      <c r="H444" t="s">
        <v>2</v>
      </c>
      <c r="I444" t="s">
        <v>239</v>
      </c>
      <c r="J444" s="11">
        <v>44056</v>
      </c>
      <c r="K444">
        <v>15</v>
      </c>
      <c r="L444">
        <v>18</v>
      </c>
      <c r="M444">
        <v>13917</v>
      </c>
      <c r="N444">
        <v>0</v>
      </c>
      <c r="O444">
        <v>0</v>
      </c>
      <c r="P444">
        <v>0</v>
      </c>
      <c r="Q444">
        <v>0</v>
      </c>
      <c r="R444">
        <v>16.050370000000001</v>
      </c>
      <c r="S444">
        <v>15.33629</v>
      </c>
      <c r="T444">
        <v>14.81883</v>
      </c>
      <c r="U444">
        <v>14.745329999999999</v>
      </c>
      <c r="V444">
        <v>15.291779999999999</v>
      </c>
      <c r="W444">
        <v>16.843129999999999</v>
      </c>
      <c r="X444">
        <v>18.966180000000001</v>
      </c>
      <c r="Y444">
        <v>21.07328</v>
      </c>
      <c r="Z444">
        <v>23.457609999999999</v>
      </c>
      <c r="AA444">
        <v>24.991980000000002</v>
      </c>
      <c r="AB444">
        <v>26.49314</v>
      </c>
      <c r="AC444">
        <v>27.654039999999998</v>
      </c>
      <c r="AD444">
        <v>28.248570000000001</v>
      </c>
      <c r="AE444">
        <v>29.26652</v>
      </c>
      <c r="AF444">
        <v>29.10866</v>
      </c>
      <c r="AG444">
        <v>28.324059999999999</v>
      </c>
      <c r="AH444">
        <v>26.532720000000001</v>
      </c>
      <c r="AI444">
        <v>24.261330000000001</v>
      </c>
      <c r="AJ444">
        <v>23.07856</v>
      </c>
      <c r="AK444">
        <v>22.33794</v>
      </c>
      <c r="AL444">
        <v>21.859940000000002</v>
      </c>
      <c r="AM444">
        <v>20.348970000000001</v>
      </c>
      <c r="AN444">
        <v>18.654869999999999</v>
      </c>
      <c r="AO444">
        <v>17.332239999999999</v>
      </c>
      <c r="AP444">
        <v>77.303269999999998</v>
      </c>
      <c r="AQ444">
        <v>74.190049999999999</v>
      </c>
      <c r="AR444">
        <v>72.583489999999998</v>
      </c>
      <c r="AS444">
        <v>71.149199999999993</v>
      </c>
      <c r="AT444">
        <v>70.049160000000001</v>
      </c>
      <c r="AU444">
        <v>69.058080000000004</v>
      </c>
      <c r="AV444">
        <v>67.870739999999998</v>
      </c>
      <c r="AW444">
        <v>68.151110000000003</v>
      </c>
      <c r="AX444">
        <v>71.825320000000005</v>
      </c>
      <c r="AY444">
        <v>76.489350000000002</v>
      </c>
      <c r="AZ444">
        <v>80.616889999999998</v>
      </c>
      <c r="BA444">
        <v>84.857820000000004</v>
      </c>
      <c r="BB444">
        <v>88.370379999999997</v>
      </c>
      <c r="BC444">
        <v>90.876009999999994</v>
      </c>
      <c r="BD444">
        <v>93.244919999999993</v>
      </c>
      <c r="BE444">
        <v>94.673450000000003</v>
      </c>
      <c r="BF444">
        <v>95.777249999999995</v>
      </c>
      <c r="BG444">
        <v>94.938850000000002</v>
      </c>
      <c r="BH444">
        <v>93.803880000000007</v>
      </c>
      <c r="BI444">
        <v>91.620980000000003</v>
      </c>
      <c r="BJ444">
        <v>88.4452</v>
      </c>
      <c r="BK444">
        <v>85.431619999999995</v>
      </c>
      <c r="BL444">
        <v>82.968639999999994</v>
      </c>
      <c r="BM444">
        <v>80.725639999999999</v>
      </c>
      <c r="BN444">
        <v>-0.3420917</v>
      </c>
      <c r="BO444">
        <v>-0.24778749999999999</v>
      </c>
      <c r="BP444">
        <v>-0.22566369999999999</v>
      </c>
      <c r="BQ444">
        <v>-0.1939082</v>
      </c>
      <c r="BR444">
        <v>-0.18174670000000001</v>
      </c>
      <c r="BS444">
        <v>-0.1507175</v>
      </c>
      <c r="BT444">
        <v>-8.8067699999999999E-2</v>
      </c>
      <c r="BU444">
        <v>-5.7150399999999997E-2</v>
      </c>
      <c r="BV444">
        <v>-5.0606999999999999E-2</v>
      </c>
      <c r="BW444">
        <v>-6.5919099999999994E-2</v>
      </c>
      <c r="BX444">
        <v>5.6420000000000005E-4</v>
      </c>
      <c r="BY444">
        <v>1.3998699999999999E-2</v>
      </c>
      <c r="BZ444">
        <v>2.10815E-2</v>
      </c>
      <c r="CA444">
        <v>6.72373E-2</v>
      </c>
      <c r="CB444">
        <v>0.40173809999999999</v>
      </c>
      <c r="CC444">
        <v>0.39602880000000001</v>
      </c>
      <c r="CD444">
        <v>0.24451000000000001</v>
      </c>
      <c r="CE444">
        <v>0.1802291</v>
      </c>
      <c r="CF444">
        <v>-4.2545899999999998E-2</v>
      </c>
      <c r="CG444">
        <v>-0.14298079999999999</v>
      </c>
      <c r="CH444">
        <v>-0.32171040000000001</v>
      </c>
      <c r="CI444">
        <v>-0.38776549999999999</v>
      </c>
      <c r="CJ444">
        <v>-0.38230950000000002</v>
      </c>
      <c r="CK444">
        <v>-0.37692759999999997</v>
      </c>
      <c r="CL444" s="25">
        <v>9.4649999999999997E-4</v>
      </c>
      <c r="CM444" s="25">
        <v>9.6809999999999995E-4</v>
      </c>
      <c r="CN444" s="25">
        <v>9.2360000000000001E-4</v>
      </c>
      <c r="CO444" s="25">
        <v>8.7640000000000005E-4</v>
      </c>
      <c r="CP444" s="25">
        <v>8.3790000000000004E-4</v>
      </c>
      <c r="CQ444" s="25">
        <v>8.4349999999999996E-4</v>
      </c>
      <c r="CR444" s="25">
        <v>8.989E-4</v>
      </c>
      <c r="CS444" s="25">
        <v>6.9530000000000004E-4</v>
      </c>
      <c r="CT444" s="25">
        <v>4.5580000000000002E-4</v>
      </c>
      <c r="CU444" s="25">
        <v>2.722E-4</v>
      </c>
      <c r="CV444" s="25">
        <v>8.42E-5</v>
      </c>
      <c r="CW444" s="25">
        <v>3.82E-5</v>
      </c>
      <c r="CX444" s="25">
        <v>9.7200000000000004E-5</v>
      </c>
      <c r="CY444" s="25">
        <v>2.4479999999999999E-4</v>
      </c>
      <c r="CZ444" s="25">
        <v>5.22E-4</v>
      </c>
      <c r="DA444" s="25">
        <v>8.6450000000000003E-4</v>
      </c>
      <c r="DB444" s="25">
        <v>1.0671000000000001E-3</v>
      </c>
      <c r="DC444" s="25">
        <v>1.1814E-3</v>
      </c>
      <c r="DD444" s="25">
        <v>1.1761E-3</v>
      </c>
      <c r="DE444" s="25">
        <v>1.1071E-3</v>
      </c>
      <c r="DF444" s="25">
        <v>1.0659000000000001E-3</v>
      </c>
      <c r="DG444" s="25">
        <v>1.0544E-3</v>
      </c>
      <c r="DH444" s="25">
        <v>9.9820000000000009E-4</v>
      </c>
      <c r="DI444" s="25">
        <v>9.8620000000000001E-4</v>
      </c>
    </row>
    <row r="445" spans="1:113" x14ac:dyDescent="0.25">
      <c r="A445" t="str">
        <f t="shared" si="7"/>
        <v>All_All_No_All_All_20 to 199.99 kW_44057</v>
      </c>
      <c r="B445" t="s">
        <v>155</v>
      </c>
      <c r="C445" t="s">
        <v>249</v>
      </c>
      <c r="D445" t="s">
        <v>2</v>
      </c>
      <c r="E445" t="s">
        <v>2</v>
      </c>
      <c r="F445" t="s">
        <v>206</v>
      </c>
      <c r="G445" t="s">
        <v>2</v>
      </c>
      <c r="H445" t="s">
        <v>2</v>
      </c>
      <c r="I445" t="s">
        <v>239</v>
      </c>
      <c r="J445" s="11">
        <v>44057</v>
      </c>
      <c r="K445">
        <v>15</v>
      </c>
      <c r="L445">
        <v>18</v>
      </c>
      <c r="M445">
        <v>13917</v>
      </c>
      <c r="N445">
        <v>0</v>
      </c>
      <c r="O445">
        <v>0</v>
      </c>
      <c r="P445">
        <v>0</v>
      </c>
      <c r="Q445">
        <v>0</v>
      </c>
      <c r="R445">
        <v>16.434100000000001</v>
      </c>
      <c r="S445">
        <v>15.812060000000001</v>
      </c>
      <c r="T445">
        <v>15.411160000000001</v>
      </c>
      <c r="U445">
        <v>15.32067</v>
      </c>
      <c r="V445">
        <v>15.956300000000001</v>
      </c>
      <c r="W445">
        <v>17.613790000000002</v>
      </c>
      <c r="X445">
        <v>19.892469999999999</v>
      </c>
      <c r="Y445">
        <v>22.154720000000001</v>
      </c>
      <c r="Z445">
        <v>24.788029999999999</v>
      </c>
      <c r="AA445">
        <v>26.46546</v>
      </c>
      <c r="AB445">
        <v>28.080819999999999</v>
      </c>
      <c r="AC445">
        <v>29.411290000000001</v>
      </c>
      <c r="AD445">
        <v>30.181799999999999</v>
      </c>
      <c r="AE445">
        <v>31.044920000000001</v>
      </c>
      <c r="AF445">
        <v>31.011489999999998</v>
      </c>
      <c r="AG445">
        <v>30.35098</v>
      </c>
      <c r="AH445">
        <v>28.78603</v>
      </c>
      <c r="AI445">
        <v>26.87349</v>
      </c>
      <c r="AJ445">
        <v>25.287949999999999</v>
      </c>
      <c r="AK445">
        <v>23.922450000000001</v>
      </c>
      <c r="AL445">
        <v>23.23855</v>
      </c>
      <c r="AM445">
        <v>22.016269999999999</v>
      </c>
      <c r="AN445">
        <v>20.348420000000001</v>
      </c>
      <c r="AO445">
        <v>18.767779999999998</v>
      </c>
      <c r="AP445">
        <v>80.779539999999997</v>
      </c>
      <c r="AQ445">
        <v>77.180909999999997</v>
      </c>
      <c r="AR445">
        <v>76.246729999999999</v>
      </c>
      <c r="AS445">
        <v>75.507199999999997</v>
      </c>
      <c r="AT445">
        <v>74.683250000000001</v>
      </c>
      <c r="AU445">
        <v>74.042529999999999</v>
      </c>
      <c r="AV445">
        <v>73.315759999999997</v>
      </c>
      <c r="AW445">
        <v>74.043760000000006</v>
      </c>
      <c r="AX445">
        <v>77.152259999999998</v>
      </c>
      <c r="AY445">
        <v>81.096059999999994</v>
      </c>
      <c r="AZ445">
        <v>85.12818</v>
      </c>
      <c r="BA445">
        <v>89.289270000000002</v>
      </c>
      <c r="BB445">
        <v>93.193399999999997</v>
      </c>
      <c r="BC445">
        <v>96.702680000000001</v>
      </c>
      <c r="BD445">
        <v>98.743840000000006</v>
      </c>
      <c r="BE445">
        <v>100.5849</v>
      </c>
      <c r="BF445">
        <v>101.5125</v>
      </c>
      <c r="BG445">
        <v>101.262</v>
      </c>
      <c r="BH445">
        <v>100.5384</v>
      </c>
      <c r="BI445">
        <v>98.25564</v>
      </c>
      <c r="BJ445">
        <v>94.684870000000004</v>
      </c>
      <c r="BK445">
        <v>91.104969999999994</v>
      </c>
      <c r="BL445">
        <v>88.151359999999997</v>
      </c>
      <c r="BM445">
        <v>86.026669999999996</v>
      </c>
      <c r="BN445">
        <v>-0.40876669999999998</v>
      </c>
      <c r="BO445">
        <v>-0.2752349</v>
      </c>
      <c r="BP445">
        <v>-0.27390599999999998</v>
      </c>
      <c r="BQ445">
        <v>-0.24413280000000001</v>
      </c>
      <c r="BR445">
        <v>-0.23793230000000001</v>
      </c>
      <c r="BS445">
        <v>-0.22953390000000001</v>
      </c>
      <c r="BT445">
        <v>-0.22602990000000001</v>
      </c>
      <c r="BU445">
        <v>-0.26799830000000002</v>
      </c>
      <c r="BV445">
        <v>-0.26340209999999997</v>
      </c>
      <c r="BW445">
        <v>-0.17796709999999999</v>
      </c>
      <c r="BX445">
        <v>-3.5300900000000003E-2</v>
      </c>
      <c r="BY445">
        <v>1.59265E-2</v>
      </c>
      <c r="BZ445">
        <v>4.3167299999999999E-2</v>
      </c>
      <c r="CA445" s="25">
        <v>9.3675700000000001E-2</v>
      </c>
      <c r="CB445">
        <v>0.51083800000000001</v>
      </c>
      <c r="CC445">
        <v>0.50273959999999995</v>
      </c>
      <c r="CD445">
        <v>0.29297620000000002</v>
      </c>
      <c r="CE445">
        <v>0.16151280000000001</v>
      </c>
      <c r="CF445">
        <v>-0.1450331</v>
      </c>
      <c r="CG445">
        <v>-0.2681402</v>
      </c>
      <c r="CH445">
        <v>-0.45436310000000002</v>
      </c>
      <c r="CI445">
        <v>-0.45946540000000002</v>
      </c>
      <c r="CJ445">
        <v>-0.42264420000000003</v>
      </c>
      <c r="CK445">
        <v>-0.4114255</v>
      </c>
      <c r="CL445" s="25">
        <v>1.1048E-3</v>
      </c>
      <c r="CM445" s="25">
        <v>1.0984E-3</v>
      </c>
      <c r="CN445" s="25">
        <v>1.0046E-3</v>
      </c>
      <c r="CO445" s="25">
        <v>1.0464999999999999E-3</v>
      </c>
      <c r="CP445" s="25">
        <v>1.0624E-3</v>
      </c>
      <c r="CQ445" s="25">
        <v>1.2083E-3</v>
      </c>
      <c r="CR445" s="25">
        <v>1.261E-3</v>
      </c>
      <c r="CS445" s="25">
        <v>9.3959999999999996E-4</v>
      </c>
      <c r="CT445" s="25">
        <v>6.3139999999999995E-4</v>
      </c>
      <c r="CU445" s="25">
        <v>3.436E-4</v>
      </c>
      <c r="CV445" s="25">
        <v>1.033E-4</v>
      </c>
      <c r="CW445" s="25">
        <v>4.57E-5</v>
      </c>
      <c r="CX445" s="25">
        <v>1.395E-4</v>
      </c>
      <c r="CY445" s="25">
        <v>3.4299999999999999E-4</v>
      </c>
      <c r="CZ445" s="25">
        <v>8.0469999999999999E-4</v>
      </c>
      <c r="DA445" s="25">
        <v>1.2014E-3</v>
      </c>
      <c r="DB445" s="25">
        <v>1.4377999999999999E-3</v>
      </c>
      <c r="DC445" s="25">
        <v>1.5516E-3</v>
      </c>
      <c r="DD445" s="25">
        <v>1.5558E-3</v>
      </c>
      <c r="DE445" s="25">
        <v>1.5908999999999999E-3</v>
      </c>
      <c r="DF445" s="25">
        <v>1.5199E-3</v>
      </c>
      <c r="DG445" s="25">
        <v>1.4404999999999999E-3</v>
      </c>
      <c r="DH445" s="25">
        <v>1.4237E-3</v>
      </c>
      <c r="DI445" s="25">
        <v>1.3569999999999999E-3</v>
      </c>
    </row>
    <row r="446" spans="1:113" x14ac:dyDescent="0.25">
      <c r="A446" t="str">
        <f t="shared" si="7"/>
        <v>All_All_No_All_All_20 to 199.99 kW_44060</v>
      </c>
      <c r="B446" t="s">
        <v>155</v>
      </c>
      <c r="C446" t="s">
        <v>249</v>
      </c>
      <c r="D446" t="s">
        <v>2</v>
      </c>
      <c r="E446" t="s">
        <v>2</v>
      </c>
      <c r="F446" t="s">
        <v>206</v>
      </c>
      <c r="G446" t="s">
        <v>2</v>
      </c>
      <c r="H446" t="s">
        <v>2</v>
      </c>
      <c r="I446" t="s">
        <v>239</v>
      </c>
      <c r="J446" s="11">
        <v>44060</v>
      </c>
      <c r="K446">
        <v>15</v>
      </c>
      <c r="L446">
        <v>18</v>
      </c>
      <c r="M446">
        <v>13918</v>
      </c>
      <c r="N446">
        <v>0</v>
      </c>
      <c r="O446">
        <v>0</v>
      </c>
      <c r="P446">
        <v>0</v>
      </c>
      <c r="Q446">
        <v>0</v>
      </c>
      <c r="R446">
        <v>17.302869999999999</v>
      </c>
      <c r="S446">
        <v>16.604849999999999</v>
      </c>
      <c r="T446">
        <v>16.140889999999999</v>
      </c>
      <c r="U446">
        <v>16.11816</v>
      </c>
      <c r="V446">
        <v>16.91262</v>
      </c>
      <c r="W446">
        <v>18.871469999999999</v>
      </c>
      <c r="X446">
        <v>21.875160000000001</v>
      </c>
      <c r="Y446">
        <v>24.706900000000001</v>
      </c>
      <c r="Z446">
        <v>27.485469999999999</v>
      </c>
      <c r="AA446">
        <v>28.995090000000001</v>
      </c>
      <c r="AB446">
        <v>30.461739999999999</v>
      </c>
      <c r="AC446">
        <v>31.50798</v>
      </c>
      <c r="AD446">
        <v>31.98386</v>
      </c>
      <c r="AE446">
        <v>32.561300000000003</v>
      </c>
      <c r="AF446">
        <v>32.264679999999998</v>
      </c>
      <c r="AG446">
        <v>31.268879999999999</v>
      </c>
      <c r="AH446">
        <v>29.147749999999998</v>
      </c>
      <c r="AI446">
        <v>26.675650000000001</v>
      </c>
      <c r="AJ446">
        <v>24.96293</v>
      </c>
      <c r="AK446">
        <v>24.005269999999999</v>
      </c>
      <c r="AL446">
        <v>23.3553</v>
      </c>
      <c r="AM446">
        <v>21.735330000000001</v>
      </c>
      <c r="AN446">
        <v>19.90109</v>
      </c>
      <c r="AO446">
        <v>18.566579999999998</v>
      </c>
      <c r="AP446">
        <v>82.892979999999994</v>
      </c>
      <c r="AQ446">
        <v>81.790710000000004</v>
      </c>
      <c r="AR446">
        <v>80.184039999999996</v>
      </c>
      <c r="AS446">
        <v>78.952770000000001</v>
      </c>
      <c r="AT446">
        <v>77.573819999999998</v>
      </c>
      <c r="AU446">
        <v>76.984840000000005</v>
      </c>
      <c r="AV446">
        <v>76.44914</v>
      </c>
      <c r="AW446">
        <v>76.819389999999999</v>
      </c>
      <c r="AX446">
        <v>79.268829999999994</v>
      </c>
      <c r="AY446">
        <v>82.64725</v>
      </c>
      <c r="AZ446">
        <v>87.346860000000007</v>
      </c>
      <c r="BA446">
        <v>90.14385</v>
      </c>
      <c r="BB446">
        <v>93.014179999999996</v>
      </c>
      <c r="BC446">
        <v>94.511200000000002</v>
      </c>
      <c r="BD446">
        <v>96.004959999999997</v>
      </c>
      <c r="BE446">
        <v>97.533739999999995</v>
      </c>
      <c r="BF446">
        <v>97.582660000000004</v>
      </c>
      <c r="BG446">
        <v>96.16113</v>
      </c>
      <c r="BH446">
        <v>94.759780000000006</v>
      </c>
      <c r="BI446">
        <v>92.528840000000002</v>
      </c>
      <c r="BJ446">
        <v>89.348870000000005</v>
      </c>
      <c r="BK446">
        <v>86.88252</v>
      </c>
      <c r="BL446">
        <v>85.297129999999996</v>
      </c>
      <c r="BM446">
        <v>83.801829999999995</v>
      </c>
      <c r="BN446">
        <v>-0.4142747</v>
      </c>
      <c r="BO446">
        <v>-0.2904024</v>
      </c>
      <c r="BP446">
        <v>-0.2719184</v>
      </c>
      <c r="BQ446">
        <v>-0.25450689999999998</v>
      </c>
      <c r="BR446">
        <v>-0.2762732</v>
      </c>
      <c r="BS446">
        <v>-0.3254551</v>
      </c>
      <c r="BT446">
        <v>-0.34525879999999998</v>
      </c>
      <c r="BU446">
        <v>-0.55170330000000001</v>
      </c>
      <c r="BV446">
        <v>-0.4815083</v>
      </c>
      <c r="BW446">
        <v>-0.30377989999999999</v>
      </c>
      <c r="BX446">
        <v>-9.9811999999999998E-2</v>
      </c>
      <c r="BY446">
        <v>1.98195E-2</v>
      </c>
      <c r="BZ446">
        <v>7.4626600000000001E-2</v>
      </c>
      <c r="CA446" s="25">
        <v>0.16891429999999999</v>
      </c>
      <c r="CB446">
        <v>0.50098069999999995</v>
      </c>
      <c r="CC446">
        <v>0.5209298</v>
      </c>
      <c r="CD446">
        <v>0.44067149999999999</v>
      </c>
      <c r="CE446">
        <v>0.36908649999999998</v>
      </c>
      <c r="CF446">
        <v>4.5097400000000003E-2</v>
      </c>
      <c r="CG446">
        <v>-0.10663880000000001</v>
      </c>
      <c r="CH446">
        <v>-0.37537209999999999</v>
      </c>
      <c r="CI446">
        <v>-0.32362540000000001</v>
      </c>
      <c r="CJ446">
        <v>-0.26794560000000001</v>
      </c>
      <c r="CK446">
        <v>-0.27533410000000003</v>
      </c>
      <c r="CL446" s="25">
        <v>1.9941E-3</v>
      </c>
      <c r="CM446" s="25">
        <v>2.0601E-3</v>
      </c>
      <c r="CN446" s="25">
        <v>1.9899000000000002E-3</v>
      </c>
      <c r="CO446" s="25">
        <v>1.9708999999999998E-3</v>
      </c>
      <c r="CP446" s="25">
        <v>2.0947000000000001E-3</v>
      </c>
      <c r="CQ446" s="25">
        <v>2.2236000000000001E-3</v>
      </c>
      <c r="CR446" s="25">
        <v>2.1283999999999999E-3</v>
      </c>
      <c r="CS446" s="25">
        <v>1.7516000000000001E-3</v>
      </c>
      <c r="CT446" s="25">
        <v>1.0816999999999999E-3</v>
      </c>
      <c r="CU446" s="25">
        <v>5.4900000000000001E-4</v>
      </c>
      <c r="CV446" s="25">
        <v>1.6239999999999999E-4</v>
      </c>
      <c r="CW446" s="25">
        <v>7.2000000000000002E-5</v>
      </c>
      <c r="CX446" s="25">
        <v>1.9699999999999999E-4</v>
      </c>
      <c r="CY446" s="25">
        <v>4.8060000000000003E-4</v>
      </c>
      <c r="CZ446" s="25">
        <v>1.0503000000000001E-3</v>
      </c>
      <c r="DA446" s="25">
        <v>1.7462000000000001E-3</v>
      </c>
      <c r="DB446" s="25">
        <v>2.1653000000000002E-3</v>
      </c>
      <c r="DC446" s="25">
        <v>2.2918000000000001E-3</v>
      </c>
      <c r="DD446" s="25">
        <v>2.2228E-3</v>
      </c>
      <c r="DE446" s="25">
        <v>2.1088999999999999E-3</v>
      </c>
      <c r="DF446" s="25">
        <v>1.9105999999999999E-3</v>
      </c>
      <c r="DG446" s="25">
        <v>1.7914000000000001E-3</v>
      </c>
      <c r="DH446" s="25">
        <v>1.7868999999999999E-3</v>
      </c>
      <c r="DI446" s="25">
        <v>1.6201E-3</v>
      </c>
    </row>
    <row r="447" spans="1:113" x14ac:dyDescent="0.25">
      <c r="A447" t="str">
        <f t="shared" si="7"/>
        <v>All_All_No_All_All_20 to 199.99 kW_44061</v>
      </c>
      <c r="B447" t="s">
        <v>155</v>
      </c>
      <c r="C447" t="s">
        <v>249</v>
      </c>
      <c r="D447" t="s">
        <v>2</v>
      </c>
      <c r="E447" t="s">
        <v>2</v>
      </c>
      <c r="F447" t="s">
        <v>206</v>
      </c>
      <c r="G447" t="s">
        <v>2</v>
      </c>
      <c r="H447" t="s">
        <v>2</v>
      </c>
      <c r="I447" t="s">
        <v>239</v>
      </c>
      <c r="J447" s="11">
        <v>44061</v>
      </c>
      <c r="K447">
        <v>15</v>
      </c>
      <c r="L447">
        <v>18</v>
      </c>
      <c r="M447">
        <v>13918</v>
      </c>
      <c r="N447">
        <v>0</v>
      </c>
      <c r="O447">
        <v>0</v>
      </c>
      <c r="P447">
        <v>0</v>
      </c>
      <c r="Q447">
        <v>0</v>
      </c>
      <c r="R447">
        <v>17.747</v>
      </c>
      <c r="S447">
        <v>17.164159999999999</v>
      </c>
      <c r="T447">
        <v>16.6783</v>
      </c>
      <c r="U447">
        <v>16.65269</v>
      </c>
      <c r="V447">
        <v>17.367190000000001</v>
      </c>
      <c r="W447">
        <v>19.22784</v>
      </c>
      <c r="X447">
        <v>22.163409999999999</v>
      </c>
      <c r="Y447">
        <v>24.652190000000001</v>
      </c>
      <c r="Z447">
        <v>27.419820000000001</v>
      </c>
      <c r="AA447">
        <v>29.05029</v>
      </c>
      <c r="AB447">
        <v>30.51033</v>
      </c>
      <c r="AC447">
        <v>31.635200000000001</v>
      </c>
      <c r="AD447">
        <v>32.201039999999999</v>
      </c>
      <c r="AE447">
        <v>33.062139999999999</v>
      </c>
      <c r="AF447">
        <v>32.813780000000001</v>
      </c>
      <c r="AG447">
        <v>31.796130000000002</v>
      </c>
      <c r="AH447">
        <v>29.850570000000001</v>
      </c>
      <c r="AI447">
        <v>27.42942</v>
      </c>
      <c r="AJ447">
        <v>25.69659</v>
      </c>
      <c r="AK447">
        <v>24.67465</v>
      </c>
      <c r="AL447">
        <v>24.01802</v>
      </c>
      <c r="AM447">
        <v>22.326450000000001</v>
      </c>
      <c r="AN447">
        <v>20.45581</v>
      </c>
      <c r="AO447">
        <v>19.004429999999999</v>
      </c>
      <c r="AP447">
        <v>82.889949999999999</v>
      </c>
      <c r="AQ447">
        <v>80.535359999999997</v>
      </c>
      <c r="AR447">
        <v>79.126350000000002</v>
      </c>
      <c r="AS447">
        <v>78.358230000000006</v>
      </c>
      <c r="AT447">
        <v>77.590440000000001</v>
      </c>
      <c r="AU447">
        <v>76.553430000000006</v>
      </c>
      <c r="AV447">
        <v>75.527820000000006</v>
      </c>
      <c r="AW447">
        <v>75.367620000000002</v>
      </c>
      <c r="AX447">
        <v>78.097769999999997</v>
      </c>
      <c r="AY447">
        <v>82.580569999999994</v>
      </c>
      <c r="AZ447">
        <v>86.556250000000006</v>
      </c>
      <c r="BA447">
        <v>90.317599999999999</v>
      </c>
      <c r="BB447">
        <v>93.416719999999998</v>
      </c>
      <c r="BC447">
        <v>96.211160000000007</v>
      </c>
      <c r="BD447">
        <v>98.351860000000002</v>
      </c>
      <c r="BE447">
        <v>99.728390000000005</v>
      </c>
      <c r="BF447">
        <v>100.3862</v>
      </c>
      <c r="BG447">
        <v>99.882109999999997</v>
      </c>
      <c r="BH447">
        <v>98.201779999999999</v>
      </c>
      <c r="BI447">
        <v>95.555760000000006</v>
      </c>
      <c r="BJ447">
        <v>91.724059999999994</v>
      </c>
      <c r="BK447">
        <v>89.636300000000006</v>
      </c>
      <c r="BL447">
        <v>87.514009999999999</v>
      </c>
      <c r="BM447">
        <v>85.052660000000003</v>
      </c>
      <c r="BN447">
        <v>-0.46884399999999998</v>
      </c>
      <c r="BO447">
        <v>-0.3286636</v>
      </c>
      <c r="BP447">
        <v>-0.33241779999999999</v>
      </c>
      <c r="BQ447">
        <v>-0.29181170000000001</v>
      </c>
      <c r="BR447">
        <v>-0.29689890000000002</v>
      </c>
      <c r="BS447">
        <v>-0.29216120000000001</v>
      </c>
      <c r="BT447">
        <v>-0.31850600000000001</v>
      </c>
      <c r="BU447">
        <v>-0.36615700000000001</v>
      </c>
      <c r="BV447">
        <v>-0.32903300000000002</v>
      </c>
      <c r="BW447">
        <v>-0.24740329999999999</v>
      </c>
      <c r="BX447">
        <v>-5.5201699999999999E-2</v>
      </c>
      <c r="BY447">
        <v>1.59972E-2</v>
      </c>
      <c r="BZ447">
        <v>4.7994099999999998E-2</v>
      </c>
      <c r="CA447" s="25">
        <v>9.5466099999999998E-2</v>
      </c>
      <c r="CB447">
        <v>0.51130569999999997</v>
      </c>
      <c r="CC447">
        <v>0.49696750000000001</v>
      </c>
      <c r="CD447">
        <v>0.29475220000000002</v>
      </c>
      <c r="CE447">
        <v>0.17177819999999999</v>
      </c>
      <c r="CF447">
        <v>-0.1121197</v>
      </c>
      <c r="CG447">
        <v>-0.21808449999999999</v>
      </c>
      <c r="CH447">
        <v>-0.3961636</v>
      </c>
      <c r="CI447">
        <v>-0.4420116</v>
      </c>
      <c r="CJ447">
        <v>-0.41394979999999998</v>
      </c>
      <c r="CK447">
        <v>-0.40432309999999999</v>
      </c>
      <c r="CL447" s="25">
        <v>1.6789000000000001E-3</v>
      </c>
      <c r="CM447" s="25">
        <v>1.6684E-3</v>
      </c>
      <c r="CN447" s="25">
        <v>1.6440000000000001E-3</v>
      </c>
      <c r="CO447" s="25">
        <v>1.6123999999999999E-3</v>
      </c>
      <c r="CP447" s="25">
        <v>1.7108E-3</v>
      </c>
      <c r="CQ447" s="25">
        <v>1.9377999999999999E-3</v>
      </c>
      <c r="CR447" s="25">
        <v>1.9055000000000001E-3</v>
      </c>
      <c r="CS447" s="25">
        <v>1.4293999999999999E-3</v>
      </c>
      <c r="CT447" s="25">
        <v>9.1529999999999997E-4</v>
      </c>
      <c r="CU447" s="25">
        <v>4.5679999999999999E-4</v>
      </c>
      <c r="CV447" s="25">
        <v>1.283E-4</v>
      </c>
      <c r="CW447" s="25">
        <v>5.5000000000000002E-5</v>
      </c>
      <c r="CX447" s="25">
        <v>1.5550000000000001E-4</v>
      </c>
      <c r="CY447" s="25">
        <v>4.0329999999999999E-4</v>
      </c>
      <c r="CZ447" s="25">
        <v>9.3919999999999995E-4</v>
      </c>
      <c r="DA447" s="25">
        <v>1.5876E-3</v>
      </c>
      <c r="DB447" s="25">
        <v>2.0333999999999999E-3</v>
      </c>
      <c r="DC447" s="25">
        <v>2.1492999999999998E-3</v>
      </c>
      <c r="DD447" s="25">
        <v>2.0891E-3</v>
      </c>
      <c r="DE447" s="25">
        <v>2.0837999999999998E-3</v>
      </c>
      <c r="DF447" s="25">
        <v>1.9543E-3</v>
      </c>
      <c r="DG447" s="25">
        <v>1.9632999999999999E-3</v>
      </c>
      <c r="DH447" s="25">
        <v>1.8913000000000001E-3</v>
      </c>
      <c r="DI447" s="25">
        <v>1.8320000000000001E-3</v>
      </c>
    </row>
    <row r="448" spans="1:113" x14ac:dyDescent="0.25">
      <c r="A448" t="str">
        <f t="shared" si="7"/>
        <v>All_All_No_All_All_20 to 199.99 kW_44062</v>
      </c>
      <c r="B448" t="s">
        <v>155</v>
      </c>
      <c r="C448" t="s">
        <v>249</v>
      </c>
      <c r="D448" t="s">
        <v>2</v>
      </c>
      <c r="E448" t="s">
        <v>2</v>
      </c>
      <c r="F448" t="s">
        <v>206</v>
      </c>
      <c r="G448" t="s">
        <v>2</v>
      </c>
      <c r="H448" t="s">
        <v>2</v>
      </c>
      <c r="I448" t="s">
        <v>239</v>
      </c>
      <c r="J448" s="11">
        <v>44062</v>
      </c>
      <c r="K448">
        <v>15</v>
      </c>
      <c r="L448">
        <v>18</v>
      </c>
      <c r="M448">
        <v>13918</v>
      </c>
      <c r="N448">
        <v>0</v>
      </c>
      <c r="O448">
        <v>0</v>
      </c>
      <c r="P448">
        <v>0</v>
      </c>
      <c r="Q448">
        <v>0</v>
      </c>
      <c r="R448">
        <v>18.04617</v>
      </c>
      <c r="S448">
        <v>17.366440000000001</v>
      </c>
      <c r="T448">
        <v>16.942260000000001</v>
      </c>
      <c r="U448">
        <v>16.837499999999999</v>
      </c>
      <c r="V448">
        <v>17.500610000000002</v>
      </c>
      <c r="W448">
        <v>19.34656</v>
      </c>
      <c r="X448">
        <v>22.192599999999999</v>
      </c>
      <c r="Y448">
        <v>24.31212</v>
      </c>
      <c r="Z448">
        <v>26.629480000000001</v>
      </c>
      <c r="AA448">
        <v>27.790859999999999</v>
      </c>
      <c r="AB448">
        <v>28.912179999999999</v>
      </c>
      <c r="AC448">
        <v>29.855720000000002</v>
      </c>
      <c r="AD448">
        <v>30.303159999999998</v>
      </c>
      <c r="AE448">
        <v>30.957740000000001</v>
      </c>
      <c r="AF448">
        <v>30.52186</v>
      </c>
      <c r="AG448">
        <v>29.407800000000002</v>
      </c>
      <c r="AH448">
        <v>27.57554</v>
      </c>
      <c r="AI448">
        <v>25.226659999999999</v>
      </c>
      <c r="AJ448">
        <v>23.55828</v>
      </c>
      <c r="AK448">
        <v>22.633769999999998</v>
      </c>
      <c r="AL448">
        <v>21.779730000000001</v>
      </c>
      <c r="AM448">
        <v>20.174119999999998</v>
      </c>
      <c r="AN448">
        <v>18.49933</v>
      </c>
      <c r="AO448">
        <v>17.195430000000002</v>
      </c>
      <c r="AP448">
        <v>80.957149999999999</v>
      </c>
      <c r="AQ448">
        <v>82.403679999999994</v>
      </c>
      <c r="AR448">
        <v>81.442610000000002</v>
      </c>
      <c r="AS448">
        <v>79.80095</v>
      </c>
      <c r="AT448">
        <v>78.369690000000006</v>
      </c>
      <c r="AU448">
        <v>77.679370000000006</v>
      </c>
      <c r="AV448">
        <v>76.505219999999994</v>
      </c>
      <c r="AW448">
        <v>76.328410000000005</v>
      </c>
      <c r="AX448">
        <v>78.081919999999997</v>
      </c>
      <c r="AY448">
        <v>81.500380000000007</v>
      </c>
      <c r="AZ448">
        <v>85.389589999999998</v>
      </c>
      <c r="BA448">
        <v>89.636420000000001</v>
      </c>
      <c r="BB448">
        <v>92.829909999999998</v>
      </c>
      <c r="BC448">
        <v>94.73066</v>
      </c>
      <c r="BD448">
        <v>96.374960000000002</v>
      </c>
      <c r="BE448">
        <v>97.022729999999996</v>
      </c>
      <c r="BF448">
        <v>97.146450000000002</v>
      </c>
      <c r="BG448">
        <v>95.861350000000002</v>
      </c>
      <c r="BH448">
        <v>93.706739999999996</v>
      </c>
      <c r="BI448">
        <v>90.166110000000003</v>
      </c>
      <c r="BJ448">
        <v>86.540629999999993</v>
      </c>
      <c r="BK448">
        <v>83.88167</v>
      </c>
      <c r="BL448">
        <v>81.986509999999996</v>
      </c>
      <c r="BM448">
        <v>79.976609999999994</v>
      </c>
      <c r="BN448">
        <v>-0.4117614</v>
      </c>
      <c r="BO448">
        <v>-0.35018589999999999</v>
      </c>
      <c r="BP448">
        <v>-0.38296439999999998</v>
      </c>
      <c r="BQ448">
        <v>-0.32461640000000003</v>
      </c>
      <c r="BR448">
        <v>-0.32572279999999998</v>
      </c>
      <c r="BS448">
        <v>-0.33793970000000001</v>
      </c>
      <c r="BT448">
        <v>-0.3908257</v>
      </c>
      <c r="BU448">
        <v>-0.46561750000000002</v>
      </c>
      <c r="BV448">
        <v>-0.34757450000000001</v>
      </c>
      <c r="BW448">
        <v>-0.2135727</v>
      </c>
      <c r="BX448">
        <v>-4.2796599999999997E-2</v>
      </c>
      <c r="BY448">
        <v>1.6127900000000001E-2</v>
      </c>
      <c r="BZ448">
        <v>4.4802000000000002E-2</v>
      </c>
      <c r="CA448">
        <v>8.8442099999999996E-2</v>
      </c>
      <c r="CB448">
        <v>0.47261029999999998</v>
      </c>
      <c r="CC448">
        <v>0.4464728</v>
      </c>
      <c r="CD448">
        <v>0.26910400000000001</v>
      </c>
      <c r="CE448">
        <v>0.18633279999999999</v>
      </c>
      <c r="CF448">
        <v>-3.44029E-2</v>
      </c>
      <c r="CG448">
        <v>-0.1136269</v>
      </c>
      <c r="CH448">
        <v>-0.28097270000000002</v>
      </c>
      <c r="CI448">
        <v>-0.36738150000000003</v>
      </c>
      <c r="CJ448">
        <v>-0.3727123</v>
      </c>
      <c r="CK448">
        <v>-0.37024889999999999</v>
      </c>
      <c r="CL448" s="25">
        <v>1.5028000000000001E-3</v>
      </c>
      <c r="CM448" s="25">
        <v>1.5640000000000001E-3</v>
      </c>
      <c r="CN448" s="25">
        <v>1.7964000000000001E-3</v>
      </c>
      <c r="CO448" s="25">
        <v>1.9442999999999999E-3</v>
      </c>
      <c r="CP448" s="25">
        <v>1.9543E-3</v>
      </c>
      <c r="CQ448" s="25">
        <v>1.9482E-3</v>
      </c>
      <c r="CR448" s="25">
        <v>2.2490000000000001E-3</v>
      </c>
      <c r="CS448" s="25">
        <v>1.6194E-3</v>
      </c>
      <c r="CT448" s="25">
        <v>9.1239999999999995E-4</v>
      </c>
      <c r="CU448" s="25">
        <v>3.8650000000000002E-4</v>
      </c>
      <c r="CV448" s="25">
        <v>1.184E-4</v>
      </c>
      <c r="CW448" s="25">
        <v>4.7800000000000003E-5</v>
      </c>
      <c r="CX448" s="25">
        <v>1.4139999999999999E-4</v>
      </c>
      <c r="CY448" s="25">
        <v>3.3829999999999998E-4</v>
      </c>
      <c r="CZ448" s="25">
        <v>7.3340000000000005E-4</v>
      </c>
      <c r="DA448" s="25">
        <v>1.1865999999999999E-3</v>
      </c>
      <c r="DB448" s="25">
        <v>1.4716E-3</v>
      </c>
      <c r="DC448" s="25">
        <v>1.6382E-3</v>
      </c>
      <c r="DD448" s="25">
        <v>1.6192999999999999E-3</v>
      </c>
      <c r="DE448" s="25">
        <v>1.5509E-3</v>
      </c>
      <c r="DF448" s="25">
        <v>1.4496999999999999E-3</v>
      </c>
      <c r="DG448" s="25">
        <v>1.4067999999999999E-3</v>
      </c>
      <c r="DH448" s="25">
        <v>1.3808E-3</v>
      </c>
      <c r="DI448" s="25">
        <v>1.1968E-3</v>
      </c>
    </row>
    <row r="449" spans="1:113" x14ac:dyDescent="0.25">
      <c r="A449" t="str">
        <f t="shared" si="7"/>
        <v>All_All_No_All_All_20 to 199.99 kW_44080</v>
      </c>
      <c r="B449" t="s">
        <v>155</v>
      </c>
      <c r="C449" t="s">
        <v>249</v>
      </c>
      <c r="D449" t="s">
        <v>2</v>
      </c>
      <c r="E449" t="s">
        <v>2</v>
      </c>
      <c r="F449" t="s">
        <v>206</v>
      </c>
      <c r="G449" t="s">
        <v>2</v>
      </c>
      <c r="H449" t="s">
        <v>2</v>
      </c>
      <c r="I449" t="s">
        <v>239</v>
      </c>
      <c r="J449" s="11">
        <v>44080</v>
      </c>
      <c r="K449">
        <v>15</v>
      </c>
      <c r="L449">
        <v>18</v>
      </c>
      <c r="M449">
        <v>13922</v>
      </c>
      <c r="N449">
        <v>0</v>
      </c>
      <c r="O449">
        <v>0</v>
      </c>
      <c r="P449">
        <v>0</v>
      </c>
      <c r="Q449">
        <v>0</v>
      </c>
      <c r="R449">
        <v>16.56269</v>
      </c>
      <c r="S449">
        <v>15.759169999999999</v>
      </c>
      <c r="T449">
        <v>15.18974</v>
      </c>
      <c r="U449">
        <v>14.835150000000001</v>
      </c>
      <c r="V449">
        <v>14.972379999999999</v>
      </c>
      <c r="W449">
        <v>15.45313</v>
      </c>
      <c r="X449">
        <v>15.82382</v>
      </c>
      <c r="Y449">
        <v>15.76783</v>
      </c>
      <c r="Z449">
        <v>16.90831</v>
      </c>
      <c r="AA449">
        <v>18.38926</v>
      </c>
      <c r="AB449">
        <v>19.854980000000001</v>
      </c>
      <c r="AC449">
        <v>21.132359999999998</v>
      </c>
      <c r="AD449">
        <v>21.8719</v>
      </c>
      <c r="AE449">
        <v>22.418330000000001</v>
      </c>
      <c r="AF449">
        <v>22.77327</v>
      </c>
      <c r="AG449">
        <v>23.222729999999999</v>
      </c>
      <c r="AH449">
        <v>23.469380000000001</v>
      </c>
      <c r="AI449">
        <v>23.248249999999999</v>
      </c>
      <c r="AJ449">
        <v>22.748999999999999</v>
      </c>
      <c r="AK449">
        <v>22.49635</v>
      </c>
      <c r="AL449">
        <v>21.636109999999999</v>
      </c>
      <c r="AM449">
        <v>20.22503</v>
      </c>
      <c r="AN449">
        <v>18.669789999999999</v>
      </c>
      <c r="AO449">
        <v>17.434449999999998</v>
      </c>
      <c r="AP449">
        <v>81.560050000000004</v>
      </c>
      <c r="AQ449">
        <v>78.490589999999997</v>
      </c>
      <c r="AR449">
        <v>77.141080000000002</v>
      </c>
      <c r="AS449">
        <v>76.004329999999996</v>
      </c>
      <c r="AT449">
        <v>74.845669999999998</v>
      </c>
      <c r="AU449">
        <v>73.756820000000005</v>
      </c>
      <c r="AV449">
        <v>72.807950000000005</v>
      </c>
      <c r="AW449">
        <v>72.213390000000004</v>
      </c>
      <c r="AX449">
        <v>74.579449999999994</v>
      </c>
      <c r="AY449">
        <v>81.028379999999999</v>
      </c>
      <c r="AZ449">
        <v>84.425970000000007</v>
      </c>
      <c r="BA449">
        <v>89.652100000000004</v>
      </c>
      <c r="BB449">
        <v>94.258709999999994</v>
      </c>
      <c r="BC449">
        <v>97.940960000000004</v>
      </c>
      <c r="BD449">
        <v>100.8652</v>
      </c>
      <c r="BE449">
        <v>102.92</v>
      </c>
      <c r="BF449">
        <v>104.0209</v>
      </c>
      <c r="BG449">
        <v>103.4896</v>
      </c>
      <c r="BH449">
        <v>101.3625</v>
      </c>
      <c r="BI449">
        <v>97.952920000000006</v>
      </c>
      <c r="BJ449">
        <v>93.034459999999996</v>
      </c>
      <c r="BK449">
        <v>89.767210000000006</v>
      </c>
      <c r="BL449">
        <v>86.868229999999997</v>
      </c>
      <c r="BM449">
        <v>84.263679999999994</v>
      </c>
      <c r="BN449">
        <v>-1.000858</v>
      </c>
      <c r="BO449">
        <v>-0.82422209999999996</v>
      </c>
      <c r="BP449">
        <v>-0.73748950000000002</v>
      </c>
      <c r="BQ449">
        <v>-0.55114149999999995</v>
      </c>
      <c r="BR449">
        <v>-0.39487250000000002</v>
      </c>
      <c r="BS449">
        <v>-0.14257139999999999</v>
      </c>
      <c r="BT449">
        <v>0.24050379999999999</v>
      </c>
      <c r="BU449">
        <v>0.44040200000000002</v>
      </c>
      <c r="BV449">
        <v>0.47091169999999999</v>
      </c>
      <c r="BW449">
        <v>0.22570809999999999</v>
      </c>
      <c r="BX449">
        <v>0.2458053</v>
      </c>
      <c r="BY449">
        <v>-4.0764300000000003E-2</v>
      </c>
      <c r="BZ449">
        <v>-5.4677700000000003E-2</v>
      </c>
      <c r="CA449">
        <v>0.1627121</v>
      </c>
      <c r="CB449">
        <v>0.35870970000000002</v>
      </c>
      <c r="CC449">
        <v>0.21506110000000001</v>
      </c>
      <c r="CD449">
        <v>-0.1391521</v>
      </c>
      <c r="CE449">
        <v>-0.58177460000000003</v>
      </c>
      <c r="CF449">
        <v>-0.99720450000000005</v>
      </c>
      <c r="CG449">
        <v>-1.0359309999999999</v>
      </c>
      <c r="CH449">
        <v>-1.217373</v>
      </c>
      <c r="CI449">
        <v>-1.2249350000000001</v>
      </c>
      <c r="CJ449">
        <v>-1.1612180000000001</v>
      </c>
      <c r="CK449">
        <v>-1.1870289999999999</v>
      </c>
      <c r="CL449" s="25">
        <v>3.3214999999999998E-3</v>
      </c>
      <c r="CM449" s="25">
        <v>3.3284999999999999E-3</v>
      </c>
      <c r="CN449" s="25">
        <v>3.2364999999999998E-3</v>
      </c>
      <c r="CO449" s="25">
        <v>3.0449000000000001E-3</v>
      </c>
      <c r="CP449" s="25">
        <v>3.2650999999999999E-3</v>
      </c>
      <c r="CQ449" s="25">
        <v>3.4581999999999998E-3</v>
      </c>
      <c r="CR449" s="25">
        <v>3.2483999999999998E-3</v>
      </c>
      <c r="CS449" s="25">
        <v>2.8847999999999999E-3</v>
      </c>
      <c r="CT449" s="25">
        <v>1.3032E-3</v>
      </c>
      <c r="CU449" s="25">
        <v>7.5719999999999997E-4</v>
      </c>
      <c r="CV449" s="25">
        <v>2.565E-4</v>
      </c>
      <c r="CW449" s="25">
        <v>1.149E-4</v>
      </c>
      <c r="CX449" s="25">
        <v>3.4630000000000001E-4</v>
      </c>
      <c r="CY449" s="25">
        <v>7.4019999999999999E-4</v>
      </c>
      <c r="CZ449" s="25">
        <v>1.9769000000000002E-3</v>
      </c>
      <c r="DA449" s="25">
        <v>2.2512000000000001E-3</v>
      </c>
      <c r="DB449" s="25">
        <v>2.5785000000000001E-3</v>
      </c>
      <c r="DC449" s="25">
        <v>2.8360999999999998E-3</v>
      </c>
      <c r="DD449" s="25">
        <v>2.8440000000000002E-3</v>
      </c>
      <c r="DE449" s="25">
        <v>2.8760000000000001E-3</v>
      </c>
      <c r="DF449" s="25">
        <v>2.6312000000000002E-3</v>
      </c>
      <c r="DG449" s="25">
        <v>2.6665999999999999E-3</v>
      </c>
      <c r="DH449" s="25">
        <v>2.6532000000000001E-3</v>
      </c>
      <c r="DI449" s="25">
        <v>2.5295000000000001E-3</v>
      </c>
    </row>
    <row r="450" spans="1:113" x14ac:dyDescent="0.25">
      <c r="A450" t="str">
        <f t="shared" si="7"/>
        <v>All_All_No_All_All_20 to 199.99 kW_2958465</v>
      </c>
      <c r="B450" t="s">
        <v>169</v>
      </c>
      <c r="C450" t="s">
        <v>249</v>
      </c>
      <c r="D450" t="s">
        <v>2</v>
      </c>
      <c r="E450" t="s">
        <v>2</v>
      </c>
      <c r="F450" t="s">
        <v>206</v>
      </c>
      <c r="G450" t="s">
        <v>2</v>
      </c>
      <c r="H450" t="s">
        <v>2</v>
      </c>
      <c r="I450" t="s">
        <v>239</v>
      </c>
      <c r="J450" s="11">
        <v>2958465</v>
      </c>
      <c r="K450">
        <v>15</v>
      </c>
      <c r="L450">
        <v>18</v>
      </c>
      <c r="M450">
        <v>13910</v>
      </c>
      <c r="N450">
        <v>0</v>
      </c>
      <c r="O450">
        <v>0</v>
      </c>
      <c r="P450">
        <v>0</v>
      </c>
      <c r="Q450">
        <v>0</v>
      </c>
      <c r="R450">
        <v>16.31738</v>
      </c>
      <c r="S450">
        <v>15.62355</v>
      </c>
      <c r="T450">
        <v>15.150829999999999</v>
      </c>
      <c r="U450">
        <v>15.0442</v>
      </c>
      <c r="V450">
        <v>15.61289</v>
      </c>
      <c r="W450">
        <v>17.09365</v>
      </c>
      <c r="X450">
        <v>19.023440000000001</v>
      </c>
      <c r="Y450">
        <v>21.073779999999999</v>
      </c>
      <c r="Z450">
        <v>23.255379999999999</v>
      </c>
      <c r="AA450">
        <v>24.73086</v>
      </c>
      <c r="AB450">
        <v>26.122710000000001</v>
      </c>
      <c r="AC450">
        <v>27.240539999999999</v>
      </c>
      <c r="AD450">
        <v>27.906479999999998</v>
      </c>
      <c r="AE450">
        <v>28.718889999999998</v>
      </c>
      <c r="AF450">
        <v>28.68713</v>
      </c>
      <c r="AG450">
        <v>28.1508</v>
      </c>
      <c r="AH450">
        <v>26.8628</v>
      </c>
      <c r="AI450">
        <v>24.94556</v>
      </c>
      <c r="AJ450">
        <v>23.646159999999998</v>
      </c>
      <c r="AK450">
        <v>22.73929</v>
      </c>
      <c r="AL450">
        <v>22.043040000000001</v>
      </c>
      <c r="AM450">
        <v>20.59761</v>
      </c>
      <c r="AN450">
        <v>18.820399999999999</v>
      </c>
      <c r="AO450">
        <v>17.418320000000001</v>
      </c>
      <c r="AP450">
        <v>77.943560000000005</v>
      </c>
      <c r="AQ450">
        <v>76.373270000000005</v>
      </c>
      <c r="AR450">
        <v>74.846010000000007</v>
      </c>
      <c r="AS450">
        <v>73.554050000000004</v>
      </c>
      <c r="AT450">
        <v>72.258080000000007</v>
      </c>
      <c r="AU450">
        <v>71.241650000000007</v>
      </c>
      <c r="AV450">
        <v>70.420580000000001</v>
      </c>
      <c r="AW450">
        <v>71.017229999999998</v>
      </c>
      <c r="AX450">
        <v>73.960750000000004</v>
      </c>
      <c r="AY450">
        <v>77.978080000000006</v>
      </c>
      <c r="AZ450">
        <v>81.851590000000002</v>
      </c>
      <c r="BA450">
        <v>85.753029999999995</v>
      </c>
      <c r="BB450">
        <v>89.313360000000003</v>
      </c>
      <c r="BC450">
        <v>92.161140000000003</v>
      </c>
      <c r="BD450">
        <v>94.430319999999995</v>
      </c>
      <c r="BE450">
        <v>95.947879999999998</v>
      </c>
      <c r="BF450">
        <v>96.654060000000001</v>
      </c>
      <c r="BG450">
        <v>96.163759999999996</v>
      </c>
      <c r="BH450">
        <v>94.749139999999997</v>
      </c>
      <c r="BI450">
        <v>92.126530000000002</v>
      </c>
      <c r="BJ450">
        <v>88.270920000000004</v>
      </c>
      <c r="BK450">
        <v>84.860730000000004</v>
      </c>
      <c r="BL450">
        <v>82.126660000000001</v>
      </c>
      <c r="BM450">
        <v>79.858410000000006</v>
      </c>
      <c r="BN450">
        <v>-0.38437250000000001</v>
      </c>
      <c r="BO450">
        <v>-0.29074410000000001</v>
      </c>
      <c r="BP450">
        <v>-0.26424520000000001</v>
      </c>
      <c r="BQ450">
        <v>-0.22565199999999999</v>
      </c>
      <c r="BR450">
        <v>-0.2095311</v>
      </c>
      <c r="BS450">
        <v>-0.18118609999999999</v>
      </c>
      <c r="BT450">
        <v>-0.1166802</v>
      </c>
      <c r="BU450">
        <v>-0.1610029</v>
      </c>
      <c r="BV450">
        <v>-0.13175239999999999</v>
      </c>
      <c r="BW450">
        <v>-9.0022400000000002E-2</v>
      </c>
      <c r="BX450">
        <v>3.0260999999999999E-3</v>
      </c>
      <c r="BY450">
        <v>9.8034999999999997E-3</v>
      </c>
      <c r="BZ450">
        <v>2.5416299999999999E-2</v>
      </c>
      <c r="CA450">
        <v>9.9399199999999993E-2</v>
      </c>
      <c r="CB450">
        <v>0.43911830000000002</v>
      </c>
      <c r="CC450">
        <v>0.42873109999999998</v>
      </c>
      <c r="CD450">
        <v>0.28162090000000001</v>
      </c>
      <c r="CE450">
        <v>0.18100359999999999</v>
      </c>
      <c r="CF450">
        <v>-9.3190899999999993E-2</v>
      </c>
      <c r="CG450">
        <v>-0.2004783</v>
      </c>
      <c r="CH450">
        <v>-0.3909205</v>
      </c>
      <c r="CI450">
        <v>-0.41880149999999999</v>
      </c>
      <c r="CJ450">
        <v>-0.39338040000000002</v>
      </c>
      <c r="CK450">
        <v>-0.39369939999999998</v>
      </c>
      <c r="CL450" s="25">
        <v>1.097E-4</v>
      </c>
      <c r="CM450" s="25">
        <v>1.104E-4</v>
      </c>
      <c r="CN450" s="25">
        <v>1.0840000000000001E-4</v>
      </c>
      <c r="CO450" s="25">
        <v>1.058E-4</v>
      </c>
      <c r="CP450" s="25">
        <v>1.1010000000000001E-4</v>
      </c>
      <c r="CQ450" s="25">
        <v>1.131E-4</v>
      </c>
      <c r="CR450" s="25">
        <v>1.12E-4</v>
      </c>
      <c r="CS450" s="25">
        <v>9.0699999999999996E-5</v>
      </c>
      <c r="CT450" s="25">
        <v>5.41E-5</v>
      </c>
      <c r="CU450" s="25">
        <v>2.8500000000000002E-5</v>
      </c>
      <c r="CV450" s="25">
        <v>9.2499999999999995E-6</v>
      </c>
      <c r="CW450" s="25">
        <v>4.0999999999999997E-6</v>
      </c>
      <c r="CX450" s="25">
        <v>1.1399999999999999E-5</v>
      </c>
      <c r="CY450" s="25">
        <v>2.6800000000000001E-5</v>
      </c>
      <c r="CZ450" s="25">
        <v>6.6400000000000001E-5</v>
      </c>
      <c r="DA450" s="25">
        <v>9.2800000000000006E-5</v>
      </c>
      <c r="DB450" s="25">
        <v>1.122E-4</v>
      </c>
      <c r="DC450" s="25">
        <v>1.2530000000000001E-4</v>
      </c>
      <c r="DD450" s="25">
        <v>1.22E-4</v>
      </c>
      <c r="DE450" s="25">
        <v>1.206E-4</v>
      </c>
      <c r="DF450" s="25">
        <v>1.1290000000000001E-4</v>
      </c>
      <c r="DG450" s="25">
        <v>1.097E-4</v>
      </c>
      <c r="DH450" s="25">
        <v>1.0670000000000001E-4</v>
      </c>
      <c r="DI450" s="25">
        <v>9.9900000000000002E-5</v>
      </c>
    </row>
    <row r="451" spans="1:113" x14ac:dyDescent="0.25">
      <c r="A451" t="str">
        <f t="shared" si="7"/>
        <v>All_All_Yes_All_All_20 to 199.99 kW_43978</v>
      </c>
      <c r="B451" t="s">
        <v>155</v>
      </c>
      <c r="C451" t="s">
        <v>250</v>
      </c>
      <c r="D451" t="s">
        <v>2</v>
      </c>
      <c r="E451" t="s">
        <v>2</v>
      </c>
      <c r="F451" t="s">
        <v>207</v>
      </c>
      <c r="G451" t="s">
        <v>2</v>
      </c>
      <c r="H451" t="s">
        <v>2</v>
      </c>
      <c r="I451" t="s">
        <v>239</v>
      </c>
      <c r="J451" s="11">
        <v>43978</v>
      </c>
      <c r="K451">
        <v>15</v>
      </c>
      <c r="L451">
        <v>18</v>
      </c>
      <c r="M451">
        <v>4</v>
      </c>
      <c r="N451">
        <v>1</v>
      </c>
      <c r="O451">
        <v>1</v>
      </c>
      <c r="P451">
        <v>0</v>
      </c>
      <c r="Q451">
        <v>0</v>
      </c>
      <c r="AP451">
        <v>85.833330000000004</v>
      </c>
      <c r="AQ451">
        <v>84.916669999999996</v>
      </c>
      <c r="AR451">
        <v>81.583330000000004</v>
      </c>
      <c r="AS451">
        <v>80.083330000000004</v>
      </c>
      <c r="AT451">
        <v>78.166669999999996</v>
      </c>
      <c r="AU451">
        <v>76.666669999999996</v>
      </c>
      <c r="AV451">
        <v>77.166669999999996</v>
      </c>
      <c r="AW451">
        <v>79.083330000000004</v>
      </c>
      <c r="AX451">
        <v>82.916669999999996</v>
      </c>
      <c r="AY451">
        <v>87.5</v>
      </c>
      <c r="AZ451">
        <v>90.333330000000004</v>
      </c>
      <c r="BA451">
        <v>93.333330000000004</v>
      </c>
      <c r="BB451">
        <v>97.416669999999996</v>
      </c>
      <c r="BC451">
        <v>99.916669999999996</v>
      </c>
      <c r="BD451">
        <v>102.25</v>
      </c>
      <c r="BE451">
        <v>102.91670000000001</v>
      </c>
      <c r="BF451">
        <v>104.25</v>
      </c>
      <c r="BG451">
        <v>104.83329999999999</v>
      </c>
      <c r="BH451">
        <v>104.33329999999999</v>
      </c>
      <c r="BI451">
        <v>102.91670000000001</v>
      </c>
      <c r="BJ451">
        <v>100.83329999999999</v>
      </c>
      <c r="BK451">
        <v>96</v>
      </c>
      <c r="BL451">
        <v>93.25</v>
      </c>
      <c r="BM451">
        <v>90.083330000000004</v>
      </c>
      <c r="CL451" s="25"/>
      <c r="CM451" s="25"/>
      <c r="CN451" s="25"/>
      <c r="CO451" s="25"/>
      <c r="CP451" s="25"/>
      <c r="CQ451" s="25"/>
      <c r="CR451" s="25"/>
      <c r="CS451" s="25"/>
      <c r="CT451" s="25"/>
      <c r="CU451" s="25"/>
      <c r="CV451" s="25"/>
      <c r="CW451" s="25"/>
      <c r="CX451" s="25"/>
      <c r="CY451" s="25"/>
      <c r="CZ451" s="25"/>
      <c r="DA451" s="25"/>
      <c r="DB451" s="25"/>
      <c r="DC451" s="25"/>
      <c r="DD451" s="25"/>
      <c r="DE451" s="25"/>
      <c r="DF451" s="25"/>
      <c r="DG451" s="25"/>
      <c r="DH451" s="25"/>
      <c r="DI451" s="25"/>
    </row>
    <row r="452" spans="1:113" x14ac:dyDescent="0.25">
      <c r="A452" t="str">
        <f t="shared" si="7"/>
        <v>All_All_Yes_All_All_20 to 199.99 kW_44006</v>
      </c>
      <c r="B452" t="s">
        <v>155</v>
      </c>
      <c r="C452" t="s">
        <v>250</v>
      </c>
      <c r="D452" t="s">
        <v>2</v>
      </c>
      <c r="E452" t="s">
        <v>2</v>
      </c>
      <c r="F452" t="s">
        <v>207</v>
      </c>
      <c r="G452" t="s">
        <v>2</v>
      </c>
      <c r="H452" t="s">
        <v>2</v>
      </c>
      <c r="I452" t="s">
        <v>239</v>
      </c>
      <c r="J452" s="11">
        <v>44006</v>
      </c>
      <c r="K452">
        <v>15</v>
      </c>
      <c r="L452">
        <v>18</v>
      </c>
      <c r="M452">
        <v>4</v>
      </c>
      <c r="N452">
        <v>1</v>
      </c>
      <c r="O452">
        <v>1</v>
      </c>
      <c r="P452">
        <v>0</v>
      </c>
      <c r="Q452">
        <v>0</v>
      </c>
      <c r="AP452">
        <v>86.666669999999996</v>
      </c>
      <c r="AQ452">
        <v>86.333330000000004</v>
      </c>
      <c r="AR452">
        <v>82.416669999999996</v>
      </c>
      <c r="AS452">
        <v>80</v>
      </c>
      <c r="AT452">
        <v>78.833330000000004</v>
      </c>
      <c r="AU452">
        <v>77.916669999999996</v>
      </c>
      <c r="AV452">
        <v>76.666669999999996</v>
      </c>
      <c r="AW452">
        <v>77.583330000000004</v>
      </c>
      <c r="AX452">
        <v>81.75</v>
      </c>
      <c r="AY452">
        <v>85.75</v>
      </c>
      <c r="AZ452">
        <v>87.5</v>
      </c>
      <c r="BA452">
        <v>91.333330000000004</v>
      </c>
      <c r="BB452">
        <v>93.416669999999996</v>
      </c>
      <c r="BC452">
        <v>96</v>
      </c>
      <c r="BD452">
        <v>99.333330000000004</v>
      </c>
      <c r="BE452">
        <v>101.66670000000001</v>
      </c>
      <c r="BF452">
        <v>102.16670000000001</v>
      </c>
      <c r="BG452">
        <v>103.5</v>
      </c>
      <c r="BH452">
        <v>103.16670000000001</v>
      </c>
      <c r="BI452">
        <v>101.5</v>
      </c>
      <c r="BJ452">
        <v>98.666669999999996</v>
      </c>
      <c r="BK452">
        <v>95.75</v>
      </c>
      <c r="BL452">
        <v>92.25</v>
      </c>
      <c r="BM452">
        <v>88.583330000000004</v>
      </c>
      <c r="CL452" s="25"/>
      <c r="CM452" s="25"/>
      <c r="CN452" s="25"/>
      <c r="CO452" s="25"/>
      <c r="CP452" s="25"/>
      <c r="CQ452" s="25"/>
      <c r="CR452" s="25"/>
      <c r="CS452" s="25"/>
      <c r="CT452" s="25"/>
      <c r="CU452" s="25"/>
      <c r="CV452" s="25"/>
      <c r="CW452" s="25"/>
      <c r="CX452" s="25"/>
      <c r="CY452" s="25"/>
      <c r="CZ452" s="25"/>
      <c r="DA452" s="25"/>
      <c r="DB452" s="25"/>
      <c r="DC452" s="25"/>
      <c r="DD452" s="25"/>
      <c r="DE452" s="25"/>
      <c r="DF452" s="25"/>
      <c r="DG452" s="25"/>
      <c r="DH452" s="25"/>
      <c r="DI452" s="25"/>
    </row>
    <row r="453" spans="1:113" x14ac:dyDescent="0.25">
      <c r="A453" t="str">
        <f t="shared" si="7"/>
        <v>All_All_Yes_All_All_20 to 199.99 kW_44007</v>
      </c>
      <c r="B453" t="s">
        <v>155</v>
      </c>
      <c r="C453" t="s">
        <v>250</v>
      </c>
      <c r="D453" t="s">
        <v>2</v>
      </c>
      <c r="E453" t="s">
        <v>2</v>
      </c>
      <c r="F453" t="s">
        <v>207</v>
      </c>
      <c r="G453" t="s">
        <v>2</v>
      </c>
      <c r="H453" t="s">
        <v>2</v>
      </c>
      <c r="I453" t="s">
        <v>239</v>
      </c>
      <c r="J453" s="11">
        <v>44007</v>
      </c>
      <c r="K453">
        <v>15</v>
      </c>
      <c r="L453">
        <v>18</v>
      </c>
      <c r="M453">
        <v>4</v>
      </c>
      <c r="N453">
        <v>1</v>
      </c>
      <c r="O453">
        <v>1</v>
      </c>
      <c r="P453">
        <v>0</v>
      </c>
      <c r="Q453">
        <v>0</v>
      </c>
      <c r="AP453">
        <v>86</v>
      </c>
      <c r="AQ453">
        <v>83.833330000000004</v>
      </c>
      <c r="AR453">
        <v>81.083330000000004</v>
      </c>
      <c r="AS453">
        <v>80.416669999999996</v>
      </c>
      <c r="AT453">
        <v>79</v>
      </c>
      <c r="AU453">
        <v>78</v>
      </c>
      <c r="AV453">
        <v>76.666669999999996</v>
      </c>
      <c r="AW453">
        <v>77.833330000000004</v>
      </c>
      <c r="AX453">
        <v>81.083330000000004</v>
      </c>
      <c r="AY453">
        <v>84.916669999999996</v>
      </c>
      <c r="AZ453">
        <v>88.25</v>
      </c>
      <c r="BA453">
        <v>91.5</v>
      </c>
      <c r="BB453">
        <v>94</v>
      </c>
      <c r="BC453">
        <v>96.5</v>
      </c>
      <c r="BD453">
        <v>98.666669999999996</v>
      </c>
      <c r="BE453">
        <v>100.66670000000001</v>
      </c>
      <c r="BF453">
        <v>102.25</v>
      </c>
      <c r="BG453">
        <v>103.16670000000001</v>
      </c>
      <c r="BH453">
        <v>102.25</v>
      </c>
      <c r="BI453">
        <v>99.75</v>
      </c>
      <c r="BJ453">
        <v>97.416669999999996</v>
      </c>
      <c r="BK453">
        <v>93.75</v>
      </c>
      <c r="BL453">
        <v>90.333330000000004</v>
      </c>
      <c r="BM453">
        <v>88.166669999999996</v>
      </c>
      <c r="CL453" s="25"/>
      <c r="CM453" s="25"/>
      <c r="CN453" s="25"/>
      <c r="CO453" s="25"/>
      <c r="CP453" s="25"/>
      <c r="CQ453" s="25"/>
      <c r="CR453" s="25"/>
      <c r="CS453" s="25"/>
      <c r="CT453" s="25"/>
      <c r="CU453" s="25"/>
      <c r="CV453" s="25"/>
      <c r="CW453" s="25"/>
      <c r="CX453" s="25"/>
      <c r="CY453" s="25"/>
      <c r="CZ453" s="25"/>
      <c r="DA453" s="25"/>
      <c r="DB453" s="25"/>
      <c r="DC453" s="25"/>
      <c r="DD453" s="25"/>
      <c r="DE453" s="25"/>
      <c r="DF453" s="25"/>
      <c r="DG453" s="25"/>
      <c r="DH453" s="25"/>
      <c r="DI453" s="25"/>
    </row>
    <row r="454" spans="1:113" x14ac:dyDescent="0.25">
      <c r="A454" t="str">
        <f t="shared" si="7"/>
        <v>All_All_Yes_All_All_20 to 199.99 kW_44039</v>
      </c>
      <c r="B454" t="s">
        <v>155</v>
      </c>
      <c r="C454" t="s">
        <v>250</v>
      </c>
      <c r="D454" t="s">
        <v>2</v>
      </c>
      <c r="E454" t="s">
        <v>2</v>
      </c>
      <c r="F454" t="s">
        <v>207</v>
      </c>
      <c r="G454" t="s">
        <v>2</v>
      </c>
      <c r="H454" t="s">
        <v>2</v>
      </c>
      <c r="I454" t="s">
        <v>239</v>
      </c>
      <c r="J454" s="11">
        <v>44039</v>
      </c>
      <c r="K454">
        <v>15</v>
      </c>
      <c r="L454">
        <v>18</v>
      </c>
      <c r="M454">
        <v>4</v>
      </c>
      <c r="N454">
        <v>1</v>
      </c>
      <c r="O454">
        <v>1</v>
      </c>
      <c r="P454">
        <v>0</v>
      </c>
      <c r="Q454">
        <v>0</v>
      </c>
      <c r="AP454">
        <v>84.5</v>
      </c>
      <c r="AQ454">
        <v>83.5</v>
      </c>
      <c r="AR454">
        <v>81.583330000000004</v>
      </c>
      <c r="AS454">
        <v>79.583330000000004</v>
      </c>
      <c r="AT454">
        <v>74.916669999999996</v>
      </c>
      <c r="AU454">
        <v>74.25</v>
      </c>
      <c r="AV454">
        <v>73.583330000000004</v>
      </c>
      <c r="AW454">
        <v>74.25</v>
      </c>
      <c r="AX454">
        <v>77.416669999999996</v>
      </c>
      <c r="AY454">
        <v>81.583330000000004</v>
      </c>
      <c r="AZ454">
        <v>86.083330000000004</v>
      </c>
      <c r="BA454">
        <v>89.083330000000004</v>
      </c>
      <c r="BB454">
        <v>93</v>
      </c>
      <c r="BC454">
        <v>95.5</v>
      </c>
      <c r="BD454">
        <v>97.5</v>
      </c>
      <c r="BE454">
        <v>99.916669999999996</v>
      </c>
      <c r="BF454">
        <v>101.33329999999999</v>
      </c>
      <c r="BG454">
        <v>101.83329999999999</v>
      </c>
      <c r="BH454">
        <v>101.41670000000001</v>
      </c>
      <c r="BI454">
        <v>100.5</v>
      </c>
      <c r="BJ454">
        <v>97.083330000000004</v>
      </c>
      <c r="BK454">
        <v>94.25</v>
      </c>
      <c r="BL454">
        <v>90.75</v>
      </c>
      <c r="BM454">
        <v>86.75</v>
      </c>
      <c r="CL454" s="25"/>
      <c r="CM454" s="25"/>
      <c r="CN454" s="25"/>
      <c r="CO454" s="25"/>
      <c r="CP454" s="25"/>
      <c r="CQ454" s="25"/>
      <c r="CR454" s="25"/>
      <c r="CS454" s="25"/>
      <c r="CT454" s="25"/>
      <c r="CU454" s="25"/>
      <c r="CV454" s="25"/>
      <c r="CW454" s="25"/>
      <c r="CX454" s="25"/>
      <c r="CY454" s="25"/>
      <c r="CZ454" s="25"/>
      <c r="DA454" s="25"/>
      <c r="DB454" s="25"/>
      <c r="DC454" s="25"/>
      <c r="DD454" s="25"/>
      <c r="DE454" s="25"/>
      <c r="DF454" s="25"/>
      <c r="DG454" s="25"/>
      <c r="DH454" s="25"/>
      <c r="DI454" s="25"/>
    </row>
    <row r="455" spans="1:113" x14ac:dyDescent="0.25">
      <c r="A455" t="str">
        <f t="shared" si="7"/>
        <v>All_All_Yes_All_All_20 to 199.99 kW_44040</v>
      </c>
      <c r="B455" t="s">
        <v>155</v>
      </c>
      <c r="C455" t="s">
        <v>250</v>
      </c>
      <c r="D455" t="s">
        <v>2</v>
      </c>
      <c r="E455" t="s">
        <v>2</v>
      </c>
      <c r="F455" t="s">
        <v>207</v>
      </c>
      <c r="G455" t="s">
        <v>2</v>
      </c>
      <c r="H455" t="s">
        <v>2</v>
      </c>
      <c r="I455" t="s">
        <v>239</v>
      </c>
      <c r="J455" s="11">
        <v>44040</v>
      </c>
      <c r="K455">
        <v>15</v>
      </c>
      <c r="L455">
        <v>18</v>
      </c>
      <c r="M455">
        <v>4</v>
      </c>
      <c r="N455">
        <v>1</v>
      </c>
      <c r="O455">
        <v>1</v>
      </c>
      <c r="P455">
        <v>0</v>
      </c>
      <c r="Q455">
        <v>0</v>
      </c>
      <c r="AP455">
        <v>85.083330000000004</v>
      </c>
      <c r="AQ455">
        <v>82.166669999999996</v>
      </c>
      <c r="AR455">
        <v>80.75</v>
      </c>
      <c r="AS455">
        <v>78.916669999999996</v>
      </c>
      <c r="AT455">
        <v>74.75</v>
      </c>
      <c r="AU455">
        <v>73.583330000000004</v>
      </c>
      <c r="AV455">
        <v>72.583330000000004</v>
      </c>
      <c r="AW455">
        <v>73.083330000000004</v>
      </c>
      <c r="AX455">
        <v>77.666669999999996</v>
      </c>
      <c r="AY455">
        <v>82.5</v>
      </c>
      <c r="AZ455">
        <v>86.666669999999996</v>
      </c>
      <c r="BA455">
        <v>89.666669999999996</v>
      </c>
      <c r="BB455">
        <v>92.75</v>
      </c>
      <c r="BC455">
        <v>95.333330000000004</v>
      </c>
      <c r="BD455">
        <v>97.666669999999996</v>
      </c>
      <c r="BE455">
        <v>100.08329999999999</v>
      </c>
      <c r="BF455">
        <v>101.41670000000001</v>
      </c>
      <c r="BG455">
        <v>102.33329999999999</v>
      </c>
      <c r="BH455">
        <v>101.91670000000001</v>
      </c>
      <c r="BI455">
        <v>100.5</v>
      </c>
      <c r="BJ455">
        <v>97.166669999999996</v>
      </c>
      <c r="BK455">
        <v>94.166669999999996</v>
      </c>
      <c r="BL455">
        <v>91.5</v>
      </c>
      <c r="BM455">
        <v>89.25</v>
      </c>
      <c r="BU455" s="25"/>
      <c r="CL455" s="25"/>
      <c r="CM455" s="25"/>
      <c r="CN455" s="25"/>
      <c r="CO455" s="25"/>
      <c r="CP455" s="25"/>
      <c r="CQ455" s="25"/>
      <c r="CR455" s="25"/>
      <c r="CS455" s="25"/>
      <c r="CT455" s="25"/>
      <c r="CU455" s="25"/>
      <c r="CV455" s="25"/>
      <c r="CW455" s="25"/>
      <c r="CX455" s="25"/>
      <c r="CY455" s="25"/>
      <c r="CZ455" s="25"/>
      <c r="DA455" s="25"/>
      <c r="DB455" s="25"/>
      <c r="DC455" s="25"/>
      <c r="DD455" s="25"/>
      <c r="DE455" s="25"/>
      <c r="DF455" s="25"/>
      <c r="DG455" s="25"/>
      <c r="DH455" s="25"/>
      <c r="DI455" s="25"/>
    </row>
    <row r="456" spans="1:113" x14ac:dyDescent="0.25">
      <c r="A456" t="str">
        <f t="shared" si="7"/>
        <v>All_All_Yes_All_All_20 to 199.99 kW_44042</v>
      </c>
      <c r="B456" t="s">
        <v>155</v>
      </c>
      <c r="C456" t="s">
        <v>250</v>
      </c>
      <c r="D456" t="s">
        <v>2</v>
      </c>
      <c r="E456" t="s">
        <v>2</v>
      </c>
      <c r="F456" t="s">
        <v>207</v>
      </c>
      <c r="G456" t="s">
        <v>2</v>
      </c>
      <c r="H456" t="s">
        <v>2</v>
      </c>
      <c r="I456" t="s">
        <v>239</v>
      </c>
      <c r="J456" s="11">
        <v>44042</v>
      </c>
      <c r="K456">
        <v>15</v>
      </c>
      <c r="L456">
        <v>18</v>
      </c>
      <c r="M456">
        <v>4</v>
      </c>
      <c r="N456">
        <v>1</v>
      </c>
      <c r="O456">
        <v>1</v>
      </c>
      <c r="P456">
        <v>0</v>
      </c>
      <c r="Q456">
        <v>0</v>
      </c>
      <c r="AP456">
        <v>84.416669999999996</v>
      </c>
      <c r="AQ456">
        <v>81.25</v>
      </c>
      <c r="AR456">
        <v>77.916669999999996</v>
      </c>
      <c r="AS456">
        <v>77.083330000000004</v>
      </c>
      <c r="AT456">
        <v>75.25</v>
      </c>
      <c r="AU456">
        <v>73.916669999999996</v>
      </c>
      <c r="AV456">
        <v>72.833330000000004</v>
      </c>
      <c r="AW456">
        <v>73.166669999999996</v>
      </c>
      <c r="AX456">
        <v>76.833330000000004</v>
      </c>
      <c r="AY456">
        <v>81.166669999999996</v>
      </c>
      <c r="AZ456">
        <v>85</v>
      </c>
      <c r="BA456">
        <v>88.833330000000004</v>
      </c>
      <c r="BB456">
        <v>93</v>
      </c>
      <c r="BC456">
        <v>96.333330000000004</v>
      </c>
      <c r="BD456">
        <v>98.5</v>
      </c>
      <c r="BE456">
        <v>101.33329999999999</v>
      </c>
      <c r="BF456">
        <v>103.33329999999999</v>
      </c>
      <c r="BG456">
        <v>104</v>
      </c>
      <c r="BH456">
        <v>103.08329999999999</v>
      </c>
      <c r="BI456">
        <v>100.83329999999999</v>
      </c>
      <c r="BJ456">
        <v>97.416669999999996</v>
      </c>
      <c r="BK456">
        <v>93.5</v>
      </c>
      <c r="BL456">
        <v>90</v>
      </c>
      <c r="BM456">
        <v>86.583330000000004</v>
      </c>
      <c r="CL456" s="25"/>
      <c r="CM456" s="25"/>
      <c r="CN456" s="25"/>
      <c r="CO456" s="25"/>
      <c r="CP456" s="25"/>
      <c r="CQ456" s="25"/>
      <c r="CR456" s="25"/>
      <c r="CS456" s="25"/>
      <c r="CT456" s="25"/>
      <c r="CU456" s="25"/>
      <c r="CV456" s="25"/>
      <c r="CW456" s="25"/>
      <c r="CX456" s="25"/>
      <c r="CY456" s="25"/>
      <c r="CZ456" s="25"/>
      <c r="DA456" s="25"/>
      <c r="DB456" s="25"/>
      <c r="DC456" s="25"/>
      <c r="DD456" s="25"/>
      <c r="DE456" s="25"/>
      <c r="DF456" s="25"/>
      <c r="DG456" s="25"/>
      <c r="DH456" s="25"/>
      <c r="DI456" s="25"/>
    </row>
    <row r="457" spans="1:113" x14ac:dyDescent="0.25">
      <c r="A457" t="str">
        <f t="shared" si="7"/>
        <v>All_All_Yes_All_All_20 to 199.99 kW_44053</v>
      </c>
      <c r="B457" t="s">
        <v>155</v>
      </c>
      <c r="C457" t="s">
        <v>250</v>
      </c>
      <c r="D457" t="s">
        <v>2</v>
      </c>
      <c r="E457" t="s">
        <v>2</v>
      </c>
      <c r="F457" t="s">
        <v>207</v>
      </c>
      <c r="G457" t="s">
        <v>2</v>
      </c>
      <c r="H457" t="s">
        <v>2</v>
      </c>
      <c r="I457" t="s">
        <v>239</v>
      </c>
      <c r="J457" s="11">
        <v>44053</v>
      </c>
      <c r="K457">
        <v>15</v>
      </c>
      <c r="L457">
        <v>18</v>
      </c>
      <c r="M457">
        <v>4</v>
      </c>
      <c r="N457">
        <v>1</v>
      </c>
      <c r="O457">
        <v>1</v>
      </c>
      <c r="P457">
        <v>0</v>
      </c>
      <c r="Q457">
        <v>0</v>
      </c>
      <c r="AP457">
        <v>84.916669999999996</v>
      </c>
      <c r="AQ457">
        <v>84.916669999999996</v>
      </c>
      <c r="AR457">
        <v>83</v>
      </c>
      <c r="AS457">
        <v>80.75</v>
      </c>
      <c r="AT457">
        <v>79</v>
      </c>
      <c r="AU457">
        <v>76.25</v>
      </c>
      <c r="AV457">
        <v>75.75</v>
      </c>
      <c r="AW457">
        <v>76</v>
      </c>
      <c r="AX457">
        <v>78.916669999999996</v>
      </c>
      <c r="AY457">
        <v>83.083330000000004</v>
      </c>
      <c r="AZ457">
        <v>87.25</v>
      </c>
      <c r="BA457">
        <v>90.166669999999996</v>
      </c>
      <c r="BB457">
        <v>93.25</v>
      </c>
      <c r="BC457">
        <v>97.333330000000004</v>
      </c>
      <c r="BD457">
        <v>99.75</v>
      </c>
      <c r="BE457">
        <v>101.75</v>
      </c>
      <c r="BF457">
        <v>102.66670000000001</v>
      </c>
      <c r="BG457">
        <v>102.83329999999999</v>
      </c>
      <c r="BH457">
        <v>102.41670000000001</v>
      </c>
      <c r="BI457">
        <v>100.66670000000001</v>
      </c>
      <c r="BJ457">
        <v>97.25</v>
      </c>
      <c r="BK457">
        <v>94.666669999999996</v>
      </c>
      <c r="BL457">
        <v>91</v>
      </c>
      <c r="BM457">
        <v>87</v>
      </c>
      <c r="CL457" s="25"/>
      <c r="CM457" s="25"/>
      <c r="CN457" s="25"/>
      <c r="CO457" s="25"/>
      <c r="CP457" s="25"/>
      <c r="CQ457" s="25"/>
      <c r="CR457" s="25"/>
      <c r="CS457" s="25"/>
      <c r="CT457" s="25"/>
      <c r="CU457" s="25"/>
      <c r="CV457" s="25"/>
      <c r="CW457" s="25"/>
      <c r="CX457" s="25"/>
      <c r="CY457" s="25"/>
      <c r="CZ457" s="25"/>
      <c r="DA457" s="25"/>
      <c r="DB457" s="25"/>
      <c r="DC457" s="25"/>
      <c r="DD457" s="25"/>
      <c r="DE457" s="25"/>
      <c r="DF457" s="25"/>
      <c r="DG457" s="25"/>
      <c r="DH457" s="25"/>
      <c r="DI457" s="25"/>
    </row>
    <row r="458" spans="1:113" x14ac:dyDescent="0.25">
      <c r="A458" t="str">
        <f t="shared" si="7"/>
        <v>All_All_Yes_All_All_20 to 199.99 kW_44056</v>
      </c>
      <c r="B458" t="s">
        <v>155</v>
      </c>
      <c r="C458" t="s">
        <v>250</v>
      </c>
      <c r="D458" t="s">
        <v>2</v>
      </c>
      <c r="E458" t="s">
        <v>2</v>
      </c>
      <c r="F458" t="s">
        <v>207</v>
      </c>
      <c r="G458" t="s">
        <v>2</v>
      </c>
      <c r="H458" t="s">
        <v>2</v>
      </c>
      <c r="I458" t="s">
        <v>239</v>
      </c>
      <c r="J458" s="11">
        <v>44056</v>
      </c>
      <c r="K458">
        <v>15</v>
      </c>
      <c r="L458">
        <v>18</v>
      </c>
      <c r="M458">
        <v>4</v>
      </c>
      <c r="N458">
        <v>1</v>
      </c>
      <c r="O458">
        <v>1</v>
      </c>
      <c r="P458">
        <v>0</v>
      </c>
      <c r="Q458">
        <v>0</v>
      </c>
      <c r="AP458">
        <v>85.5</v>
      </c>
      <c r="AQ458">
        <v>84.5</v>
      </c>
      <c r="AR458">
        <v>81.666669999999996</v>
      </c>
      <c r="AS458">
        <v>79</v>
      </c>
      <c r="AT458">
        <v>77.5</v>
      </c>
      <c r="AU458">
        <v>76.083330000000004</v>
      </c>
      <c r="AV458">
        <v>75.416669999999996</v>
      </c>
      <c r="AW458">
        <v>74.666669999999996</v>
      </c>
      <c r="AX458">
        <v>77.833330000000004</v>
      </c>
      <c r="AY458">
        <v>83.083330000000004</v>
      </c>
      <c r="AZ458">
        <v>84.916669999999996</v>
      </c>
      <c r="BA458">
        <v>86.5</v>
      </c>
      <c r="BB458">
        <v>89.083330000000004</v>
      </c>
      <c r="BC458">
        <v>90.833330000000004</v>
      </c>
      <c r="BD458">
        <v>93.166669999999996</v>
      </c>
      <c r="BE458">
        <v>92.25</v>
      </c>
      <c r="BF458">
        <v>92.5</v>
      </c>
      <c r="BG458">
        <v>92.666669999999996</v>
      </c>
      <c r="BH458">
        <v>93.833330000000004</v>
      </c>
      <c r="BI458">
        <v>91.666669999999996</v>
      </c>
      <c r="BJ458">
        <v>90.916669999999996</v>
      </c>
      <c r="BK458">
        <v>90</v>
      </c>
      <c r="BL458">
        <v>87.583330000000004</v>
      </c>
      <c r="BM458">
        <v>85.5</v>
      </c>
      <c r="CL458" s="25"/>
      <c r="CM458" s="25"/>
      <c r="CN458" s="25"/>
      <c r="CO458" s="25"/>
      <c r="CP458" s="25"/>
      <c r="CQ458" s="25"/>
      <c r="CR458" s="25"/>
      <c r="CS458" s="25"/>
      <c r="CT458" s="25"/>
      <c r="CU458" s="25"/>
      <c r="CV458" s="25"/>
      <c r="CW458" s="25"/>
      <c r="CX458" s="25"/>
      <c r="CY458" s="25"/>
      <c r="CZ458" s="25"/>
      <c r="DA458" s="25"/>
      <c r="DB458" s="25"/>
      <c r="DC458" s="25"/>
      <c r="DD458" s="25"/>
      <c r="DE458" s="25"/>
      <c r="DF458" s="25"/>
      <c r="DG458" s="25"/>
      <c r="DH458" s="25"/>
      <c r="DI458" s="25"/>
    </row>
    <row r="459" spans="1:113" x14ac:dyDescent="0.25">
      <c r="A459" t="str">
        <f t="shared" si="7"/>
        <v>All_All_Yes_All_All_20 to 199.99 kW_44057</v>
      </c>
      <c r="B459" t="s">
        <v>155</v>
      </c>
      <c r="C459" t="s">
        <v>250</v>
      </c>
      <c r="D459" t="s">
        <v>2</v>
      </c>
      <c r="E459" t="s">
        <v>2</v>
      </c>
      <c r="F459" t="s">
        <v>207</v>
      </c>
      <c r="G459" t="s">
        <v>2</v>
      </c>
      <c r="H459" t="s">
        <v>2</v>
      </c>
      <c r="I459" t="s">
        <v>239</v>
      </c>
      <c r="J459" s="11">
        <v>44057</v>
      </c>
      <c r="K459">
        <v>15</v>
      </c>
      <c r="L459">
        <v>18</v>
      </c>
      <c r="M459">
        <v>4</v>
      </c>
      <c r="N459">
        <v>1</v>
      </c>
      <c r="O459">
        <v>1</v>
      </c>
      <c r="P459">
        <v>0</v>
      </c>
      <c r="Q459">
        <v>0</v>
      </c>
      <c r="AP459">
        <v>87.416669999999996</v>
      </c>
      <c r="AQ459">
        <v>84.166669999999996</v>
      </c>
      <c r="AR459">
        <v>82.333330000000004</v>
      </c>
      <c r="AS459">
        <v>81.416669999999996</v>
      </c>
      <c r="AT459">
        <v>79.916669999999996</v>
      </c>
      <c r="AU459">
        <v>79.416669999999996</v>
      </c>
      <c r="AV459">
        <v>78</v>
      </c>
      <c r="AW459">
        <v>77.666669999999996</v>
      </c>
      <c r="AX459">
        <v>81.083330000000004</v>
      </c>
      <c r="AY459">
        <v>84.166669999999996</v>
      </c>
      <c r="AZ459">
        <v>88.166669999999996</v>
      </c>
      <c r="BA459">
        <v>92</v>
      </c>
      <c r="BB459">
        <v>94.75</v>
      </c>
      <c r="BC459">
        <v>97.916669999999996</v>
      </c>
      <c r="BD459">
        <v>101.08329999999999</v>
      </c>
      <c r="BE459">
        <v>103.5</v>
      </c>
      <c r="BF459">
        <v>105.41670000000001</v>
      </c>
      <c r="BG459">
        <v>105.83329999999999</v>
      </c>
      <c r="BH459">
        <v>105</v>
      </c>
      <c r="BI459">
        <v>103.5</v>
      </c>
      <c r="BJ459">
        <v>101.41670000000001</v>
      </c>
      <c r="BK459">
        <v>98.416669999999996</v>
      </c>
      <c r="BL459">
        <v>96.25</v>
      </c>
      <c r="BM459">
        <v>94.083330000000004</v>
      </c>
      <c r="CL459" s="25"/>
      <c r="CM459" s="25"/>
      <c r="CN459" s="25"/>
      <c r="CO459" s="25"/>
      <c r="CP459" s="25"/>
      <c r="CQ459" s="25"/>
      <c r="CR459" s="25"/>
      <c r="CS459" s="25"/>
      <c r="CT459" s="25"/>
      <c r="CU459" s="25"/>
      <c r="CV459" s="25"/>
      <c r="CW459" s="25"/>
      <c r="CX459" s="25"/>
      <c r="CY459" s="25"/>
      <c r="CZ459" s="25"/>
      <c r="DA459" s="25"/>
      <c r="DB459" s="25"/>
      <c r="DC459" s="25"/>
      <c r="DD459" s="25"/>
      <c r="DE459" s="25"/>
      <c r="DF459" s="25"/>
      <c r="DG459" s="25"/>
      <c r="DH459" s="25"/>
      <c r="DI459" s="25"/>
    </row>
    <row r="460" spans="1:113" x14ac:dyDescent="0.25">
      <c r="A460" t="str">
        <f t="shared" si="7"/>
        <v>All_All_Yes_All_All_20 to 199.99 kW_44060</v>
      </c>
      <c r="B460" t="s">
        <v>155</v>
      </c>
      <c r="C460" t="s">
        <v>250</v>
      </c>
      <c r="D460" t="s">
        <v>2</v>
      </c>
      <c r="E460" t="s">
        <v>2</v>
      </c>
      <c r="F460" t="s">
        <v>207</v>
      </c>
      <c r="G460" t="s">
        <v>2</v>
      </c>
      <c r="H460" t="s">
        <v>2</v>
      </c>
      <c r="I460" t="s">
        <v>239</v>
      </c>
      <c r="J460" s="11">
        <v>44060</v>
      </c>
      <c r="K460">
        <v>15</v>
      </c>
      <c r="L460">
        <v>18</v>
      </c>
      <c r="M460">
        <v>4</v>
      </c>
      <c r="N460">
        <v>1</v>
      </c>
      <c r="O460">
        <v>1</v>
      </c>
      <c r="P460">
        <v>0</v>
      </c>
      <c r="Q460">
        <v>0</v>
      </c>
      <c r="AP460">
        <v>91.666669999999996</v>
      </c>
      <c r="AQ460">
        <v>91.166669999999996</v>
      </c>
      <c r="AR460">
        <v>89.166669999999996</v>
      </c>
      <c r="AS460">
        <v>87.25</v>
      </c>
      <c r="AT460">
        <v>84.166669999999996</v>
      </c>
      <c r="AU460">
        <v>83.583330000000004</v>
      </c>
      <c r="AV460">
        <v>82.5</v>
      </c>
      <c r="AW460">
        <v>82</v>
      </c>
      <c r="AX460">
        <v>84.083330000000004</v>
      </c>
      <c r="AY460">
        <v>88</v>
      </c>
      <c r="AZ460">
        <v>91.75</v>
      </c>
      <c r="BA460">
        <v>94.416669999999996</v>
      </c>
      <c r="BB460">
        <v>97.333330000000004</v>
      </c>
      <c r="BC460">
        <v>100.41670000000001</v>
      </c>
      <c r="BD460">
        <v>102.83329999999999</v>
      </c>
      <c r="BE460">
        <v>105.16670000000001</v>
      </c>
      <c r="BF460">
        <v>106.75</v>
      </c>
      <c r="BG460">
        <v>106.58329999999999</v>
      </c>
      <c r="BH460">
        <v>106</v>
      </c>
      <c r="BI460">
        <v>103.66670000000001</v>
      </c>
      <c r="BJ460">
        <v>101.08329999999999</v>
      </c>
      <c r="BK460">
        <v>97.333330000000004</v>
      </c>
      <c r="BL460">
        <v>94.666669999999996</v>
      </c>
      <c r="BM460">
        <v>92.166669999999996</v>
      </c>
      <c r="CL460" s="25"/>
      <c r="CM460" s="25"/>
      <c r="CN460" s="25"/>
      <c r="CO460" s="25"/>
      <c r="CP460" s="25"/>
      <c r="CQ460" s="25"/>
      <c r="CR460" s="25"/>
      <c r="CS460" s="25"/>
      <c r="CT460" s="25"/>
      <c r="CU460" s="25"/>
      <c r="CV460" s="25"/>
      <c r="CW460" s="25"/>
      <c r="CX460" s="25"/>
      <c r="CY460" s="25"/>
      <c r="CZ460" s="25"/>
      <c r="DA460" s="25"/>
      <c r="DB460" s="25"/>
      <c r="DC460" s="25"/>
      <c r="DD460" s="25"/>
      <c r="DE460" s="25"/>
      <c r="DF460" s="25"/>
      <c r="DG460" s="25"/>
      <c r="DH460" s="25"/>
      <c r="DI460" s="25"/>
    </row>
    <row r="461" spans="1:113" x14ac:dyDescent="0.25">
      <c r="A461" t="str">
        <f t="shared" si="7"/>
        <v>All_All_Yes_All_All_20 to 199.99 kW_44061</v>
      </c>
      <c r="B461" t="s">
        <v>155</v>
      </c>
      <c r="C461" t="s">
        <v>250</v>
      </c>
      <c r="D461" t="s">
        <v>2</v>
      </c>
      <c r="E461" t="s">
        <v>2</v>
      </c>
      <c r="F461" t="s">
        <v>207</v>
      </c>
      <c r="G461" t="s">
        <v>2</v>
      </c>
      <c r="H461" t="s">
        <v>2</v>
      </c>
      <c r="I461" t="s">
        <v>239</v>
      </c>
      <c r="J461" s="11">
        <v>44061</v>
      </c>
      <c r="K461">
        <v>15</v>
      </c>
      <c r="L461">
        <v>18</v>
      </c>
      <c r="M461">
        <v>4</v>
      </c>
      <c r="N461">
        <v>1</v>
      </c>
      <c r="O461">
        <v>1</v>
      </c>
      <c r="P461">
        <v>0</v>
      </c>
      <c r="Q461">
        <v>0</v>
      </c>
      <c r="AP461">
        <v>91.916669999999996</v>
      </c>
      <c r="AQ461">
        <v>88.083330000000004</v>
      </c>
      <c r="AR461">
        <v>87.166669999999996</v>
      </c>
      <c r="AS461">
        <v>85.666669999999996</v>
      </c>
      <c r="AT461">
        <v>84.583330000000004</v>
      </c>
      <c r="AU461">
        <v>83.083330000000004</v>
      </c>
      <c r="AV461">
        <v>81.25</v>
      </c>
      <c r="AW461">
        <v>81.083330000000004</v>
      </c>
      <c r="AX461">
        <v>83.416669999999996</v>
      </c>
      <c r="AY461">
        <v>87.583330000000004</v>
      </c>
      <c r="AZ461">
        <v>90.833330000000004</v>
      </c>
      <c r="BA461">
        <v>93.5</v>
      </c>
      <c r="BB461">
        <v>95.5</v>
      </c>
      <c r="BC461">
        <v>98.333330000000004</v>
      </c>
      <c r="BD461">
        <v>101.25</v>
      </c>
      <c r="BE461">
        <v>103.25</v>
      </c>
      <c r="BF461">
        <v>105.91670000000001</v>
      </c>
      <c r="BG461">
        <v>105.5</v>
      </c>
      <c r="BH461">
        <v>104.41670000000001</v>
      </c>
      <c r="BI461">
        <v>102.83329999999999</v>
      </c>
      <c r="BJ461">
        <v>100.16670000000001</v>
      </c>
      <c r="BK461">
        <v>98.5</v>
      </c>
      <c r="BL461">
        <v>96.25</v>
      </c>
      <c r="BM461">
        <v>94.583330000000004</v>
      </c>
      <c r="CL461" s="25"/>
      <c r="CM461" s="25"/>
      <c r="CN461" s="25"/>
      <c r="CO461" s="25"/>
      <c r="CP461" s="25"/>
      <c r="CQ461" s="25"/>
      <c r="CR461" s="25"/>
      <c r="CS461" s="25"/>
      <c r="CT461" s="25"/>
      <c r="CU461" s="25"/>
      <c r="CV461" s="25"/>
      <c r="CW461" s="25"/>
      <c r="CX461" s="25"/>
      <c r="CY461" s="25"/>
      <c r="CZ461" s="25"/>
      <c r="DA461" s="25"/>
      <c r="DB461" s="25"/>
      <c r="DC461" s="25"/>
      <c r="DD461" s="25"/>
      <c r="DE461" s="25"/>
      <c r="DF461" s="25"/>
      <c r="DG461" s="25"/>
      <c r="DH461" s="25"/>
      <c r="DI461" s="25"/>
    </row>
    <row r="462" spans="1:113" x14ac:dyDescent="0.25">
      <c r="A462" t="str">
        <f t="shared" si="7"/>
        <v>All_All_Yes_All_All_20 to 199.99 kW_44062</v>
      </c>
      <c r="B462" t="s">
        <v>155</v>
      </c>
      <c r="C462" t="s">
        <v>250</v>
      </c>
      <c r="D462" t="s">
        <v>2</v>
      </c>
      <c r="E462" t="s">
        <v>2</v>
      </c>
      <c r="F462" t="s">
        <v>207</v>
      </c>
      <c r="G462" t="s">
        <v>2</v>
      </c>
      <c r="H462" t="s">
        <v>2</v>
      </c>
      <c r="I462" t="s">
        <v>239</v>
      </c>
      <c r="J462" s="11">
        <v>44062</v>
      </c>
      <c r="K462">
        <v>15</v>
      </c>
      <c r="L462">
        <v>18</v>
      </c>
      <c r="M462">
        <v>4</v>
      </c>
      <c r="N462">
        <v>1</v>
      </c>
      <c r="O462">
        <v>1</v>
      </c>
      <c r="P462">
        <v>0</v>
      </c>
      <c r="Q462">
        <v>0</v>
      </c>
      <c r="AP462">
        <v>89.75</v>
      </c>
      <c r="AQ462">
        <v>91.666669999999996</v>
      </c>
      <c r="AR462">
        <v>91.833330000000004</v>
      </c>
      <c r="AS462">
        <v>90.666669999999996</v>
      </c>
      <c r="AT462">
        <v>89.166669999999996</v>
      </c>
      <c r="AU462">
        <v>88.583330000000004</v>
      </c>
      <c r="AV462">
        <v>85.916669999999996</v>
      </c>
      <c r="AW462">
        <v>85.916669999999996</v>
      </c>
      <c r="AX462">
        <v>85.5</v>
      </c>
      <c r="AY462">
        <v>87.916669999999996</v>
      </c>
      <c r="AZ462">
        <v>91.666669999999996</v>
      </c>
      <c r="BA462">
        <v>95.333330000000004</v>
      </c>
      <c r="BB462">
        <v>97.666669999999996</v>
      </c>
      <c r="BC462">
        <v>99.666669999999996</v>
      </c>
      <c r="BD462">
        <v>101.16670000000001</v>
      </c>
      <c r="BE462">
        <v>100.58329999999999</v>
      </c>
      <c r="BF462">
        <v>100.41670000000001</v>
      </c>
      <c r="BG462">
        <v>99.083330000000004</v>
      </c>
      <c r="BH462">
        <v>96.333330000000004</v>
      </c>
      <c r="BI462">
        <v>93.5</v>
      </c>
      <c r="BJ462">
        <v>91.75</v>
      </c>
      <c r="BK462">
        <v>90.5</v>
      </c>
      <c r="BL462">
        <v>89.916669999999996</v>
      </c>
      <c r="BM462">
        <v>87.666669999999996</v>
      </c>
      <c r="BR462" s="25"/>
      <c r="CL462" s="25"/>
      <c r="CM462" s="25"/>
      <c r="CN462" s="25"/>
      <c r="CO462" s="25"/>
      <c r="CP462" s="25"/>
      <c r="CQ462" s="25"/>
      <c r="CR462" s="25"/>
      <c r="CS462" s="25"/>
      <c r="CT462" s="25"/>
      <c r="CU462" s="25"/>
      <c r="CV462" s="25"/>
      <c r="CW462" s="25"/>
      <c r="CX462" s="25"/>
      <c r="CY462" s="25"/>
      <c r="CZ462" s="25"/>
      <c r="DA462" s="25"/>
      <c r="DB462" s="25"/>
      <c r="DC462" s="25"/>
      <c r="DD462" s="25"/>
      <c r="DE462" s="25"/>
      <c r="DF462" s="25"/>
      <c r="DG462" s="25"/>
      <c r="DH462" s="25"/>
      <c r="DI462" s="25"/>
    </row>
    <row r="463" spans="1:113" x14ac:dyDescent="0.25">
      <c r="A463" t="str">
        <f t="shared" si="7"/>
        <v>All_All_Yes_All_All_20 to 199.99 kW_44080</v>
      </c>
      <c r="B463" t="s">
        <v>155</v>
      </c>
      <c r="C463" t="s">
        <v>250</v>
      </c>
      <c r="D463" t="s">
        <v>2</v>
      </c>
      <c r="E463" t="s">
        <v>2</v>
      </c>
      <c r="F463" t="s">
        <v>207</v>
      </c>
      <c r="G463" t="s">
        <v>2</v>
      </c>
      <c r="H463" t="s">
        <v>2</v>
      </c>
      <c r="I463" t="s">
        <v>239</v>
      </c>
      <c r="J463" s="11">
        <v>44080</v>
      </c>
      <c r="K463">
        <v>15</v>
      </c>
      <c r="L463">
        <v>18</v>
      </c>
      <c r="M463">
        <v>4</v>
      </c>
      <c r="N463">
        <v>1</v>
      </c>
      <c r="O463">
        <v>1</v>
      </c>
      <c r="P463">
        <v>0</v>
      </c>
      <c r="Q463">
        <v>0</v>
      </c>
      <c r="AP463">
        <v>87.183329999999998</v>
      </c>
      <c r="AQ463">
        <v>83.691670000000002</v>
      </c>
      <c r="AR463">
        <v>82.2</v>
      </c>
      <c r="AS463">
        <v>80.900000000000006</v>
      </c>
      <c r="AT463">
        <v>80.3</v>
      </c>
      <c r="AU463">
        <v>78.625</v>
      </c>
      <c r="AV463">
        <v>76.958340000000007</v>
      </c>
      <c r="AW463">
        <v>76.466669999999993</v>
      </c>
      <c r="AX463">
        <v>78.033330000000007</v>
      </c>
      <c r="AY463">
        <v>83.575000000000003</v>
      </c>
      <c r="AZ463">
        <v>86.466669999999993</v>
      </c>
      <c r="BA463">
        <v>90.974999999999994</v>
      </c>
      <c r="BB463">
        <v>94.916659999999993</v>
      </c>
      <c r="BC463">
        <v>98.35</v>
      </c>
      <c r="BD463">
        <v>100.7667</v>
      </c>
      <c r="BE463">
        <v>102.8417</v>
      </c>
      <c r="BF463">
        <v>104.22499999999999</v>
      </c>
      <c r="BG463">
        <v>104.1833</v>
      </c>
      <c r="BH463">
        <v>101.6833</v>
      </c>
      <c r="BI463">
        <v>100.4</v>
      </c>
      <c r="BJ463">
        <v>97.583330000000004</v>
      </c>
      <c r="BK463">
        <v>95.183329999999998</v>
      </c>
      <c r="BL463">
        <v>91.733329999999995</v>
      </c>
      <c r="BM463">
        <v>88.233339999999998</v>
      </c>
      <c r="CL463" s="25"/>
      <c r="CM463" s="25"/>
      <c r="CN463" s="25"/>
      <c r="CO463" s="25"/>
      <c r="CP463" s="25"/>
      <c r="CQ463" s="25"/>
      <c r="CR463" s="25"/>
      <c r="CS463" s="25"/>
      <c r="CT463" s="25"/>
      <c r="CU463" s="25"/>
      <c r="CV463" s="25"/>
      <c r="CW463" s="25"/>
      <c r="CX463" s="25"/>
      <c r="CY463" s="25"/>
      <c r="CZ463" s="25"/>
      <c r="DA463" s="25"/>
      <c r="DB463" s="25"/>
      <c r="DC463" s="25"/>
      <c r="DD463" s="25"/>
      <c r="DE463" s="25"/>
      <c r="DF463" s="25"/>
      <c r="DG463" s="25"/>
      <c r="DH463" s="25"/>
      <c r="DI463" s="25"/>
    </row>
    <row r="464" spans="1:113" x14ac:dyDescent="0.25">
      <c r="A464" t="str">
        <f t="shared" si="7"/>
        <v>All_All_Yes_All_All_20 to 199.99 kW_2958465</v>
      </c>
      <c r="B464" t="s">
        <v>169</v>
      </c>
      <c r="C464" t="s">
        <v>250</v>
      </c>
      <c r="D464" t="s">
        <v>2</v>
      </c>
      <c r="E464" t="s">
        <v>2</v>
      </c>
      <c r="F464" t="s">
        <v>207</v>
      </c>
      <c r="G464" t="s">
        <v>2</v>
      </c>
      <c r="H464" t="s">
        <v>2</v>
      </c>
      <c r="I464" t="s">
        <v>239</v>
      </c>
      <c r="J464" s="11">
        <v>2958465</v>
      </c>
      <c r="K464">
        <v>15</v>
      </c>
      <c r="L464">
        <v>18</v>
      </c>
      <c r="M464">
        <v>4</v>
      </c>
      <c r="N464">
        <v>1</v>
      </c>
      <c r="O464">
        <v>1</v>
      </c>
      <c r="P464">
        <v>0</v>
      </c>
      <c r="Q464">
        <v>0</v>
      </c>
      <c r="AP464">
        <v>86.988460000000003</v>
      </c>
      <c r="AQ464">
        <v>85.399360000000001</v>
      </c>
      <c r="AR464">
        <v>83.284620000000004</v>
      </c>
      <c r="AS464">
        <v>81.671790000000001</v>
      </c>
      <c r="AT464">
        <v>79.657690000000002</v>
      </c>
      <c r="AU464">
        <v>78.458330000000004</v>
      </c>
      <c r="AV464">
        <v>77.330129999999997</v>
      </c>
      <c r="AW464">
        <v>77.599999999999994</v>
      </c>
      <c r="AX464">
        <v>80.502560000000003</v>
      </c>
      <c r="AY464">
        <v>84.678849999999997</v>
      </c>
      <c r="AZ464">
        <v>88.067949999999996</v>
      </c>
      <c r="BA464">
        <v>91.28013</v>
      </c>
      <c r="BB464">
        <v>94.314099999999996</v>
      </c>
      <c r="BC464">
        <v>97.110259999999997</v>
      </c>
      <c r="BD464">
        <v>99.533330000000007</v>
      </c>
      <c r="BE464">
        <v>101.22499999999999</v>
      </c>
      <c r="BF464">
        <v>102.51090000000001</v>
      </c>
      <c r="BG464">
        <v>102.7962</v>
      </c>
      <c r="BH464">
        <v>101.9885</v>
      </c>
      <c r="BI464">
        <v>100.1718</v>
      </c>
      <c r="BJ464">
        <v>97.596149999999994</v>
      </c>
      <c r="BK464">
        <v>94.770510000000002</v>
      </c>
      <c r="BL464">
        <v>91.960260000000005</v>
      </c>
      <c r="BM464">
        <v>89.126919999999998</v>
      </c>
      <c r="CL464" s="25"/>
      <c r="CM464" s="25"/>
      <c r="CN464" s="25"/>
      <c r="CO464" s="25"/>
      <c r="CP464" s="25"/>
      <c r="CQ464" s="25"/>
      <c r="CR464" s="25"/>
      <c r="CS464" s="25"/>
      <c r="CT464" s="25"/>
      <c r="CU464" s="25"/>
      <c r="CV464" s="25"/>
      <c r="CW464" s="25"/>
      <c r="CX464" s="25"/>
      <c r="CY464" s="25"/>
      <c r="CZ464" s="25"/>
      <c r="DA464" s="25"/>
      <c r="DB464" s="25"/>
      <c r="DC464" s="25"/>
      <c r="DD464" s="25"/>
      <c r="DE464" s="25"/>
      <c r="DF464" s="25"/>
      <c r="DG464" s="25"/>
      <c r="DH464" s="25"/>
      <c r="DI464" s="25"/>
    </row>
    <row r="465" spans="1:113" x14ac:dyDescent="0.25">
      <c r="A465" t="str">
        <f t="shared" si="7"/>
        <v>Greater Bay Area_All_All_All_All_20 to 199.99 kW_43978</v>
      </c>
      <c r="B465" t="s">
        <v>155</v>
      </c>
      <c r="C465" t="s">
        <v>251</v>
      </c>
      <c r="D465" t="s">
        <v>220</v>
      </c>
      <c r="E465" t="s">
        <v>2</v>
      </c>
      <c r="F465" t="s">
        <v>2</v>
      </c>
      <c r="G465" t="s">
        <v>2</v>
      </c>
      <c r="H465" t="s">
        <v>2</v>
      </c>
      <c r="I465" t="s">
        <v>239</v>
      </c>
      <c r="J465" s="11">
        <v>43978</v>
      </c>
      <c r="K465">
        <v>15</v>
      </c>
      <c r="L465">
        <v>18</v>
      </c>
      <c r="M465">
        <v>1650</v>
      </c>
      <c r="N465">
        <v>0</v>
      </c>
      <c r="O465">
        <v>0</v>
      </c>
      <c r="P465">
        <v>0</v>
      </c>
      <c r="Q465">
        <v>0</v>
      </c>
      <c r="R465">
        <v>17.591349999999998</v>
      </c>
      <c r="S465">
        <v>17.042159999999999</v>
      </c>
      <c r="T465">
        <v>16.77833</v>
      </c>
      <c r="U465">
        <v>16.700500000000002</v>
      </c>
      <c r="V465">
        <v>17.259460000000001</v>
      </c>
      <c r="W465">
        <v>18.619810000000001</v>
      </c>
      <c r="X465">
        <v>20.667280000000002</v>
      </c>
      <c r="Y465">
        <v>22.701409999999999</v>
      </c>
      <c r="Z465">
        <v>24.67342</v>
      </c>
      <c r="AA465">
        <v>26.253540000000001</v>
      </c>
      <c r="AB465">
        <v>27.67267</v>
      </c>
      <c r="AC465">
        <v>28.52045</v>
      </c>
      <c r="AD465">
        <v>29.200140000000001</v>
      </c>
      <c r="AE465">
        <v>30.106590000000001</v>
      </c>
      <c r="AF465">
        <v>29.759250000000002</v>
      </c>
      <c r="AG465">
        <v>29.215160000000001</v>
      </c>
      <c r="AH465">
        <v>27.46105</v>
      </c>
      <c r="AI465">
        <v>24.909330000000001</v>
      </c>
      <c r="AJ465">
        <v>23.697769999999998</v>
      </c>
      <c r="AK465">
        <v>22.939599999999999</v>
      </c>
      <c r="AL465">
        <v>22.277010000000001</v>
      </c>
      <c r="AM465">
        <v>21.31438</v>
      </c>
      <c r="AN465">
        <v>19.779350000000001</v>
      </c>
      <c r="AO465">
        <v>18.280270000000002</v>
      </c>
      <c r="AP465">
        <v>73.660550000000001</v>
      </c>
      <c r="AQ465">
        <v>75.817300000000003</v>
      </c>
      <c r="AR465">
        <v>74.426559999999995</v>
      </c>
      <c r="AS465">
        <v>72.792299999999997</v>
      </c>
      <c r="AT465">
        <v>71.489159999999998</v>
      </c>
      <c r="AU465">
        <v>69.761449999999996</v>
      </c>
      <c r="AV465">
        <v>68.945740000000001</v>
      </c>
      <c r="AW465">
        <v>71.364159999999998</v>
      </c>
      <c r="AX465">
        <v>75.074169999999995</v>
      </c>
      <c r="AY465">
        <v>79.423479999999998</v>
      </c>
      <c r="AZ465">
        <v>82.882369999999995</v>
      </c>
      <c r="BA465">
        <v>85.970579999999998</v>
      </c>
      <c r="BB465">
        <v>89.269810000000007</v>
      </c>
      <c r="BC465">
        <v>91.156409999999994</v>
      </c>
      <c r="BD465">
        <v>93.133269999999996</v>
      </c>
      <c r="BE465">
        <v>92.764139999999998</v>
      </c>
      <c r="BF465">
        <v>92.554209999999998</v>
      </c>
      <c r="BG465">
        <v>91.213639999999998</v>
      </c>
      <c r="BH465">
        <v>88.84863</v>
      </c>
      <c r="BI465">
        <v>85.74982</v>
      </c>
      <c r="BJ465">
        <v>81.572190000000006</v>
      </c>
      <c r="BK465">
        <v>77.507509999999996</v>
      </c>
      <c r="BL465">
        <v>74.302400000000006</v>
      </c>
      <c r="BM465">
        <v>72.49212</v>
      </c>
      <c r="BN465">
        <v>-0.23950279999999999</v>
      </c>
      <c r="BO465">
        <v>-0.25211939999999999</v>
      </c>
      <c r="BP465">
        <v>-0.21675710000000001</v>
      </c>
      <c r="BQ465">
        <v>-0.17743819999999999</v>
      </c>
      <c r="BR465">
        <v>-0.1618608</v>
      </c>
      <c r="BS465">
        <v>-0.1089234</v>
      </c>
      <c r="BT465">
        <v>-4.98766E-2</v>
      </c>
      <c r="BU465">
        <v>-0.1105739</v>
      </c>
      <c r="BV465">
        <v>-0.14916650000000001</v>
      </c>
      <c r="BW465">
        <v>-0.1007483</v>
      </c>
      <c r="BX465">
        <v>-1.22667E-2</v>
      </c>
      <c r="BY465">
        <v>1.1354E-2</v>
      </c>
      <c r="BZ465">
        <v>3.0046099999999999E-2</v>
      </c>
      <c r="CA465">
        <v>6.4706899999999998E-2</v>
      </c>
      <c r="CB465">
        <v>0.35576780000000002</v>
      </c>
      <c r="CC465">
        <v>0.34011039999999998</v>
      </c>
      <c r="CD465">
        <v>0.2035525</v>
      </c>
      <c r="CE465">
        <v>0.18852379999999999</v>
      </c>
      <c r="CF465">
        <v>5.0862699999999997E-2</v>
      </c>
      <c r="CG465">
        <v>-8.0639000000000006E-3</v>
      </c>
      <c r="CH465">
        <v>-0.1597471</v>
      </c>
      <c r="CI465">
        <v>-0.2728834</v>
      </c>
      <c r="CJ465">
        <v>-0.300954</v>
      </c>
      <c r="CK465">
        <v>-0.29943829999999999</v>
      </c>
      <c r="CL465" s="25">
        <v>8.3735000000000007E-3</v>
      </c>
      <c r="CM465" s="25">
        <v>8.6893000000000005E-3</v>
      </c>
      <c r="CN465" s="25">
        <v>7.9828E-3</v>
      </c>
      <c r="CO465" s="25">
        <v>7.7697E-3</v>
      </c>
      <c r="CP465" s="25">
        <v>8.8295999999999999E-3</v>
      </c>
      <c r="CQ465" s="25">
        <v>1.02071E-2</v>
      </c>
      <c r="CR465" s="25">
        <v>1.1112199999999999E-2</v>
      </c>
      <c r="CS465" s="25">
        <v>8.5130999999999991E-3</v>
      </c>
      <c r="CT465" s="25">
        <v>5.2827000000000004E-3</v>
      </c>
      <c r="CU465" s="25">
        <v>2.5590999999999999E-3</v>
      </c>
      <c r="CV465" s="25">
        <v>6.7089999999999999E-4</v>
      </c>
      <c r="CW465" s="25">
        <v>3.2979999999999999E-4</v>
      </c>
      <c r="CX465" s="25">
        <v>8.453E-4</v>
      </c>
      <c r="CY465" s="25">
        <v>2.3632000000000002E-3</v>
      </c>
      <c r="CZ465" s="25">
        <v>5.2789000000000004E-3</v>
      </c>
      <c r="DA465" s="25">
        <v>9.1336000000000004E-3</v>
      </c>
      <c r="DB465" s="25">
        <v>1.2186499999999999E-2</v>
      </c>
      <c r="DC465" s="25">
        <v>1.41318E-2</v>
      </c>
      <c r="DD465" s="25">
        <v>1.5627599999999998E-2</v>
      </c>
      <c r="DE465" s="25">
        <v>1.6449499999999999E-2</v>
      </c>
      <c r="DF465" s="25">
        <v>1.51437E-2</v>
      </c>
      <c r="DG465" s="25">
        <v>1.4079299999999999E-2</v>
      </c>
      <c r="DH465" s="25">
        <v>1.30914E-2</v>
      </c>
      <c r="DI465" s="25">
        <v>1.2121399999999999E-2</v>
      </c>
    </row>
    <row r="466" spans="1:113" x14ac:dyDescent="0.25">
      <c r="A466" t="str">
        <f t="shared" si="7"/>
        <v>Greater Bay Area_All_All_All_All_20 to 199.99 kW_44006</v>
      </c>
      <c r="B466" t="s">
        <v>155</v>
      </c>
      <c r="C466" t="s">
        <v>251</v>
      </c>
      <c r="D466" t="s">
        <v>220</v>
      </c>
      <c r="E466" t="s">
        <v>2</v>
      </c>
      <c r="F466" t="s">
        <v>2</v>
      </c>
      <c r="G466" t="s">
        <v>2</v>
      </c>
      <c r="H466" t="s">
        <v>2</v>
      </c>
      <c r="I466" t="s">
        <v>239</v>
      </c>
      <c r="J466" s="11">
        <v>44006</v>
      </c>
      <c r="K466">
        <v>15</v>
      </c>
      <c r="L466">
        <v>18</v>
      </c>
      <c r="M466">
        <v>1652</v>
      </c>
      <c r="N466">
        <v>0</v>
      </c>
      <c r="O466">
        <v>0</v>
      </c>
      <c r="P466">
        <v>0</v>
      </c>
      <c r="Q466">
        <v>0</v>
      </c>
      <c r="R466">
        <v>17.615649999999999</v>
      </c>
      <c r="S466">
        <v>16.79954</v>
      </c>
      <c r="T466">
        <v>16.46564</v>
      </c>
      <c r="U466">
        <v>16.24708</v>
      </c>
      <c r="V466">
        <v>16.795680000000001</v>
      </c>
      <c r="W466">
        <v>18.19707</v>
      </c>
      <c r="X466">
        <v>19.944210000000002</v>
      </c>
      <c r="Y466">
        <v>21.633179999999999</v>
      </c>
      <c r="Z466">
        <v>23.634599999999999</v>
      </c>
      <c r="AA466">
        <v>24.581659999999999</v>
      </c>
      <c r="AB466">
        <v>26.058499999999999</v>
      </c>
      <c r="AC466">
        <v>26.95289</v>
      </c>
      <c r="AD466">
        <v>27.851109999999998</v>
      </c>
      <c r="AE466">
        <v>28.855070000000001</v>
      </c>
      <c r="AF466">
        <v>29.307030000000001</v>
      </c>
      <c r="AG466">
        <v>28.773070000000001</v>
      </c>
      <c r="AH466">
        <v>27.53575</v>
      </c>
      <c r="AI466">
        <v>25.684380000000001</v>
      </c>
      <c r="AJ466">
        <v>24.31165</v>
      </c>
      <c r="AK466">
        <v>23.59158</v>
      </c>
      <c r="AL466">
        <v>23.017800000000001</v>
      </c>
      <c r="AM466">
        <v>22.278839999999999</v>
      </c>
      <c r="AN466">
        <v>20.778199999999998</v>
      </c>
      <c r="AO466">
        <v>19.30875</v>
      </c>
      <c r="AP466">
        <v>67.675939999999997</v>
      </c>
      <c r="AQ466">
        <v>65.997720000000001</v>
      </c>
      <c r="AR466">
        <v>64.643330000000006</v>
      </c>
      <c r="AS466">
        <v>63.79363</v>
      </c>
      <c r="AT466">
        <v>63.456980000000001</v>
      </c>
      <c r="AU466">
        <v>63.006019999999999</v>
      </c>
      <c r="AV466">
        <v>62.644309999999997</v>
      </c>
      <c r="AW466">
        <v>63.142440000000001</v>
      </c>
      <c r="AX466">
        <v>65.814959999999999</v>
      </c>
      <c r="AY466">
        <v>69.301869999999994</v>
      </c>
      <c r="AZ466">
        <v>73.148570000000007</v>
      </c>
      <c r="BA466">
        <v>76.955110000000005</v>
      </c>
      <c r="BB466">
        <v>80.535600000000002</v>
      </c>
      <c r="BC466">
        <v>83.751980000000003</v>
      </c>
      <c r="BD466">
        <v>86.256829999999994</v>
      </c>
      <c r="BE466">
        <v>87.236170000000001</v>
      </c>
      <c r="BF466">
        <v>87.255949999999999</v>
      </c>
      <c r="BG466">
        <v>86.888419999999996</v>
      </c>
      <c r="BH466">
        <v>85.278019999999998</v>
      </c>
      <c r="BI466">
        <v>81.933019999999999</v>
      </c>
      <c r="BJ466">
        <v>77.738770000000002</v>
      </c>
      <c r="BK466">
        <v>74.264349999999993</v>
      </c>
      <c r="BL466">
        <v>71.678139999999999</v>
      </c>
      <c r="BM466">
        <v>69.365369999999999</v>
      </c>
      <c r="BN466">
        <v>-5.00641E-2</v>
      </c>
      <c r="BO466">
        <v>-4.47537E-2</v>
      </c>
      <c r="BP466">
        <v>9.2350000000000002E-3</v>
      </c>
      <c r="BQ466">
        <v>1.8903799999999998E-2</v>
      </c>
      <c r="BR466">
        <v>1.3795E-2</v>
      </c>
      <c r="BS466">
        <v>3.0660400000000001E-2</v>
      </c>
      <c r="BT466">
        <v>0.17995340000000001</v>
      </c>
      <c r="BU466">
        <v>0.16998269999999999</v>
      </c>
      <c r="BV466">
        <v>0.2106365</v>
      </c>
      <c r="BW466">
        <v>0.20632300000000001</v>
      </c>
      <c r="BX466">
        <v>9.0601000000000001E-2</v>
      </c>
      <c r="BY466">
        <v>-4.1368000000000004E-3</v>
      </c>
      <c r="BZ466">
        <v>-1.2260399999999999E-2</v>
      </c>
      <c r="CA466">
        <v>3.5936700000000002E-2</v>
      </c>
      <c r="CB466">
        <v>0.34461439999999999</v>
      </c>
      <c r="CC466">
        <v>0.32563300000000001</v>
      </c>
      <c r="CD466">
        <v>0.28334229999999999</v>
      </c>
      <c r="CE466">
        <v>0.3302657</v>
      </c>
      <c r="CF466">
        <v>0.18321399999999999</v>
      </c>
      <c r="CG466">
        <v>0.13848920000000001</v>
      </c>
      <c r="CH466">
        <v>1.44636E-2</v>
      </c>
      <c r="CI466">
        <v>-0.1159718</v>
      </c>
      <c r="CJ466">
        <v>-0.12544340000000001</v>
      </c>
      <c r="CK466">
        <v>-0.13829379999999999</v>
      </c>
      <c r="CL466" s="25">
        <v>7.5158999999999998E-3</v>
      </c>
      <c r="CM466" s="25">
        <v>7.4605000000000001E-3</v>
      </c>
      <c r="CN466" s="25">
        <v>7.6076E-3</v>
      </c>
      <c r="CO466" s="25">
        <v>7.1681000000000002E-3</v>
      </c>
      <c r="CP466" s="25">
        <v>7.3483000000000003E-3</v>
      </c>
      <c r="CQ466" s="25">
        <v>7.4470999999999999E-3</v>
      </c>
      <c r="CR466" s="25">
        <v>6.9884999999999999E-3</v>
      </c>
      <c r="CS466" s="25">
        <v>5.3638999999999996E-3</v>
      </c>
      <c r="CT466" s="25">
        <v>3.1494000000000001E-3</v>
      </c>
      <c r="CU466" s="25">
        <v>1.609E-3</v>
      </c>
      <c r="CV466" s="25">
        <v>5.1110000000000001E-4</v>
      </c>
      <c r="CW466" s="25">
        <v>2.767E-4</v>
      </c>
      <c r="CX466" s="25">
        <v>6.4380000000000004E-4</v>
      </c>
      <c r="CY466" s="25">
        <v>1.8324999999999999E-3</v>
      </c>
      <c r="CZ466" s="25">
        <v>7.7776E-3</v>
      </c>
      <c r="DA466" s="25">
        <v>9.9340999999999995E-3</v>
      </c>
      <c r="DB466" s="25">
        <v>1.18978E-2</v>
      </c>
      <c r="DC466" s="25">
        <v>1.3982899999999999E-2</v>
      </c>
      <c r="DD466" s="25">
        <v>1.3675400000000001E-2</v>
      </c>
      <c r="DE466" s="25">
        <v>1.33496E-2</v>
      </c>
      <c r="DF466" s="25">
        <v>1.21297E-2</v>
      </c>
      <c r="DG466" s="25">
        <v>1.18636E-2</v>
      </c>
      <c r="DH466" s="25">
        <v>1.0848699999999999E-2</v>
      </c>
      <c r="DI466" s="25">
        <v>1.01189E-2</v>
      </c>
    </row>
    <row r="467" spans="1:113" x14ac:dyDescent="0.25">
      <c r="A467" t="str">
        <f t="shared" si="7"/>
        <v>Greater Bay Area_All_All_All_All_20 to 199.99 kW_44007</v>
      </c>
      <c r="B467" t="s">
        <v>155</v>
      </c>
      <c r="C467" t="s">
        <v>251</v>
      </c>
      <c r="D467" t="s">
        <v>220</v>
      </c>
      <c r="E467" t="s">
        <v>2</v>
      </c>
      <c r="F467" t="s">
        <v>2</v>
      </c>
      <c r="G467" t="s">
        <v>2</v>
      </c>
      <c r="H467" t="s">
        <v>2</v>
      </c>
      <c r="I467" t="s">
        <v>239</v>
      </c>
      <c r="J467" s="11">
        <v>44007</v>
      </c>
      <c r="K467">
        <v>15</v>
      </c>
      <c r="L467">
        <v>18</v>
      </c>
      <c r="M467">
        <v>1653</v>
      </c>
      <c r="N467">
        <v>0</v>
      </c>
      <c r="O467">
        <v>0</v>
      </c>
      <c r="P467">
        <v>0</v>
      </c>
      <c r="Q467">
        <v>0</v>
      </c>
      <c r="R467">
        <v>18.163039999999999</v>
      </c>
      <c r="S467">
        <v>17.44304</v>
      </c>
      <c r="T467">
        <v>17.062650000000001</v>
      </c>
      <c r="U467">
        <v>16.802720000000001</v>
      </c>
      <c r="V467">
        <v>17.2974</v>
      </c>
      <c r="W467">
        <v>18.538609999999998</v>
      </c>
      <c r="X467">
        <v>20.22448</v>
      </c>
      <c r="Y467">
        <v>21.925909999999998</v>
      </c>
      <c r="Z467">
        <v>23.71555</v>
      </c>
      <c r="AA467">
        <v>24.630109999999998</v>
      </c>
      <c r="AB467">
        <v>26.076070000000001</v>
      </c>
      <c r="AC467">
        <v>26.983920000000001</v>
      </c>
      <c r="AD467">
        <v>27.94707</v>
      </c>
      <c r="AE467">
        <v>28.959109999999999</v>
      </c>
      <c r="AF467">
        <v>29.103899999999999</v>
      </c>
      <c r="AG467">
        <v>28.710129999999999</v>
      </c>
      <c r="AH467">
        <v>27.460650000000001</v>
      </c>
      <c r="AI467">
        <v>25.2712</v>
      </c>
      <c r="AJ467">
        <v>23.72137</v>
      </c>
      <c r="AK467">
        <v>23.10802</v>
      </c>
      <c r="AL467">
        <v>22.535530000000001</v>
      </c>
      <c r="AM467">
        <v>21.684619999999999</v>
      </c>
      <c r="AN467">
        <v>20.052879999999998</v>
      </c>
      <c r="AO467">
        <v>18.879570000000001</v>
      </c>
      <c r="AP467">
        <v>68.831440000000001</v>
      </c>
      <c r="AQ467">
        <v>66.430520000000001</v>
      </c>
      <c r="AR467">
        <v>65.590180000000004</v>
      </c>
      <c r="AS467">
        <v>64.858739999999997</v>
      </c>
      <c r="AT467">
        <v>63.99577</v>
      </c>
      <c r="AU467">
        <v>63.220190000000002</v>
      </c>
      <c r="AV467">
        <v>62.773690000000002</v>
      </c>
      <c r="AW467">
        <v>63.466290000000001</v>
      </c>
      <c r="AX467">
        <v>65.593310000000002</v>
      </c>
      <c r="AY467">
        <v>68.890010000000004</v>
      </c>
      <c r="AZ467">
        <v>73.062280000000001</v>
      </c>
      <c r="BA467">
        <v>77.145660000000007</v>
      </c>
      <c r="BB467">
        <v>80.643929999999997</v>
      </c>
      <c r="BC467">
        <v>83.541110000000003</v>
      </c>
      <c r="BD467">
        <v>85.120729999999995</v>
      </c>
      <c r="BE467">
        <v>86.113950000000003</v>
      </c>
      <c r="BF467">
        <v>86.033690000000007</v>
      </c>
      <c r="BG467">
        <v>84.918319999999994</v>
      </c>
      <c r="BH467">
        <v>83.326210000000003</v>
      </c>
      <c r="BI467">
        <v>79.687259999999995</v>
      </c>
      <c r="BJ467">
        <v>76.733500000000006</v>
      </c>
      <c r="BK467">
        <v>73.910219999999995</v>
      </c>
      <c r="BL467">
        <v>71.663319999999999</v>
      </c>
      <c r="BM467">
        <v>70.410129999999995</v>
      </c>
      <c r="BN467">
        <v>-0.16080729999999999</v>
      </c>
      <c r="BO467">
        <v>-0.1376454</v>
      </c>
      <c r="BP467">
        <v>-0.1156771</v>
      </c>
      <c r="BQ467">
        <v>-0.1163107</v>
      </c>
      <c r="BR467">
        <v>-0.1131496</v>
      </c>
      <c r="BS467">
        <v>-7.6157100000000005E-2</v>
      </c>
      <c r="BT467">
        <v>-1.8100000000000002E-2</v>
      </c>
      <c r="BU467">
        <v>2.01666E-2</v>
      </c>
      <c r="BV467">
        <v>0.1455021</v>
      </c>
      <c r="BW467">
        <v>0.1658181</v>
      </c>
      <c r="BX467">
        <v>8.5239599999999999E-2</v>
      </c>
      <c r="BY467">
        <v>1.0451200000000001E-2</v>
      </c>
      <c r="BZ467">
        <v>-1.6644599999999999E-2</v>
      </c>
      <c r="CA467">
        <v>3.26293E-2</v>
      </c>
      <c r="CB467">
        <v>0.23331579999999999</v>
      </c>
      <c r="CC467">
        <v>0.25880950000000003</v>
      </c>
      <c r="CD467">
        <v>0.20928359999999999</v>
      </c>
      <c r="CE467">
        <v>0.25385469999999999</v>
      </c>
      <c r="CF467">
        <v>0.1718691</v>
      </c>
      <c r="CG467">
        <v>0.12591959999999999</v>
      </c>
      <c r="CH467">
        <v>-2.3030700000000001E-2</v>
      </c>
      <c r="CI467">
        <v>-0.20038900000000001</v>
      </c>
      <c r="CJ467">
        <v>-0.25613780000000003</v>
      </c>
      <c r="CK467">
        <v>-0.27175759999999999</v>
      </c>
      <c r="CL467" s="25">
        <v>5.4866999999999997E-3</v>
      </c>
      <c r="CM467" s="25">
        <v>5.1554000000000001E-3</v>
      </c>
      <c r="CN467" s="25">
        <v>5.0328999999999999E-3</v>
      </c>
      <c r="CO467" s="25">
        <v>4.9490000000000003E-3</v>
      </c>
      <c r="CP467" s="25">
        <v>5.0260000000000001E-3</v>
      </c>
      <c r="CQ467" s="25">
        <v>5.4454999999999998E-3</v>
      </c>
      <c r="CR467" s="25">
        <v>5.5430999999999996E-3</v>
      </c>
      <c r="CS467" s="25">
        <v>4.2507999999999999E-3</v>
      </c>
      <c r="CT467" s="25">
        <v>3.3325E-3</v>
      </c>
      <c r="CU467" s="25">
        <v>1.7258E-3</v>
      </c>
      <c r="CV467" s="25">
        <v>5.4180000000000005E-4</v>
      </c>
      <c r="CW467" s="25">
        <v>2.63E-4</v>
      </c>
      <c r="CX467" s="25">
        <v>6.3210000000000002E-4</v>
      </c>
      <c r="CY467" s="25">
        <v>1.7597999999999999E-3</v>
      </c>
      <c r="CZ467" s="25">
        <v>3.5148000000000002E-3</v>
      </c>
      <c r="DA467" s="25">
        <v>5.836E-3</v>
      </c>
      <c r="DB467" s="25">
        <v>7.7701999999999997E-3</v>
      </c>
      <c r="DC467" s="25">
        <v>9.5265000000000002E-3</v>
      </c>
      <c r="DD467" s="25">
        <v>1.05971E-2</v>
      </c>
      <c r="DE467" s="25">
        <v>1.1084E-2</v>
      </c>
      <c r="DF467" s="25">
        <v>1.01043E-2</v>
      </c>
      <c r="DG467" s="25">
        <v>9.0299000000000004E-3</v>
      </c>
      <c r="DH467" s="25">
        <v>7.8104999999999997E-3</v>
      </c>
      <c r="DI467" s="25">
        <v>7.1216999999999999E-3</v>
      </c>
    </row>
    <row r="468" spans="1:113" x14ac:dyDescent="0.25">
      <c r="A468" t="str">
        <f t="shared" si="7"/>
        <v>Greater Bay Area_All_All_All_All_20 to 199.99 kW_44039</v>
      </c>
      <c r="B468" t="s">
        <v>155</v>
      </c>
      <c r="C468" t="s">
        <v>251</v>
      </c>
      <c r="D468" t="s">
        <v>220</v>
      </c>
      <c r="E468" t="s">
        <v>2</v>
      </c>
      <c r="F468" t="s">
        <v>2</v>
      </c>
      <c r="G468" t="s">
        <v>2</v>
      </c>
      <c r="H468" t="s">
        <v>2</v>
      </c>
      <c r="I468" t="s">
        <v>239</v>
      </c>
      <c r="J468" s="11">
        <v>44039</v>
      </c>
      <c r="K468">
        <v>15</v>
      </c>
      <c r="L468">
        <v>18</v>
      </c>
      <c r="M468">
        <v>1654</v>
      </c>
      <c r="N468">
        <v>0</v>
      </c>
      <c r="O468">
        <v>0</v>
      </c>
      <c r="P468">
        <v>0</v>
      </c>
      <c r="Q468">
        <v>0</v>
      </c>
      <c r="R468">
        <v>16.276900000000001</v>
      </c>
      <c r="S468">
        <v>15.754799999999999</v>
      </c>
      <c r="T468">
        <v>15.55416</v>
      </c>
      <c r="U468">
        <v>15.716189999999999</v>
      </c>
      <c r="V468">
        <v>16.337540000000001</v>
      </c>
      <c r="W468">
        <v>17.897189999999998</v>
      </c>
      <c r="X468">
        <v>19.7241</v>
      </c>
      <c r="Y468">
        <v>21.662140000000001</v>
      </c>
      <c r="Z468">
        <v>23.20683</v>
      </c>
      <c r="AA468">
        <v>24.267600000000002</v>
      </c>
      <c r="AB468">
        <v>25.276260000000001</v>
      </c>
      <c r="AC468">
        <v>25.960799999999999</v>
      </c>
      <c r="AD468">
        <v>26.810739999999999</v>
      </c>
      <c r="AE468">
        <v>27.735769999999999</v>
      </c>
      <c r="AF468">
        <v>28.160740000000001</v>
      </c>
      <c r="AG468">
        <v>27.624919999999999</v>
      </c>
      <c r="AH468">
        <v>26.17361</v>
      </c>
      <c r="AI468">
        <v>24.204640000000001</v>
      </c>
      <c r="AJ468">
        <v>22.389130000000002</v>
      </c>
      <c r="AK468">
        <v>21.706620000000001</v>
      </c>
      <c r="AL468">
        <v>21.286290000000001</v>
      </c>
      <c r="AM468">
        <v>20.50224</v>
      </c>
      <c r="AN468">
        <v>19.07545</v>
      </c>
      <c r="AO468">
        <v>17.743130000000001</v>
      </c>
      <c r="AP468">
        <v>68.469110000000001</v>
      </c>
      <c r="AQ468">
        <v>67.839010000000002</v>
      </c>
      <c r="AR468">
        <v>66.638069999999999</v>
      </c>
      <c r="AS468">
        <v>65.778819999999996</v>
      </c>
      <c r="AT468">
        <v>64.232849999999999</v>
      </c>
      <c r="AU468">
        <v>63.498220000000003</v>
      </c>
      <c r="AV468">
        <v>62.742669999999997</v>
      </c>
      <c r="AW468">
        <v>62.895829999999997</v>
      </c>
      <c r="AX468">
        <v>64.811989999999994</v>
      </c>
      <c r="AY468">
        <v>67.698459999999997</v>
      </c>
      <c r="AZ468">
        <v>71.798310000000001</v>
      </c>
      <c r="BA468">
        <v>76.22175</v>
      </c>
      <c r="BB468">
        <v>80.347319999999996</v>
      </c>
      <c r="BC468">
        <v>83.372380000000007</v>
      </c>
      <c r="BD468">
        <v>85.662319999999994</v>
      </c>
      <c r="BE468">
        <v>86.768299999999996</v>
      </c>
      <c r="BF468">
        <v>86.811819999999997</v>
      </c>
      <c r="BG468">
        <v>85.719930000000005</v>
      </c>
      <c r="BH468">
        <v>83.883290000000002</v>
      </c>
      <c r="BI468">
        <v>80.547659999999993</v>
      </c>
      <c r="BJ468">
        <v>76.231710000000007</v>
      </c>
      <c r="BK468">
        <v>73.245429999999999</v>
      </c>
      <c r="BL468">
        <v>70.766130000000004</v>
      </c>
      <c r="BM468">
        <v>68.861850000000004</v>
      </c>
      <c r="BN468">
        <v>-4.81853E-2</v>
      </c>
      <c r="BO468">
        <v>-4.2591700000000003E-2</v>
      </c>
      <c r="BP468">
        <v>6.8937E-3</v>
      </c>
      <c r="BQ468">
        <v>-3.2228699999999999E-2</v>
      </c>
      <c r="BR468">
        <v>-5.0788600000000003E-2</v>
      </c>
      <c r="BS468">
        <v>-5.3848500000000001E-2</v>
      </c>
      <c r="BT468">
        <v>3.9044200000000001E-2</v>
      </c>
      <c r="BU468">
        <v>-5.2711800000000003E-2</v>
      </c>
      <c r="BV468">
        <v>8.4368899999999997E-2</v>
      </c>
      <c r="BW468">
        <v>0.13635169999999999</v>
      </c>
      <c r="BX468">
        <v>5.7977500000000001E-2</v>
      </c>
      <c r="BY468">
        <v>1.7992000000000001E-2</v>
      </c>
      <c r="BZ468">
        <v>2.3013999999999999E-3</v>
      </c>
      <c r="CA468">
        <v>0.1173746</v>
      </c>
      <c r="CB468">
        <v>0.2586984</v>
      </c>
      <c r="CC468">
        <v>0.31017719999999999</v>
      </c>
      <c r="CD468">
        <v>0.37568649999999998</v>
      </c>
      <c r="CE468">
        <v>0.45052429999999999</v>
      </c>
      <c r="CF468">
        <v>0.31476130000000002</v>
      </c>
      <c r="CG468">
        <v>0.228911</v>
      </c>
      <c r="CH468">
        <v>1.2571000000000001E-2</v>
      </c>
      <c r="CI468">
        <v>-7.1681400000000006E-2</v>
      </c>
      <c r="CJ468">
        <v>-0.1050325</v>
      </c>
      <c r="CK468">
        <v>-0.13727300000000001</v>
      </c>
      <c r="CL468" s="25">
        <v>7.4212999999999996E-3</v>
      </c>
      <c r="CM468" s="25">
        <v>7.5709000000000002E-3</v>
      </c>
      <c r="CN468" s="25">
        <v>7.4920999999999998E-3</v>
      </c>
      <c r="CO468" s="25">
        <v>7.1060000000000003E-3</v>
      </c>
      <c r="CP468" s="25">
        <v>7.4247000000000002E-3</v>
      </c>
      <c r="CQ468" s="25">
        <v>8.6186000000000006E-3</v>
      </c>
      <c r="CR468" s="25">
        <v>7.4110000000000001E-3</v>
      </c>
      <c r="CS468" s="25">
        <v>6.1152999999999997E-3</v>
      </c>
      <c r="CT468" s="25">
        <v>4.4736999999999997E-3</v>
      </c>
      <c r="CU468" s="25">
        <v>2.3571E-3</v>
      </c>
      <c r="CV468" s="25">
        <v>8.005E-4</v>
      </c>
      <c r="CW468" s="25">
        <v>3.6410000000000001E-4</v>
      </c>
      <c r="CX468" s="25">
        <v>9.0079999999999999E-4</v>
      </c>
      <c r="CY468" s="25">
        <v>2.5393999999999998E-3</v>
      </c>
      <c r="CZ468" s="25">
        <v>4.3750000000000004E-3</v>
      </c>
      <c r="DA468" s="25">
        <v>6.1601E-3</v>
      </c>
      <c r="DB468" s="25">
        <v>7.9413000000000001E-3</v>
      </c>
      <c r="DC468" s="25">
        <v>9.5011999999999996E-3</v>
      </c>
      <c r="DD468" s="25">
        <v>1.02135E-2</v>
      </c>
      <c r="DE468" s="25">
        <v>1.10691E-2</v>
      </c>
      <c r="DF468" s="25">
        <v>1.03213E-2</v>
      </c>
      <c r="DG468" s="25">
        <v>1.0178400000000001E-2</v>
      </c>
      <c r="DH468" s="25">
        <v>9.7467999999999999E-3</v>
      </c>
      <c r="DI468" s="25">
        <v>8.8777999999999999E-3</v>
      </c>
    </row>
    <row r="469" spans="1:113" x14ac:dyDescent="0.25">
      <c r="A469" t="str">
        <f t="shared" si="7"/>
        <v>Greater Bay Area_All_All_All_All_20 to 199.99 kW_44040</v>
      </c>
      <c r="B469" t="s">
        <v>155</v>
      </c>
      <c r="C469" t="s">
        <v>251</v>
      </c>
      <c r="D469" t="s">
        <v>220</v>
      </c>
      <c r="E469" t="s">
        <v>2</v>
      </c>
      <c r="F469" t="s">
        <v>2</v>
      </c>
      <c r="G469" t="s">
        <v>2</v>
      </c>
      <c r="H469" t="s">
        <v>2</v>
      </c>
      <c r="I469" t="s">
        <v>239</v>
      </c>
      <c r="J469" s="11">
        <v>44040</v>
      </c>
      <c r="K469">
        <v>15</v>
      </c>
      <c r="L469">
        <v>18</v>
      </c>
      <c r="M469">
        <v>1654</v>
      </c>
      <c r="N469">
        <v>0</v>
      </c>
      <c r="O469">
        <v>0</v>
      </c>
      <c r="P469">
        <v>0</v>
      </c>
      <c r="Q469">
        <v>0</v>
      </c>
      <c r="R469">
        <v>16.8139</v>
      </c>
      <c r="S469">
        <v>16.242789999999999</v>
      </c>
      <c r="T469">
        <v>15.98043</v>
      </c>
      <c r="U469">
        <v>15.86894</v>
      </c>
      <c r="V469">
        <v>16.263829999999999</v>
      </c>
      <c r="W469">
        <v>17.5883</v>
      </c>
      <c r="X469">
        <v>19.53116</v>
      </c>
      <c r="Y469">
        <v>21.201350000000001</v>
      </c>
      <c r="Z469">
        <v>22.828389999999999</v>
      </c>
      <c r="AA469">
        <v>23.870640000000002</v>
      </c>
      <c r="AB469">
        <v>24.912489999999998</v>
      </c>
      <c r="AC469">
        <v>25.791620000000002</v>
      </c>
      <c r="AD469">
        <v>26.589179999999999</v>
      </c>
      <c r="AE469">
        <v>27.574729999999999</v>
      </c>
      <c r="AF469">
        <v>28.029769999999999</v>
      </c>
      <c r="AG469">
        <v>27.75309</v>
      </c>
      <c r="AH469">
        <v>26.568560000000002</v>
      </c>
      <c r="AI469">
        <v>24.497350000000001</v>
      </c>
      <c r="AJ469">
        <v>23.003260000000001</v>
      </c>
      <c r="AK469">
        <v>22.385549999999999</v>
      </c>
      <c r="AL469">
        <v>21.825030000000002</v>
      </c>
      <c r="AM469">
        <v>20.938949999999998</v>
      </c>
      <c r="AN469">
        <v>19.34808</v>
      </c>
      <c r="AO469">
        <v>18.000330000000002</v>
      </c>
      <c r="AP469">
        <v>67.412949999999995</v>
      </c>
      <c r="AQ469">
        <v>65.35342</v>
      </c>
      <c r="AR469">
        <v>63.932589999999998</v>
      </c>
      <c r="AS469">
        <v>62.943899999999999</v>
      </c>
      <c r="AT469">
        <v>61.878239999999998</v>
      </c>
      <c r="AU469">
        <v>61.276159999999997</v>
      </c>
      <c r="AV469">
        <v>60.913550000000001</v>
      </c>
      <c r="AW469">
        <v>61.555880000000002</v>
      </c>
      <c r="AX469">
        <v>63.460410000000003</v>
      </c>
      <c r="AY469">
        <v>66.39573</v>
      </c>
      <c r="AZ469">
        <v>70.442319999999995</v>
      </c>
      <c r="BA469">
        <v>74.259810000000002</v>
      </c>
      <c r="BB469">
        <v>78.30556</v>
      </c>
      <c r="BC469">
        <v>81.338570000000004</v>
      </c>
      <c r="BD469">
        <v>83.93065</v>
      </c>
      <c r="BE469">
        <v>85.437190000000001</v>
      </c>
      <c r="BF469">
        <v>85.830740000000006</v>
      </c>
      <c r="BG469">
        <v>85.536580000000001</v>
      </c>
      <c r="BH469">
        <v>83.559470000000005</v>
      </c>
      <c r="BI469">
        <v>81.112070000000003</v>
      </c>
      <c r="BJ469">
        <v>76.981830000000002</v>
      </c>
      <c r="BK469">
        <v>72.878169999999997</v>
      </c>
      <c r="BL469">
        <v>70.829459999999997</v>
      </c>
      <c r="BM469">
        <v>69.471559999999997</v>
      </c>
      <c r="BN469">
        <v>-0.1584449</v>
      </c>
      <c r="BO469">
        <v>-0.14241470000000001</v>
      </c>
      <c r="BP469">
        <v>-0.1182034</v>
      </c>
      <c r="BQ469">
        <v>-0.1198167</v>
      </c>
      <c r="BR469">
        <v>-0.10509880000000001</v>
      </c>
      <c r="BS469">
        <v>-6.4441399999999996E-2</v>
      </c>
      <c r="BT469">
        <v>2.1513000000000001E-3</v>
      </c>
      <c r="BU469">
        <v>5.28461E-2</v>
      </c>
      <c r="BV469">
        <v>0.16762009999999999</v>
      </c>
      <c r="BW469">
        <v>0.18902930000000001</v>
      </c>
      <c r="BX469">
        <v>0.1011198</v>
      </c>
      <c r="BY469">
        <v>1.0148900000000001E-2</v>
      </c>
      <c r="BZ469">
        <v>-3.1998400000000003E-2</v>
      </c>
      <c r="CA469">
        <v>2.2524300000000001E-2</v>
      </c>
      <c r="CB469">
        <v>0.20050689999999999</v>
      </c>
      <c r="CC469">
        <v>0.23826310000000001</v>
      </c>
      <c r="CD469">
        <v>0.1996327</v>
      </c>
      <c r="CE469">
        <v>0.23894360000000001</v>
      </c>
      <c r="CF469">
        <v>0.1551294</v>
      </c>
      <c r="CG469">
        <v>9.2490699999999995E-2</v>
      </c>
      <c r="CH469">
        <v>-3.79286E-2</v>
      </c>
      <c r="CI469">
        <v>-0.2004698</v>
      </c>
      <c r="CJ469">
        <v>-0.26080320000000001</v>
      </c>
      <c r="CK469">
        <v>-0.27322600000000002</v>
      </c>
      <c r="CL469" s="25">
        <v>4.9751999999999999E-3</v>
      </c>
      <c r="CM469" s="25">
        <v>4.8627000000000002E-3</v>
      </c>
      <c r="CN469" s="25">
        <v>4.6135999999999998E-3</v>
      </c>
      <c r="CO469" s="25">
        <v>4.4841000000000004E-3</v>
      </c>
      <c r="CP469" s="25">
        <v>4.2693000000000002E-3</v>
      </c>
      <c r="CQ469" s="25">
        <v>5.0334999999999998E-3</v>
      </c>
      <c r="CR469" s="25">
        <v>4.9687000000000004E-3</v>
      </c>
      <c r="CS469" s="25">
        <v>4.0350000000000004E-3</v>
      </c>
      <c r="CT469" s="25">
        <v>3.0519000000000002E-3</v>
      </c>
      <c r="CU469" s="25">
        <v>1.6222000000000001E-3</v>
      </c>
      <c r="CV469" s="25">
        <v>5.6079999999999997E-4</v>
      </c>
      <c r="CW469" s="25">
        <v>2.7329999999999998E-4</v>
      </c>
      <c r="CX469" s="25">
        <v>6.6500000000000001E-4</v>
      </c>
      <c r="CY469" s="25">
        <v>1.9002999999999999E-3</v>
      </c>
      <c r="CZ469" s="25">
        <v>3.3237000000000002E-3</v>
      </c>
      <c r="DA469" s="25">
        <v>4.7234E-3</v>
      </c>
      <c r="DB469" s="25">
        <v>6.4295999999999997E-3</v>
      </c>
      <c r="DC469" s="25">
        <v>7.7754E-3</v>
      </c>
      <c r="DD469" s="25">
        <v>8.2845999999999996E-3</v>
      </c>
      <c r="DE469" s="25">
        <v>8.6069000000000007E-3</v>
      </c>
      <c r="DF469" s="25">
        <v>8.0827E-3</v>
      </c>
      <c r="DG469" s="25">
        <v>8.2349999999999993E-3</v>
      </c>
      <c r="DH469" s="25">
        <v>8.3420000000000005E-3</v>
      </c>
      <c r="DI469" s="25">
        <v>8.0754999999999993E-3</v>
      </c>
    </row>
    <row r="470" spans="1:113" x14ac:dyDescent="0.25">
      <c r="A470" t="str">
        <f t="shared" si="7"/>
        <v>Greater Bay Area_All_All_All_All_20 to 199.99 kW_44042</v>
      </c>
      <c r="B470" t="s">
        <v>155</v>
      </c>
      <c r="C470" t="s">
        <v>251</v>
      </c>
      <c r="D470" t="s">
        <v>220</v>
      </c>
      <c r="E470" t="s">
        <v>2</v>
      </c>
      <c r="F470" t="s">
        <v>2</v>
      </c>
      <c r="G470" t="s">
        <v>2</v>
      </c>
      <c r="H470" t="s">
        <v>2</v>
      </c>
      <c r="I470" t="s">
        <v>239</v>
      </c>
      <c r="J470" s="11">
        <v>44042</v>
      </c>
      <c r="K470">
        <v>15</v>
      </c>
      <c r="L470">
        <v>18</v>
      </c>
      <c r="M470">
        <v>1654</v>
      </c>
      <c r="N470">
        <v>0</v>
      </c>
      <c r="O470">
        <v>0</v>
      </c>
      <c r="P470">
        <v>0</v>
      </c>
      <c r="Q470">
        <v>0</v>
      </c>
      <c r="R470">
        <v>17.318899999999999</v>
      </c>
      <c r="S470">
        <v>16.689299999999999</v>
      </c>
      <c r="T470">
        <v>16.436969999999999</v>
      </c>
      <c r="U470">
        <v>16.308109999999999</v>
      </c>
      <c r="V470">
        <v>16.809449999999998</v>
      </c>
      <c r="W470">
        <v>18.042560000000002</v>
      </c>
      <c r="X470">
        <v>19.915620000000001</v>
      </c>
      <c r="Y470">
        <v>21.706469999999999</v>
      </c>
      <c r="Z470">
        <v>23.145350000000001</v>
      </c>
      <c r="AA470">
        <v>23.655280000000001</v>
      </c>
      <c r="AB470">
        <v>24.552440000000001</v>
      </c>
      <c r="AC470">
        <v>25.211089999999999</v>
      </c>
      <c r="AD470">
        <v>25.93985</v>
      </c>
      <c r="AE470">
        <v>27.131209999999999</v>
      </c>
      <c r="AF470">
        <v>27.689589999999999</v>
      </c>
      <c r="AG470">
        <v>27.498819999999998</v>
      </c>
      <c r="AH470">
        <v>26.23057</v>
      </c>
      <c r="AI470">
        <v>24.14753</v>
      </c>
      <c r="AJ470">
        <v>22.620930000000001</v>
      </c>
      <c r="AK470">
        <v>22.147120000000001</v>
      </c>
      <c r="AL470">
        <v>21.775379999999998</v>
      </c>
      <c r="AM470">
        <v>20.856349999999999</v>
      </c>
      <c r="AN470">
        <v>19.307929999999999</v>
      </c>
      <c r="AO470">
        <v>17.946760000000001</v>
      </c>
      <c r="AP470">
        <v>66.330609999999993</v>
      </c>
      <c r="AQ470">
        <v>64.917180000000002</v>
      </c>
      <c r="AR470">
        <v>63.328220000000002</v>
      </c>
      <c r="AS470">
        <v>62.393799999999999</v>
      </c>
      <c r="AT470">
        <v>61.696289999999998</v>
      </c>
      <c r="AU470">
        <v>61.29</v>
      </c>
      <c r="AV470">
        <v>61.128329999999998</v>
      </c>
      <c r="AW470">
        <v>61.713299999999997</v>
      </c>
      <c r="AX470">
        <v>62.933610000000002</v>
      </c>
      <c r="AY470">
        <v>65.351010000000002</v>
      </c>
      <c r="AZ470">
        <v>68.00461</v>
      </c>
      <c r="BA470">
        <v>71.444689999999994</v>
      </c>
      <c r="BB470">
        <v>75.549180000000007</v>
      </c>
      <c r="BC470">
        <v>79.377769999999998</v>
      </c>
      <c r="BD470">
        <v>82.569360000000003</v>
      </c>
      <c r="BE470">
        <v>84.550449999999998</v>
      </c>
      <c r="BF470">
        <v>84.968429999999998</v>
      </c>
      <c r="BG470">
        <v>84.535129999999995</v>
      </c>
      <c r="BH470">
        <v>82.571529999999996</v>
      </c>
      <c r="BI470">
        <v>79.842979999999997</v>
      </c>
      <c r="BJ470">
        <v>75.683070000000001</v>
      </c>
      <c r="BK470">
        <v>71.580340000000007</v>
      </c>
      <c r="BL470">
        <v>68.790000000000006</v>
      </c>
      <c r="BM470">
        <v>67.223429999999993</v>
      </c>
      <c r="BN470">
        <v>-0.1487154</v>
      </c>
      <c r="BO470">
        <v>-0.13886080000000001</v>
      </c>
      <c r="BP470">
        <v>-0.105099</v>
      </c>
      <c r="BQ470">
        <v>-0.1108364</v>
      </c>
      <c r="BR470">
        <v>-0.102466</v>
      </c>
      <c r="BS470">
        <v>-5.98314E-2</v>
      </c>
      <c r="BT470">
        <v>1.52645E-2</v>
      </c>
      <c r="BU470">
        <v>6.5350900000000003E-2</v>
      </c>
      <c r="BV470">
        <v>0.18254600000000001</v>
      </c>
      <c r="BW470">
        <v>0.19809019999999999</v>
      </c>
      <c r="BX470">
        <v>0.1057052</v>
      </c>
      <c r="BY470">
        <v>7.8775000000000008E-3</v>
      </c>
      <c r="BZ470">
        <v>-3.9903099999999997E-2</v>
      </c>
      <c r="CA470">
        <v>1.9642300000000001E-2</v>
      </c>
      <c r="CB470">
        <v>0.19918350000000001</v>
      </c>
      <c r="CC470">
        <v>0.2393324</v>
      </c>
      <c r="CD470">
        <v>0.20438339999999999</v>
      </c>
      <c r="CE470">
        <v>0.2477569</v>
      </c>
      <c r="CF470">
        <v>0.1617615</v>
      </c>
      <c r="CG470">
        <v>0.1051459</v>
      </c>
      <c r="CH470">
        <v>-2.5540500000000001E-2</v>
      </c>
      <c r="CI470">
        <v>-0.18445919999999999</v>
      </c>
      <c r="CJ470">
        <v>-0.25115660000000001</v>
      </c>
      <c r="CK470">
        <v>-0.27627040000000003</v>
      </c>
      <c r="CL470" s="25">
        <v>4.2491999999999999E-3</v>
      </c>
      <c r="CM470" s="25">
        <v>4.3017000000000003E-3</v>
      </c>
      <c r="CN470" s="25">
        <v>4.0917000000000002E-3</v>
      </c>
      <c r="CO470" s="25">
        <v>4.0220999999999998E-3</v>
      </c>
      <c r="CP470" s="25">
        <v>3.8903000000000002E-3</v>
      </c>
      <c r="CQ470" s="25">
        <v>3.7361999999999999E-3</v>
      </c>
      <c r="CR470" s="25">
        <v>3.6765000000000001E-3</v>
      </c>
      <c r="CS470" s="25">
        <v>2.8953E-3</v>
      </c>
      <c r="CT470" s="25">
        <v>2.3452E-3</v>
      </c>
      <c r="CU470" s="25">
        <v>1.3433E-3</v>
      </c>
      <c r="CV470" s="25">
        <v>5.2240000000000001E-4</v>
      </c>
      <c r="CW470" s="25">
        <v>2.542E-4</v>
      </c>
      <c r="CX470" s="25">
        <v>6.313E-4</v>
      </c>
      <c r="CY470" s="25">
        <v>1.7132E-3</v>
      </c>
      <c r="CZ470" s="25">
        <v>3.1543999999999999E-3</v>
      </c>
      <c r="DA470" s="25">
        <v>4.3689000000000002E-3</v>
      </c>
      <c r="DB470" s="25">
        <v>5.5941999999999997E-3</v>
      </c>
      <c r="DC470" s="25">
        <v>6.6909999999999999E-3</v>
      </c>
      <c r="DD470" s="25">
        <v>6.9993E-3</v>
      </c>
      <c r="DE470" s="25">
        <v>7.0413999999999997E-3</v>
      </c>
      <c r="DF470" s="25">
        <v>6.4539999999999997E-3</v>
      </c>
      <c r="DG470" s="25">
        <v>6.1067999999999999E-3</v>
      </c>
      <c r="DH470" s="25">
        <v>5.7422000000000003E-3</v>
      </c>
      <c r="DI470" s="25">
        <v>5.3943000000000003E-3</v>
      </c>
    </row>
    <row r="471" spans="1:113" x14ac:dyDescent="0.25">
      <c r="A471" t="str">
        <f t="shared" si="7"/>
        <v>Greater Bay Area_All_All_All_All_20 to 199.99 kW_44053</v>
      </c>
      <c r="B471" t="s">
        <v>155</v>
      </c>
      <c r="C471" t="s">
        <v>251</v>
      </c>
      <c r="D471" t="s">
        <v>220</v>
      </c>
      <c r="E471" t="s">
        <v>2</v>
      </c>
      <c r="F471" t="s">
        <v>2</v>
      </c>
      <c r="G471" t="s">
        <v>2</v>
      </c>
      <c r="H471" t="s">
        <v>2</v>
      </c>
      <c r="I471" t="s">
        <v>239</v>
      </c>
      <c r="J471" s="11">
        <v>44053</v>
      </c>
      <c r="K471">
        <v>15</v>
      </c>
      <c r="L471">
        <v>18</v>
      </c>
      <c r="M471">
        <v>1655</v>
      </c>
      <c r="N471">
        <v>0</v>
      </c>
      <c r="O471">
        <v>0</v>
      </c>
      <c r="P471">
        <v>0</v>
      </c>
      <c r="Q471">
        <v>0</v>
      </c>
      <c r="R471">
        <v>17.29542</v>
      </c>
      <c r="S471">
        <v>16.863479999999999</v>
      </c>
      <c r="T471">
        <v>16.438559999999999</v>
      </c>
      <c r="U471">
        <v>16.361219999999999</v>
      </c>
      <c r="V471">
        <v>16.91056</v>
      </c>
      <c r="W471">
        <v>18.50311</v>
      </c>
      <c r="X471">
        <v>20.794619999999998</v>
      </c>
      <c r="Y471">
        <v>22.843139999999998</v>
      </c>
      <c r="Z471">
        <v>25.093530000000001</v>
      </c>
      <c r="AA471">
        <v>26.21998</v>
      </c>
      <c r="AB471">
        <v>27.256699999999999</v>
      </c>
      <c r="AC471">
        <v>28.209019999999999</v>
      </c>
      <c r="AD471">
        <v>28.879539999999999</v>
      </c>
      <c r="AE471">
        <v>29.725989999999999</v>
      </c>
      <c r="AF471">
        <v>29.835640000000001</v>
      </c>
      <c r="AG471">
        <v>28.70412</v>
      </c>
      <c r="AH471">
        <v>26.889469999999999</v>
      </c>
      <c r="AI471">
        <v>24.81953</v>
      </c>
      <c r="AJ471">
        <v>23.251380000000001</v>
      </c>
      <c r="AK471">
        <v>22.43779</v>
      </c>
      <c r="AL471">
        <v>21.999659999999999</v>
      </c>
      <c r="AM471">
        <v>20.682120000000001</v>
      </c>
      <c r="AN471">
        <v>19.047419999999999</v>
      </c>
      <c r="AO471">
        <v>17.666429999999998</v>
      </c>
      <c r="AP471">
        <v>68.765100000000004</v>
      </c>
      <c r="AQ471">
        <v>70.352779999999996</v>
      </c>
      <c r="AR471">
        <v>69.512810000000002</v>
      </c>
      <c r="AS471">
        <v>68.128799999999998</v>
      </c>
      <c r="AT471">
        <v>67.022409999999994</v>
      </c>
      <c r="AU471">
        <v>65.427800000000005</v>
      </c>
      <c r="AV471">
        <v>64.531279999999995</v>
      </c>
      <c r="AW471">
        <v>64.553100000000001</v>
      </c>
      <c r="AX471">
        <v>66.846639999999994</v>
      </c>
      <c r="AY471">
        <v>70.965869999999995</v>
      </c>
      <c r="AZ471">
        <v>74.919899999999998</v>
      </c>
      <c r="BA471">
        <v>78.625150000000005</v>
      </c>
      <c r="BB471">
        <v>82.224770000000007</v>
      </c>
      <c r="BC471">
        <v>85.195499999999996</v>
      </c>
      <c r="BD471">
        <v>86.993819999999999</v>
      </c>
      <c r="BE471">
        <v>87.515559999999994</v>
      </c>
      <c r="BF471">
        <v>87.03228</v>
      </c>
      <c r="BG471">
        <v>85.715069999999997</v>
      </c>
      <c r="BH471">
        <v>83.415310000000005</v>
      </c>
      <c r="BI471">
        <v>79.598269999999999</v>
      </c>
      <c r="BJ471">
        <v>75.205200000000005</v>
      </c>
      <c r="BK471">
        <v>71.988579999999999</v>
      </c>
      <c r="BL471">
        <v>69.762280000000004</v>
      </c>
      <c r="BM471">
        <v>68.15316</v>
      </c>
      <c r="BN471">
        <v>-4.98486E-2</v>
      </c>
      <c r="BO471">
        <v>-6.3255199999999998E-2</v>
      </c>
      <c r="BP471">
        <v>-1.5187300000000001E-2</v>
      </c>
      <c r="BQ471">
        <v>-2.8407499999999999E-2</v>
      </c>
      <c r="BR471">
        <v>-5.6679599999999997E-2</v>
      </c>
      <c r="BS471">
        <v>-6.2539899999999995E-2</v>
      </c>
      <c r="BT471">
        <v>2.5617299999999999E-2</v>
      </c>
      <c r="BU471">
        <v>-6.5416299999999997E-2</v>
      </c>
      <c r="BV471">
        <v>6.6836499999999993E-2</v>
      </c>
      <c r="BW471">
        <v>7.4688199999999996E-2</v>
      </c>
      <c r="BX471">
        <v>3.2618399999999999E-2</v>
      </c>
      <c r="BY471">
        <v>1.8002799999999999E-2</v>
      </c>
      <c r="BZ471">
        <v>1.3793E-2</v>
      </c>
      <c r="CA471">
        <v>0.12535959999999999</v>
      </c>
      <c r="CB471">
        <v>0.28362080000000001</v>
      </c>
      <c r="CC471">
        <v>0.32316339999999999</v>
      </c>
      <c r="CD471">
        <v>0.38010440000000001</v>
      </c>
      <c r="CE471">
        <v>0.45785029999999999</v>
      </c>
      <c r="CF471">
        <v>0.32587149999999998</v>
      </c>
      <c r="CG471">
        <v>0.2457077</v>
      </c>
      <c r="CH471">
        <v>4.06597E-2</v>
      </c>
      <c r="CI471">
        <v>-6.2822199999999995E-2</v>
      </c>
      <c r="CJ471">
        <v>-0.1105391</v>
      </c>
      <c r="CK471">
        <v>-0.1420005</v>
      </c>
      <c r="CL471" s="25">
        <v>8.6485999999999993E-3</v>
      </c>
      <c r="CM471" s="25">
        <v>8.9184999999999993E-3</v>
      </c>
      <c r="CN471" s="25">
        <v>8.0344000000000006E-3</v>
      </c>
      <c r="CO471" s="25">
        <v>7.5119000000000002E-3</v>
      </c>
      <c r="CP471" s="25">
        <v>8.4551999999999995E-3</v>
      </c>
      <c r="CQ471" s="25">
        <v>8.0354999999999992E-3</v>
      </c>
      <c r="CR471" s="25">
        <v>8.4033000000000007E-3</v>
      </c>
      <c r="CS471" s="25">
        <v>7.1707999999999997E-3</v>
      </c>
      <c r="CT471" s="25">
        <v>4.8830999999999996E-3</v>
      </c>
      <c r="CU471" s="25">
        <v>2.3148000000000001E-3</v>
      </c>
      <c r="CV471" s="25">
        <v>7.6820000000000002E-4</v>
      </c>
      <c r="CW471" s="25">
        <v>3.5770000000000002E-4</v>
      </c>
      <c r="CX471" s="25">
        <v>9.2020000000000003E-4</v>
      </c>
      <c r="CY471" s="25">
        <v>2.7131E-3</v>
      </c>
      <c r="CZ471" s="25">
        <v>4.8127999999999999E-3</v>
      </c>
      <c r="DA471" s="25">
        <v>7.3766999999999999E-3</v>
      </c>
      <c r="DB471" s="25">
        <v>9.8198999999999995E-3</v>
      </c>
      <c r="DC471" s="25">
        <v>1.18196E-2</v>
      </c>
      <c r="DD471" s="25">
        <v>1.31494E-2</v>
      </c>
      <c r="DE471" s="25">
        <v>1.4199099999999999E-2</v>
      </c>
      <c r="DF471" s="25">
        <v>1.3501300000000001E-2</v>
      </c>
      <c r="DG471" s="25">
        <v>1.3450999999999999E-2</v>
      </c>
      <c r="DH471" s="25">
        <v>1.30066E-2</v>
      </c>
      <c r="DI471" s="25">
        <v>1.2235899999999999E-2</v>
      </c>
    </row>
    <row r="472" spans="1:113" x14ac:dyDescent="0.25">
      <c r="A472" t="str">
        <f t="shared" si="7"/>
        <v>Greater Bay Area_All_All_All_All_20 to 199.99 kW_44056</v>
      </c>
      <c r="B472" t="s">
        <v>155</v>
      </c>
      <c r="C472" t="s">
        <v>251</v>
      </c>
      <c r="D472" t="s">
        <v>220</v>
      </c>
      <c r="E472" t="s">
        <v>2</v>
      </c>
      <c r="F472" t="s">
        <v>2</v>
      </c>
      <c r="G472" t="s">
        <v>2</v>
      </c>
      <c r="H472" t="s">
        <v>2</v>
      </c>
      <c r="I472" t="s">
        <v>239</v>
      </c>
      <c r="J472" s="11">
        <v>44056</v>
      </c>
      <c r="K472">
        <v>15</v>
      </c>
      <c r="L472">
        <v>18</v>
      </c>
      <c r="M472">
        <v>1655</v>
      </c>
      <c r="N472">
        <v>0</v>
      </c>
      <c r="O472">
        <v>0</v>
      </c>
      <c r="P472">
        <v>0</v>
      </c>
      <c r="Q472">
        <v>0</v>
      </c>
      <c r="R472">
        <v>17.61543</v>
      </c>
      <c r="S472">
        <v>16.75188</v>
      </c>
      <c r="T472">
        <v>16.389130000000002</v>
      </c>
      <c r="U472">
        <v>16.326889999999999</v>
      </c>
      <c r="V472">
        <v>16.749289999999998</v>
      </c>
      <c r="W472">
        <v>18.38646</v>
      </c>
      <c r="X472">
        <v>20.704329999999999</v>
      </c>
      <c r="Y472">
        <v>22.541840000000001</v>
      </c>
      <c r="Z472">
        <v>25.049530000000001</v>
      </c>
      <c r="AA472">
        <v>26.177990000000001</v>
      </c>
      <c r="AB472">
        <v>28.001159999999999</v>
      </c>
      <c r="AC472">
        <v>29.63505</v>
      </c>
      <c r="AD472">
        <v>30.341699999999999</v>
      </c>
      <c r="AE472">
        <v>31.702390000000001</v>
      </c>
      <c r="AF472">
        <v>32.293909999999997</v>
      </c>
      <c r="AG472">
        <v>31.63495</v>
      </c>
      <c r="AH472">
        <v>30.154489999999999</v>
      </c>
      <c r="AI472">
        <v>27.515840000000001</v>
      </c>
      <c r="AJ472">
        <v>25.242260000000002</v>
      </c>
      <c r="AK472">
        <v>24.531359999999999</v>
      </c>
      <c r="AL472">
        <v>24.057200000000002</v>
      </c>
      <c r="AM472">
        <v>22.671970000000002</v>
      </c>
      <c r="AN472">
        <v>20.800909999999998</v>
      </c>
      <c r="AO472">
        <v>19.52055</v>
      </c>
      <c r="AP472">
        <v>73.842119999999994</v>
      </c>
      <c r="AQ472">
        <v>69.203649999999996</v>
      </c>
      <c r="AR472">
        <v>68.208100000000002</v>
      </c>
      <c r="AS472">
        <v>66.884770000000003</v>
      </c>
      <c r="AT472">
        <v>66.153530000000003</v>
      </c>
      <c r="AU472">
        <v>65.522279999999995</v>
      </c>
      <c r="AV472">
        <v>64.566779999999994</v>
      </c>
      <c r="AW472">
        <v>64.81671</v>
      </c>
      <c r="AX472">
        <v>68.550539999999998</v>
      </c>
      <c r="AY472">
        <v>73.338300000000004</v>
      </c>
      <c r="AZ472">
        <v>78.37697</v>
      </c>
      <c r="BA472">
        <v>83.815420000000003</v>
      </c>
      <c r="BB472">
        <v>87.610100000000003</v>
      </c>
      <c r="BC472">
        <v>89.209630000000004</v>
      </c>
      <c r="BD472">
        <v>92.281670000000005</v>
      </c>
      <c r="BE472">
        <v>94.141630000000006</v>
      </c>
      <c r="BF472">
        <v>95.931219999999996</v>
      </c>
      <c r="BG472">
        <v>93.61215</v>
      </c>
      <c r="BH472">
        <v>90.423869999999994</v>
      </c>
      <c r="BI472">
        <v>87.577500000000001</v>
      </c>
      <c r="BJ472">
        <v>84.487970000000004</v>
      </c>
      <c r="BK472">
        <v>82.477040000000002</v>
      </c>
      <c r="BL472">
        <v>80.334819999999993</v>
      </c>
      <c r="BM472">
        <v>78.753339999999994</v>
      </c>
      <c r="BN472">
        <v>-0.2281639</v>
      </c>
      <c r="BO472">
        <v>-0.1443063</v>
      </c>
      <c r="BP472">
        <v>-0.1243459</v>
      </c>
      <c r="BQ472">
        <v>-0.11921519999999999</v>
      </c>
      <c r="BR472">
        <v>-0.112911</v>
      </c>
      <c r="BS472">
        <v>-7.9372499999999999E-2</v>
      </c>
      <c r="BT472">
        <v>-1.61408E-2</v>
      </c>
      <c r="BU472">
        <v>4.2628600000000003E-2</v>
      </c>
      <c r="BV472">
        <v>0.1316283</v>
      </c>
      <c r="BW472">
        <v>8.4588999999999998E-2</v>
      </c>
      <c r="BX472">
        <v>3.1527899999999998E-2</v>
      </c>
      <c r="BY472">
        <v>1.12392E-2</v>
      </c>
      <c r="BZ472">
        <v>1.6128099999999999E-2</v>
      </c>
      <c r="CA472">
        <v>5.0414599999999997E-2</v>
      </c>
      <c r="CB472">
        <v>0.3161294</v>
      </c>
      <c r="CC472">
        <v>0.33268560000000003</v>
      </c>
      <c r="CD472">
        <v>0.1918646</v>
      </c>
      <c r="CE472">
        <v>0.15580559999999999</v>
      </c>
      <c r="CF472">
        <v>8.9452999999999998E-3</v>
      </c>
      <c r="CG472">
        <v>-5.0897199999999997E-2</v>
      </c>
      <c r="CH472">
        <v>-0.212806</v>
      </c>
      <c r="CI472">
        <v>-0.32875470000000001</v>
      </c>
      <c r="CJ472">
        <v>-0.34270729999999999</v>
      </c>
      <c r="CK472">
        <v>-0.34808260000000002</v>
      </c>
      <c r="CL472" s="25">
        <v>6.0974000000000002E-3</v>
      </c>
      <c r="CM472" s="25">
        <v>5.8183000000000002E-3</v>
      </c>
      <c r="CN472" s="25">
        <v>5.8834999999999998E-3</v>
      </c>
      <c r="CO472" s="25">
        <v>5.5751999999999998E-3</v>
      </c>
      <c r="CP472" s="25">
        <v>5.8054999999999999E-3</v>
      </c>
      <c r="CQ472" s="25">
        <v>5.7213000000000003E-3</v>
      </c>
      <c r="CR472" s="25">
        <v>5.5681000000000003E-3</v>
      </c>
      <c r="CS472" s="25">
        <v>4.9884999999999999E-3</v>
      </c>
      <c r="CT472" s="25">
        <v>3.2391E-3</v>
      </c>
      <c r="CU472" s="25">
        <v>1.6282E-3</v>
      </c>
      <c r="CV472" s="25">
        <v>4.8809999999999999E-4</v>
      </c>
      <c r="CW472" s="25">
        <v>2.0000000000000001E-4</v>
      </c>
      <c r="CX472" s="25">
        <v>5.7359999999999996E-4</v>
      </c>
      <c r="CY472" s="25">
        <v>1.6521999999999999E-3</v>
      </c>
      <c r="CZ472" s="25">
        <v>3.5986E-3</v>
      </c>
      <c r="DA472" s="25">
        <v>5.7220999999999999E-3</v>
      </c>
      <c r="DB472" s="25">
        <v>7.4897000000000002E-3</v>
      </c>
      <c r="DC472" s="25">
        <v>8.3397000000000002E-3</v>
      </c>
      <c r="DD472" s="25">
        <v>9.2487999999999997E-3</v>
      </c>
      <c r="DE472" s="25">
        <v>9.2063000000000006E-3</v>
      </c>
      <c r="DF472" s="25">
        <v>8.3018999999999992E-3</v>
      </c>
      <c r="DG472" s="25">
        <v>7.3942000000000001E-3</v>
      </c>
      <c r="DH472" s="25">
        <v>6.5450999999999999E-3</v>
      </c>
      <c r="DI472" s="25">
        <v>6.0340999999999997E-3</v>
      </c>
    </row>
    <row r="473" spans="1:113" x14ac:dyDescent="0.25">
      <c r="A473" t="str">
        <f t="shared" si="7"/>
        <v>Greater Bay Area_All_All_All_All_20 to 199.99 kW_44057</v>
      </c>
      <c r="B473" t="s">
        <v>155</v>
      </c>
      <c r="C473" t="s">
        <v>251</v>
      </c>
      <c r="D473" t="s">
        <v>220</v>
      </c>
      <c r="E473" t="s">
        <v>2</v>
      </c>
      <c r="F473" t="s">
        <v>2</v>
      </c>
      <c r="G473" t="s">
        <v>2</v>
      </c>
      <c r="H473" t="s">
        <v>2</v>
      </c>
      <c r="I473" t="s">
        <v>239</v>
      </c>
      <c r="J473" s="11">
        <v>44057</v>
      </c>
      <c r="K473">
        <v>15</v>
      </c>
      <c r="L473">
        <v>18</v>
      </c>
      <c r="M473">
        <v>1655</v>
      </c>
      <c r="N473">
        <v>0</v>
      </c>
      <c r="O473">
        <v>0</v>
      </c>
      <c r="P473">
        <v>0</v>
      </c>
      <c r="Q473">
        <v>0</v>
      </c>
      <c r="R473">
        <v>18.575289999999999</v>
      </c>
      <c r="S473">
        <v>17.972480000000001</v>
      </c>
      <c r="T473">
        <v>17.745380000000001</v>
      </c>
      <c r="U473">
        <v>17.716090000000001</v>
      </c>
      <c r="V473">
        <v>18.293109999999999</v>
      </c>
      <c r="W473">
        <v>19.902840000000001</v>
      </c>
      <c r="X473">
        <v>22.573540000000001</v>
      </c>
      <c r="Y473">
        <v>24.778759999999998</v>
      </c>
      <c r="Z473">
        <v>27.8583</v>
      </c>
      <c r="AA473">
        <v>29.513680000000001</v>
      </c>
      <c r="AB473">
        <v>31.000260000000001</v>
      </c>
      <c r="AC473">
        <v>31.964500000000001</v>
      </c>
      <c r="AD473">
        <v>32.672310000000003</v>
      </c>
      <c r="AE473">
        <v>33.781010000000002</v>
      </c>
      <c r="AF473">
        <v>34.273000000000003</v>
      </c>
      <c r="AG473">
        <v>33.319409999999998</v>
      </c>
      <c r="AH473">
        <v>31.946090000000002</v>
      </c>
      <c r="AI473">
        <v>29.500150000000001</v>
      </c>
      <c r="AJ473">
        <v>28.050249999999998</v>
      </c>
      <c r="AK473">
        <v>27.013100000000001</v>
      </c>
      <c r="AL473">
        <v>26.148240000000001</v>
      </c>
      <c r="AM473">
        <v>24.54992</v>
      </c>
      <c r="AN473">
        <v>22.543849999999999</v>
      </c>
      <c r="AO473">
        <v>20.911999999999999</v>
      </c>
      <c r="AP473">
        <v>78.428349999999995</v>
      </c>
      <c r="AQ473">
        <v>75.403890000000004</v>
      </c>
      <c r="AR473">
        <v>75.108800000000002</v>
      </c>
      <c r="AS473">
        <v>74.984889999999993</v>
      </c>
      <c r="AT473">
        <v>74.147810000000007</v>
      </c>
      <c r="AU473">
        <v>73.704049999999995</v>
      </c>
      <c r="AV473">
        <v>73.217889999999997</v>
      </c>
      <c r="AW473">
        <v>74.080370000000002</v>
      </c>
      <c r="AX473">
        <v>76.836240000000004</v>
      </c>
      <c r="AY473">
        <v>80.71181</v>
      </c>
      <c r="AZ473">
        <v>83.878</v>
      </c>
      <c r="BA473">
        <v>88.221789999999999</v>
      </c>
      <c r="BB473">
        <v>91.86206</v>
      </c>
      <c r="BC473">
        <v>94.972589999999997</v>
      </c>
      <c r="BD473">
        <v>96.892309999999995</v>
      </c>
      <c r="BE473">
        <v>99.095619999999997</v>
      </c>
      <c r="BF473">
        <v>99.136039999999994</v>
      </c>
      <c r="BG473">
        <v>98.557419999999993</v>
      </c>
      <c r="BH473">
        <v>97.600980000000007</v>
      </c>
      <c r="BI473">
        <v>94.788269999999997</v>
      </c>
      <c r="BJ473">
        <v>90.703720000000004</v>
      </c>
      <c r="BK473">
        <v>87.541259999999994</v>
      </c>
      <c r="BL473">
        <v>84.9679</v>
      </c>
      <c r="BM473">
        <v>82.989789999999999</v>
      </c>
      <c r="BN473">
        <v>-0.35187289999999999</v>
      </c>
      <c r="BO473">
        <v>-0.24226239999999999</v>
      </c>
      <c r="BP473">
        <v>-0.2388275</v>
      </c>
      <c r="BQ473">
        <v>-0.22186819999999999</v>
      </c>
      <c r="BR473">
        <v>-0.19838220000000001</v>
      </c>
      <c r="BS473">
        <v>-0.1774095</v>
      </c>
      <c r="BT473">
        <v>-0.167906</v>
      </c>
      <c r="BU473">
        <v>-0.19832</v>
      </c>
      <c r="BV473">
        <v>-0.180924</v>
      </c>
      <c r="BW473">
        <v>-0.1338107</v>
      </c>
      <c r="BX473">
        <v>-1.99177E-2</v>
      </c>
      <c r="BY473">
        <v>1.3823999999999999E-2</v>
      </c>
      <c r="BZ473">
        <v>3.9374800000000001E-2</v>
      </c>
      <c r="CA473">
        <v>7.0493799999999995E-2</v>
      </c>
      <c r="CB473">
        <v>0.39973639999999999</v>
      </c>
      <c r="CC473">
        <v>0.40414</v>
      </c>
      <c r="CD473">
        <v>0.19340379999999999</v>
      </c>
      <c r="CE473">
        <v>9.8933099999999996E-2</v>
      </c>
      <c r="CF473">
        <v>-0.15002470000000001</v>
      </c>
      <c r="CG473">
        <v>-0.22877069999999999</v>
      </c>
      <c r="CH473">
        <v>-0.3704305</v>
      </c>
      <c r="CI473">
        <v>-0.413941</v>
      </c>
      <c r="CJ473">
        <v>-0.40091260000000001</v>
      </c>
      <c r="CK473">
        <v>-0.38558229999999999</v>
      </c>
      <c r="CL473" s="25">
        <v>7.5674999999999996E-3</v>
      </c>
      <c r="CM473" s="25">
        <v>6.9230999999999997E-3</v>
      </c>
      <c r="CN473" s="25">
        <v>7.7045000000000004E-3</v>
      </c>
      <c r="CO473" s="25">
        <v>7.3388999999999998E-3</v>
      </c>
      <c r="CP473" s="25">
        <v>7.2405000000000004E-3</v>
      </c>
      <c r="CQ473" s="25">
        <v>8.4007999999999999E-3</v>
      </c>
      <c r="CR473" s="25">
        <v>8.6105999999999995E-3</v>
      </c>
      <c r="CS473" s="25">
        <v>7.0989E-3</v>
      </c>
      <c r="CT473" s="25">
        <v>4.4181000000000003E-3</v>
      </c>
      <c r="CU473" s="25">
        <v>2.2425000000000001E-3</v>
      </c>
      <c r="CV473" s="25">
        <v>6.1070000000000004E-4</v>
      </c>
      <c r="CW473" s="25">
        <v>2.408E-4</v>
      </c>
      <c r="CX473" s="25">
        <v>7.5009999999999996E-4</v>
      </c>
      <c r="CY473" s="25">
        <v>2.2052E-3</v>
      </c>
      <c r="CZ473" s="25">
        <v>4.9116000000000003E-3</v>
      </c>
      <c r="DA473" s="25">
        <v>8.4487E-3</v>
      </c>
      <c r="DB473" s="25">
        <v>1.031E-2</v>
      </c>
      <c r="DC473" s="25">
        <v>1.18662E-2</v>
      </c>
      <c r="DD473" s="25">
        <v>1.2860399999999999E-2</v>
      </c>
      <c r="DE473" s="25">
        <v>1.2500900000000001E-2</v>
      </c>
      <c r="DF473" s="25">
        <v>1.14374E-2</v>
      </c>
      <c r="DG473" s="25">
        <v>1.0659399999999999E-2</v>
      </c>
      <c r="DH473" s="25">
        <v>9.8463999999999999E-3</v>
      </c>
      <c r="DI473" s="25">
        <v>9.1789999999999997E-3</v>
      </c>
    </row>
    <row r="474" spans="1:113" x14ac:dyDescent="0.25">
      <c r="A474" t="str">
        <f t="shared" si="7"/>
        <v>Greater Bay Area_All_All_All_All_20 to 199.99 kW_44060</v>
      </c>
      <c r="B474" t="s">
        <v>155</v>
      </c>
      <c r="C474" t="s">
        <v>251</v>
      </c>
      <c r="D474" t="s">
        <v>220</v>
      </c>
      <c r="E474" t="s">
        <v>2</v>
      </c>
      <c r="F474" t="s">
        <v>2</v>
      </c>
      <c r="G474" t="s">
        <v>2</v>
      </c>
      <c r="H474" t="s">
        <v>2</v>
      </c>
      <c r="I474" t="s">
        <v>239</v>
      </c>
      <c r="J474" s="11">
        <v>44060</v>
      </c>
      <c r="K474">
        <v>15</v>
      </c>
      <c r="L474">
        <v>18</v>
      </c>
      <c r="M474">
        <v>1655</v>
      </c>
      <c r="N474">
        <v>0</v>
      </c>
      <c r="O474">
        <v>0</v>
      </c>
      <c r="P474">
        <v>0</v>
      </c>
      <c r="Q474">
        <v>0</v>
      </c>
      <c r="R474">
        <v>19.52271</v>
      </c>
      <c r="S474">
        <v>18.900079999999999</v>
      </c>
      <c r="T474">
        <v>18.476030000000002</v>
      </c>
      <c r="U474">
        <v>18.357780000000002</v>
      </c>
      <c r="V474">
        <v>19.23291</v>
      </c>
      <c r="W474">
        <v>21.71088</v>
      </c>
      <c r="X474">
        <v>25.066240000000001</v>
      </c>
      <c r="Y474">
        <v>28.064969999999999</v>
      </c>
      <c r="Z474">
        <v>31.61844</v>
      </c>
      <c r="AA474">
        <v>32.577719999999999</v>
      </c>
      <c r="AB474">
        <v>33.841079999999998</v>
      </c>
      <c r="AC474">
        <v>34.744250000000001</v>
      </c>
      <c r="AD474">
        <v>34.881340000000002</v>
      </c>
      <c r="AE474">
        <v>35.963940000000001</v>
      </c>
      <c r="AF474">
        <v>36.186979999999998</v>
      </c>
      <c r="AG474">
        <v>34.494810000000001</v>
      </c>
      <c r="AH474">
        <v>32.600050000000003</v>
      </c>
      <c r="AI474">
        <v>29.370640000000002</v>
      </c>
      <c r="AJ474">
        <v>26.756789999999999</v>
      </c>
      <c r="AK474">
        <v>25.58409</v>
      </c>
      <c r="AL474">
        <v>24.792750000000002</v>
      </c>
      <c r="AM474">
        <v>23.46125</v>
      </c>
      <c r="AN474">
        <v>21.67653</v>
      </c>
      <c r="AO474">
        <v>20.33136</v>
      </c>
      <c r="AP474">
        <v>78.231849999999994</v>
      </c>
      <c r="AQ474">
        <v>77.546130000000005</v>
      </c>
      <c r="AR474">
        <v>76.307720000000003</v>
      </c>
      <c r="AS474">
        <v>75.769069999999999</v>
      </c>
      <c r="AT474">
        <v>74.858180000000004</v>
      </c>
      <c r="AU474">
        <v>74.193240000000003</v>
      </c>
      <c r="AV474">
        <v>74.06523</v>
      </c>
      <c r="AW474">
        <v>74.629769999999994</v>
      </c>
      <c r="AX474">
        <v>76.653120000000001</v>
      </c>
      <c r="AY474">
        <v>80.557599999999994</v>
      </c>
      <c r="AZ474">
        <v>85.093919999999997</v>
      </c>
      <c r="BA474">
        <v>88.279600000000002</v>
      </c>
      <c r="BB474">
        <v>91.346810000000005</v>
      </c>
      <c r="BC474">
        <v>93.097579999999994</v>
      </c>
      <c r="BD474">
        <v>93.701549999999997</v>
      </c>
      <c r="BE474">
        <v>95.079840000000004</v>
      </c>
      <c r="BF474">
        <v>94.531760000000006</v>
      </c>
      <c r="BG474">
        <v>91.715869999999995</v>
      </c>
      <c r="BH474">
        <v>89.782179999999997</v>
      </c>
      <c r="BI474">
        <v>86.92886</v>
      </c>
      <c r="BJ474">
        <v>84.087350000000001</v>
      </c>
      <c r="BK474">
        <v>81.623949999999994</v>
      </c>
      <c r="BL474">
        <v>80.240610000000004</v>
      </c>
      <c r="BM474">
        <v>78.656509999999997</v>
      </c>
      <c r="BN474">
        <v>-0.22194439999999999</v>
      </c>
      <c r="BO474">
        <v>-0.14988309999999999</v>
      </c>
      <c r="BP474">
        <v>-0.1191821</v>
      </c>
      <c r="BQ474">
        <v>-0.14082610000000001</v>
      </c>
      <c r="BR474">
        <v>-0.17231779999999999</v>
      </c>
      <c r="BS474">
        <v>-0.19971549999999999</v>
      </c>
      <c r="BT474">
        <v>-0.18826889999999999</v>
      </c>
      <c r="BU474">
        <v>-0.39402219999999999</v>
      </c>
      <c r="BV474">
        <v>-0.30549029999999999</v>
      </c>
      <c r="BW474">
        <v>-0.2044676</v>
      </c>
      <c r="BX474">
        <v>-7.2555700000000001E-2</v>
      </c>
      <c r="BY474">
        <v>2.15547E-2</v>
      </c>
      <c r="BZ474">
        <v>6.0597600000000001E-2</v>
      </c>
      <c r="CA474">
        <v>0.15264040000000001</v>
      </c>
      <c r="CB474">
        <v>0.38688729999999999</v>
      </c>
      <c r="CC474">
        <v>0.41451060000000001</v>
      </c>
      <c r="CD474">
        <v>0.37575550000000002</v>
      </c>
      <c r="CE474">
        <v>0.38108409999999998</v>
      </c>
      <c r="CF474">
        <v>0.17508080000000001</v>
      </c>
      <c r="CG474">
        <v>4.7479100000000003E-2</v>
      </c>
      <c r="CH474">
        <v>-0.21678149999999999</v>
      </c>
      <c r="CI474">
        <v>-0.22029290000000001</v>
      </c>
      <c r="CJ474">
        <v>-0.2050852</v>
      </c>
      <c r="CK474">
        <v>-0.21288199999999999</v>
      </c>
      <c r="CL474" s="25">
        <v>1.31667E-2</v>
      </c>
      <c r="CM474" s="25">
        <v>1.28419E-2</v>
      </c>
      <c r="CN474" s="25">
        <v>1.2845199999999999E-2</v>
      </c>
      <c r="CO474" s="25">
        <v>1.34123E-2</v>
      </c>
      <c r="CP474" s="25">
        <v>1.4238499999999999E-2</v>
      </c>
      <c r="CQ474" s="25">
        <v>1.7279099999999999E-2</v>
      </c>
      <c r="CR474" s="25">
        <v>1.67654E-2</v>
      </c>
      <c r="CS474" s="25">
        <v>1.1842500000000001E-2</v>
      </c>
      <c r="CT474" s="25">
        <v>8.4072000000000001E-3</v>
      </c>
      <c r="CU474" s="25">
        <v>3.8492000000000001E-3</v>
      </c>
      <c r="CV474" s="25">
        <v>9.59E-4</v>
      </c>
      <c r="CW474" s="25">
        <v>4.414E-4</v>
      </c>
      <c r="CX474" s="25">
        <v>1.1982E-3</v>
      </c>
      <c r="CY474" s="25">
        <v>3.9286E-3</v>
      </c>
      <c r="CZ474" s="25">
        <v>8.4166999999999992E-3</v>
      </c>
      <c r="DA474" s="25">
        <v>1.63897E-2</v>
      </c>
      <c r="DB474" s="25">
        <v>2.1795399999999999E-2</v>
      </c>
      <c r="DC474" s="25">
        <v>2.55097E-2</v>
      </c>
      <c r="DD474" s="25">
        <v>2.8481599999999999E-2</v>
      </c>
      <c r="DE474" s="25">
        <v>2.7853599999999999E-2</v>
      </c>
      <c r="DF474" s="25">
        <v>2.4822899999999998E-2</v>
      </c>
      <c r="DG474" s="25">
        <v>2.2702400000000001E-2</v>
      </c>
      <c r="DH474" s="25">
        <v>2.1220699999999999E-2</v>
      </c>
      <c r="DI474" s="25">
        <v>1.8376099999999999E-2</v>
      </c>
    </row>
    <row r="475" spans="1:113" x14ac:dyDescent="0.25">
      <c r="A475" t="str">
        <f t="shared" si="7"/>
        <v>Greater Bay Area_All_All_All_All_20 to 199.99 kW_44061</v>
      </c>
      <c r="B475" t="s">
        <v>155</v>
      </c>
      <c r="C475" t="s">
        <v>251</v>
      </c>
      <c r="D475" t="s">
        <v>220</v>
      </c>
      <c r="E475" t="s">
        <v>2</v>
      </c>
      <c r="F475" t="s">
        <v>2</v>
      </c>
      <c r="G475" t="s">
        <v>2</v>
      </c>
      <c r="H475" t="s">
        <v>2</v>
      </c>
      <c r="I475" t="s">
        <v>239</v>
      </c>
      <c r="J475" s="11">
        <v>44061</v>
      </c>
      <c r="K475">
        <v>15</v>
      </c>
      <c r="L475">
        <v>18</v>
      </c>
      <c r="M475">
        <v>1655</v>
      </c>
      <c r="N475">
        <v>0</v>
      </c>
      <c r="O475">
        <v>0</v>
      </c>
      <c r="P475">
        <v>0</v>
      </c>
      <c r="Q475">
        <v>0</v>
      </c>
      <c r="R475">
        <v>19.483799999999999</v>
      </c>
      <c r="S475">
        <v>18.843360000000001</v>
      </c>
      <c r="T475">
        <v>18.60079</v>
      </c>
      <c r="U475">
        <v>18.5867</v>
      </c>
      <c r="V475">
        <v>19.25929</v>
      </c>
      <c r="W475">
        <v>21.29984</v>
      </c>
      <c r="X475">
        <v>24.690359999999998</v>
      </c>
      <c r="Y475">
        <v>27.09731</v>
      </c>
      <c r="Z475">
        <v>30.401879999999998</v>
      </c>
      <c r="AA475">
        <v>32.03651</v>
      </c>
      <c r="AB475">
        <v>33.457299999999996</v>
      </c>
      <c r="AC475">
        <v>34.676920000000003</v>
      </c>
      <c r="AD475">
        <v>35.4955</v>
      </c>
      <c r="AE475">
        <v>36.479509999999998</v>
      </c>
      <c r="AF475">
        <v>36.116219999999998</v>
      </c>
      <c r="AG475">
        <v>34.528500000000001</v>
      </c>
      <c r="AH475">
        <v>32.756180000000001</v>
      </c>
      <c r="AI475">
        <v>29.779340000000001</v>
      </c>
      <c r="AJ475">
        <v>27.790369999999999</v>
      </c>
      <c r="AK475">
        <v>26.621420000000001</v>
      </c>
      <c r="AL475">
        <v>25.717390000000002</v>
      </c>
      <c r="AM475">
        <v>24.192170000000001</v>
      </c>
      <c r="AN475">
        <v>22.28633</v>
      </c>
      <c r="AO475">
        <v>20.846489999999999</v>
      </c>
      <c r="AP475">
        <v>79.263059999999996</v>
      </c>
      <c r="AQ475">
        <v>76.291650000000004</v>
      </c>
      <c r="AR475">
        <v>75.569509999999994</v>
      </c>
      <c r="AS475">
        <v>75.028000000000006</v>
      </c>
      <c r="AT475">
        <v>74.526120000000006</v>
      </c>
      <c r="AU475">
        <v>73.652869999999993</v>
      </c>
      <c r="AV475">
        <v>72.726860000000002</v>
      </c>
      <c r="AW475">
        <v>72.762129999999999</v>
      </c>
      <c r="AX475">
        <v>75.793850000000006</v>
      </c>
      <c r="AY475">
        <v>80.703289999999996</v>
      </c>
      <c r="AZ475">
        <v>85.224440000000001</v>
      </c>
      <c r="BA475">
        <v>88.994900000000001</v>
      </c>
      <c r="BB475">
        <v>92.514889999999994</v>
      </c>
      <c r="BC475">
        <v>95.022499999999994</v>
      </c>
      <c r="BD475">
        <v>96.273899999999998</v>
      </c>
      <c r="BE475">
        <v>97.606840000000005</v>
      </c>
      <c r="BF475">
        <v>97.678219999999996</v>
      </c>
      <c r="BG475">
        <v>96.107219999999998</v>
      </c>
      <c r="BH475">
        <v>94.010440000000003</v>
      </c>
      <c r="BI475">
        <v>90.882769999999994</v>
      </c>
      <c r="BJ475">
        <v>86.857640000000004</v>
      </c>
      <c r="BK475">
        <v>84.384230000000002</v>
      </c>
      <c r="BL475">
        <v>83.021910000000005</v>
      </c>
      <c r="BM475">
        <v>81.607990000000001</v>
      </c>
      <c r="BN475">
        <v>-0.34949540000000001</v>
      </c>
      <c r="BO475">
        <v>-0.24124860000000001</v>
      </c>
      <c r="BP475">
        <v>-0.23403760000000001</v>
      </c>
      <c r="BQ475">
        <v>-0.20146649999999999</v>
      </c>
      <c r="BR475">
        <v>-0.19333939999999999</v>
      </c>
      <c r="BS475">
        <v>-0.1742541</v>
      </c>
      <c r="BT475">
        <v>-0.15226970000000001</v>
      </c>
      <c r="BU475">
        <v>-0.17302310000000001</v>
      </c>
      <c r="BV475">
        <v>-0.15023880000000001</v>
      </c>
      <c r="BW475">
        <v>-0.1384098</v>
      </c>
      <c r="BX475">
        <v>-3.2546600000000002E-2</v>
      </c>
      <c r="BY475">
        <v>1.34264E-2</v>
      </c>
      <c r="BZ475">
        <v>4.4259800000000002E-2</v>
      </c>
      <c r="CA475">
        <v>7.5451400000000002E-2</v>
      </c>
      <c r="CB475">
        <v>0.39135439999999999</v>
      </c>
      <c r="CC475">
        <v>0.38765260000000001</v>
      </c>
      <c r="CD475">
        <v>0.20245050000000001</v>
      </c>
      <c r="CE475">
        <v>0.13796539999999999</v>
      </c>
      <c r="CF475">
        <v>-5.7792200000000002E-2</v>
      </c>
      <c r="CG475">
        <v>-0.1142914</v>
      </c>
      <c r="CH475">
        <v>-0.25577480000000002</v>
      </c>
      <c r="CI475">
        <v>-0.34706710000000002</v>
      </c>
      <c r="CJ475">
        <v>-0.3600003</v>
      </c>
      <c r="CK475">
        <v>-0.3644753</v>
      </c>
      <c r="CL475" s="25">
        <v>1.25223E-2</v>
      </c>
      <c r="CM475" s="25">
        <v>1.1528500000000001E-2</v>
      </c>
      <c r="CN475" s="25">
        <v>1.20023E-2</v>
      </c>
      <c r="CO475" s="25">
        <v>1.18327E-2</v>
      </c>
      <c r="CP475" s="25">
        <v>1.24349E-2</v>
      </c>
      <c r="CQ475" s="25">
        <v>1.41548E-2</v>
      </c>
      <c r="CR475" s="25">
        <v>1.4069699999999999E-2</v>
      </c>
      <c r="CS475" s="25">
        <v>1.1322E-2</v>
      </c>
      <c r="CT475" s="25">
        <v>7.1722000000000001E-3</v>
      </c>
      <c r="CU475" s="25">
        <v>3.2894999999999999E-3</v>
      </c>
      <c r="CV475" s="25">
        <v>8.2540000000000001E-4</v>
      </c>
      <c r="CW475" s="25">
        <v>3.4380000000000001E-4</v>
      </c>
      <c r="CX475" s="25">
        <v>1.0345E-3</v>
      </c>
      <c r="CY475" s="25">
        <v>3.3427999999999999E-3</v>
      </c>
      <c r="CZ475" s="25">
        <v>7.4986000000000002E-3</v>
      </c>
      <c r="DA475" s="25">
        <v>1.40088E-2</v>
      </c>
      <c r="DB475" s="25">
        <v>1.8591900000000001E-2</v>
      </c>
      <c r="DC475" s="25">
        <v>2.1836700000000001E-2</v>
      </c>
      <c r="DD475" s="25">
        <v>2.4027900000000001E-2</v>
      </c>
      <c r="DE475" s="25">
        <v>2.4249900000000001E-2</v>
      </c>
      <c r="DF475" s="25">
        <v>2.2169600000000001E-2</v>
      </c>
      <c r="DG475" s="25">
        <v>2.0946099999999999E-2</v>
      </c>
      <c r="DH475" s="25">
        <v>1.92301E-2</v>
      </c>
      <c r="DI475" s="25">
        <v>1.7058299999999998E-2</v>
      </c>
    </row>
    <row r="476" spans="1:113" x14ac:dyDescent="0.25">
      <c r="A476" t="str">
        <f t="shared" si="7"/>
        <v>Greater Bay Area_All_All_All_All_20 to 199.99 kW_44062</v>
      </c>
      <c r="B476" t="s">
        <v>155</v>
      </c>
      <c r="C476" t="s">
        <v>251</v>
      </c>
      <c r="D476" t="s">
        <v>220</v>
      </c>
      <c r="E476" t="s">
        <v>2</v>
      </c>
      <c r="F476" t="s">
        <v>2</v>
      </c>
      <c r="G476" t="s">
        <v>2</v>
      </c>
      <c r="H476" t="s">
        <v>2</v>
      </c>
      <c r="I476" t="s">
        <v>239</v>
      </c>
      <c r="J476" s="11">
        <v>44062</v>
      </c>
      <c r="K476">
        <v>15</v>
      </c>
      <c r="L476">
        <v>18</v>
      </c>
      <c r="M476">
        <v>1655</v>
      </c>
      <c r="N476">
        <v>0</v>
      </c>
      <c r="O476">
        <v>0</v>
      </c>
      <c r="P476">
        <v>0</v>
      </c>
      <c r="Q476">
        <v>0</v>
      </c>
      <c r="R476">
        <v>19.840170000000001</v>
      </c>
      <c r="S476">
        <v>19.18965</v>
      </c>
      <c r="T476">
        <v>18.97439</v>
      </c>
      <c r="U476">
        <v>18.762450000000001</v>
      </c>
      <c r="V476">
        <v>19.31185</v>
      </c>
      <c r="W476">
        <v>21.509450000000001</v>
      </c>
      <c r="X476">
        <v>24.6571</v>
      </c>
      <c r="Y476">
        <v>26.512779999999999</v>
      </c>
      <c r="Z476">
        <v>29.388559999999998</v>
      </c>
      <c r="AA476">
        <v>30.638670000000001</v>
      </c>
      <c r="AB476">
        <v>32.361669999999997</v>
      </c>
      <c r="AC476">
        <v>33.389830000000003</v>
      </c>
      <c r="AD476">
        <v>33.630249999999997</v>
      </c>
      <c r="AE476">
        <v>34.206659999999999</v>
      </c>
      <c r="AF476">
        <v>34.035449999999997</v>
      </c>
      <c r="AG476">
        <v>32.542729999999999</v>
      </c>
      <c r="AH476">
        <v>31.228439999999999</v>
      </c>
      <c r="AI476">
        <v>27.923629999999999</v>
      </c>
      <c r="AJ476">
        <v>26.07084</v>
      </c>
      <c r="AK476">
        <v>25.140999999999998</v>
      </c>
      <c r="AL476">
        <v>24.180409999999998</v>
      </c>
      <c r="AM476">
        <v>22.774460000000001</v>
      </c>
      <c r="AN476">
        <v>21.00393</v>
      </c>
      <c r="AO476">
        <v>19.569559999999999</v>
      </c>
      <c r="AP476">
        <v>77.130420000000001</v>
      </c>
      <c r="AQ476">
        <v>79.005099999999999</v>
      </c>
      <c r="AR476">
        <v>77.822329999999994</v>
      </c>
      <c r="AS476">
        <v>77.126549999999995</v>
      </c>
      <c r="AT476">
        <v>75.019319999999993</v>
      </c>
      <c r="AU476">
        <v>74.508610000000004</v>
      </c>
      <c r="AV476">
        <v>73.018709999999999</v>
      </c>
      <c r="AW476">
        <v>73.158519999999996</v>
      </c>
      <c r="AX476">
        <v>75.72175</v>
      </c>
      <c r="AY476">
        <v>80.141400000000004</v>
      </c>
      <c r="AZ476">
        <v>83.910089999999997</v>
      </c>
      <c r="BA476">
        <v>87.030119999999997</v>
      </c>
      <c r="BB476">
        <v>90.021690000000007</v>
      </c>
      <c r="BC476">
        <v>92.154700000000005</v>
      </c>
      <c r="BD476">
        <v>94.248410000000007</v>
      </c>
      <c r="BE476">
        <v>94.620360000000005</v>
      </c>
      <c r="BF476">
        <v>94.003749999999997</v>
      </c>
      <c r="BG476">
        <v>91.753500000000003</v>
      </c>
      <c r="BH476">
        <v>88.978319999999997</v>
      </c>
      <c r="BI476">
        <v>85.358360000000005</v>
      </c>
      <c r="BJ476">
        <v>81.636700000000005</v>
      </c>
      <c r="BK476">
        <v>78.997349999999997</v>
      </c>
      <c r="BL476">
        <v>77.514250000000004</v>
      </c>
      <c r="BM476">
        <v>75.489509999999996</v>
      </c>
      <c r="BN476">
        <v>-0.3148357</v>
      </c>
      <c r="BO476">
        <v>-0.2965431</v>
      </c>
      <c r="BP476">
        <v>-0.28909099999999999</v>
      </c>
      <c r="BQ476">
        <v>-0.25672129999999999</v>
      </c>
      <c r="BR476">
        <v>-0.2114423</v>
      </c>
      <c r="BS476">
        <v>-0.20825740000000001</v>
      </c>
      <c r="BT476">
        <v>-0.1775081</v>
      </c>
      <c r="BU476">
        <v>-0.1978647</v>
      </c>
      <c r="BV476">
        <v>-0.16209299999999999</v>
      </c>
      <c r="BW476">
        <v>-0.15344360000000001</v>
      </c>
      <c r="BX476">
        <v>-2.9730900000000001E-2</v>
      </c>
      <c r="BY476">
        <v>1.38678E-2</v>
      </c>
      <c r="BZ476">
        <v>3.5062599999999999E-2</v>
      </c>
      <c r="CA476">
        <v>6.6085199999999997E-2</v>
      </c>
      <c r="CB476">
        <v>0.35916809999999999</v>
      </c>
      <c r="CC476">
        <v>0.34900609999999999</v>
      </c>
      <c r="CD476">
        <v>0.1860299</v>
      </c>
      <c r="CE476">
        <v>0.1506255</v>
      </c>
      <c r="CF476">
        <v>1.0067400000000001E-2</v>
      </c>
      <c r="CG476">
        <v>-3.04835E-2</v>
      </c>
      <c r="CH476">
        <v>-0.1700595</v>
      </c>
      <c r="CI476">
        <v>-0.29285909999999998</v>
      </c>
      <c r="CJ476">
        <v>-0.3236213</v>
      </c>
      <c r="CK476">
        <v>-0.32888309999999998</v>
      </c>
      <c r="CL476" s="25">
        <v>1.0540300000000001E-2</v>
      </c>
      <c r="CM476" s="25">
        <v>1.1103099999999999E-2</v>
      </c>
      <c r="CN476" s="25">
        <v>1.02693E-2</v>
      </c>
      <c r="CO476" s="25">
        <v>9.8820999999999996E-3</v>
      </c>
      <c r="CP476" s="25">
        <v>9.9483000000000002E-3</v>
      </c>
      <c r="CQ476" s="25">
        <v>1.18634E-2</v>
      </c>
      <c r="CR476" s="25">
        <v>1.08165E-2</v>
      </c>
      <c r="CS476" s="25">
        <v>8.9987000000000001E-3</v>
      </c>
      <c r="CT476" s="25">
        <v>5.9030999999999997E-3</v>
      </c>
      <c r="CU476" s="25">
        <v>2.6396000000000002E-3</v>
      </c>
      <c r="CV476" s="25">
        <v>7.3309999999999998E-4</v>
      </c>
      <c r="CW476" s="25">
        <v>3.2019999999999998E-4</v>
      </c>
      <c r="CX476" s="25">
        <v>9.7460000000000005E-4</v>
      </c>
      <c r="CY476" s="25">
        <v>3.0628000000000001E-3</v>
      </c>
      <c r="CZ476" s="25">
        <v>6.4802000000000002E-3</v>
      </c>
      <c r="DA476" s="25">
        <v>1.14608E-2</v>
      </c>
      <c r="DB476" s="25">
        <v>1.58406E-2</v>
      </c>
      <c r="DC476" s="25">
        <v>1.97612E-2</v>
      </c>
      <c r="DD476" s="25">
        <v>2.2782500000000001E-2</v>
      </c>
      <c r="DE476" s="25">
        <v>2.3935999999999999E-2</v>
      </c>
      <c r="DF476" s="25">
        <v>2.21867E-2</v>
      </c>
      <c r="DG476" s="25">
        <v>2.14437E-2</v>
      </c>
      <c r="DH476" s="25">
        <v>2.0208500000000001E-2</v>
      </c>
      <c r="DI476" s="25">
        <v>1.7399999999999999E-2</v>
      </c>
    </row>
    <row r="477" spans="1:113" x14ac:dyDescent="0.25">
      <c r="A477" t="str">
        <f t="shared" si="7"/>
        <v>Greater Bay Area_All_All_All_All_20 to 199.99 kW_44080</v>
      </c>
      <c r="B477" t="s">
        <v>155</v>
      </c>
      <c r="C477" t="s">
        <v>251</v>
      </c>
      <c r="D477" t="s">
        <v>220</v>
      </c>
      <c r="E477" t="s">
        <v>2</v>
      </c>
      <c r="F477" t="s">
        <v>2</v>
      </c>
      <c r="G477" t="s">
        <v>2</v>
      </c>
      <c r="H477" t="s">
        <v>2</v>
      </c>
      <c r="I477" t="s">
        <v>239</v>
      </c>
      <c r="J477" s="11">
        <v>44080</v>
      </c>
      <c r="K477">
        <v>15</v>
      </c>
      <c r="L477">
        <v>18</v>
      </c>
      <c r="M477">
        <v>1655</v>
      </c>
      <c r="N477">
        <v>0</v>
      </c>
      <c r="O477">
        <v>0</v>
      </c>
      <c r="P477">
        <v>0</v>
      </c>
      <c r="Q477">
        <v>0</v>
      </c>
      <c r="R477">
        <v>18.51512</v>
      </c>
      <c r="S477">
        <v>17.57432</v>
      </c>
      <c r="T477">
        <v>17.042079999999999</v>
      </c>
      <c r="U477">
        <v>16.66872</v>
      </c>
      <c r="V477">
        <v>16.63625</v>
      </c>
      <c r="W477">
        <v>16.938739999999999</v>
      </c>
      <c r="X477">
        <v>17.407080000000001</v>
      </c>
      <c r="Y477">
        <v>17.079529999999998</v>
      </c>
      <c r="Z477">
        <v>17.828230000000001</v>
      </c>
      <c r="AA477">
        <v>19.354289999999999</v>
      </c>
      <c r="AB477">
        <v>21.374379999999999</v>
      </c>
      <c r="AC477">
        <v>23.04325</v>
      </c>
      <c r="AD477">
        <v>24.034089999999999</v>
      </c>
      <c r="AE477">
        <v>24.593170000000001</v>
      </c>
      <c r="AF477">
        <v>24.923469999999998</v>
      </c>
      <c r="AG477">
        <v>25.4451</v>
      </c>
      <c r="AH477">
        <v>25.525939999999999</v>
      </c>
      <c r="AI477">
        <v>25.43066</v>
      </c>
      <c r="AJ477">
        <v>25.057230000000001</v>
      </c>
      <c r="AK477">
        <v>25.191960000000002</v>
      </c>
      <c r="AL477">
        <v>24.43186</v>
      </c>
      <c r="AM477">
        <v>23.017430000000001</v>
      </c>
      <c r="AN477">
        <v>21.066749999999999</v>
      </c>
      <c r="AO477">
        <v>19.886340000000001</v>
      </c>
      <c r="AP477">
        <v>80.142150000000001</v>
      </c>
      <c r="AQ477">
        <v>76.311419999999998</v>
      </c>
      <c r="AR477">
        <v>75.101050000000001</v>
      </c>
      <c r="AS477">
        <v>73.751909999999995</v>
      </c>
      <c r="AT477">
        <v>72.903630000000007</v>
      </c>
      <c r="AU477">
        <v>72.072379999999995</v>
      </c>
      <c r="AV477">
        <v>71.429460000000006</v>
      </c>
      <c r="AW477">
        <v>70.906350000000003</v>
      </c>
      <c r="AX477">
        <v>74.174670000000006</v>
      </c>
      <c r="AY477">
        <v>79.977189999999993</v>
      </c>
      <c r="AZ477">
        <v>86.049809999999994</v>
      </c>
      <c r="BA477">
        <v>91.630210000000005</v>
      </c>
      <c r="BB477">
        <v>95.979020000000006</v>
      </c>
      <c r="BC477">
        <v>99.374099999999999</v>
      </c>
      <c r="BD477">
        <v>101.4906</v>
      </c>
      <c r="BE477">
        <v>102.8567</v>
      </c>
      <c r="BF477">
        <v>103.48869999999999</v>
      </c>
      <c r="BG477">
        <v>102.4188</v>
      </c>
      <c r="BH477">
        <v>100.3896</v>
      </c>
      <c r="BI477">
        <v>96.775000000000006</v>
      </c>
      <c r="BJ477">
        <v>91.91825</v>
      </c>
      <c r="BK477">
        <v>88.631439999999998</v>
      </c>
      <c r="BL477">
        <v>85.290809999999993</v>
      </c>
      <c r="BM477">
        <v>83.015600000000006</v>
      </c>
      <c r="BN477">
        <v>-0.90432939999999995</v>
      </c>
      <c r="BO477">
        <v>-0.73823329999999998</v>
      </c>
      <c r="BP477">
        <v>-0.64176569999999999</v>
      </c>
      <c r="BQ477">
        <v>-0.4650455</v>
      </c>
      <c r="BR477">
        <v>-0.28608139999999999</v>
      </c>
      <c r="BS477">
        <v>-1.19857E-2</v>
      </c>
      <c r="BT477">
        <v>0.38144479999999997</v>
      </c>
      <c r="BU477">
        <v>0.60141630000000001</v>
      </c>
      <c r="BV477">
        <v>0.55774659999999998</v>
      </c>
      <c r="BW477">
        <v>0.29281109999999999</v>
      </c>
      <c r="BX477">
        <v>0.2267023</v>
      </c>
      <c r="BY477">
        <v>-3.4461499999999999E-2</v>
      </c>
      <c r="BZ477">
        <v>-5.1874799999999999E-2</v>
      </c>
      <c r="CA477">
        <v>0.13104109999999999</v>
      </c>
      <c r="CB477">
        <v>0.28275349999999999</v>
      </c>
      <c r="CC477">
        <v>0.114166</v>
      </c>
      <c r="CD477">
        <v>-0.25413449999999999</v>
      </c>
      <c r="CE477">
        <v>-0.70997319999999997</v>
      </c>
      <c r="CF477">
        <v>-1.096349</v>
      </c>
      <c r="CG477">
        <v>-1.100223</v>
      </c>
      <c r="CH477">
        <v>-1.247458</v>
      </c>
      <c r="CI477">
        <v>-1.2632920000000001</v>
      </c>
      <c r="CJ477">
        <v>-1.1825779999999999</v>
      </c>
      <c r="CK477">
        <v>-1.214566</v>
      </c>
      <c r="CL477" s="25">
        <v>1.0972600000000001E-2</v>
      </c>
      <c r="CM477" s="25">
        <v>1.0681400000000001E-2</v>
      </c>
      <c r="CN477" s="25">
        <v>1.05612E-2</v>
      </c>
      <c r="CO477" s="25">
        <v>1.01463E-2</v>
      </c>
      <c r="CP477" s="25">
        <v>1.0902200000000001E-2</v>
      </c>
      <c r="CQ477" s="25">
        <v>1.18954E-2</v>
      </c>
      <c r="CR477" s="25">
        <v>1.2591E-2</v>
      </c>
      <c r="CS477" s="25">
        <v>1.26952E-2</v>
      </c>
      <c r="CT477" s="25">
        <v>5.8951000000000003E-3</v>
      </c>
      <c r="CU477" s="25">
        <v>3.7954E-3</v>
      </c>
      <c r="CV477" s="25">
        <v>1.2953999999999999E-3</v>
      </c>
      <c r="CW477" s="25">
        <v>5.0480000000000002E-4</v>
      </c>
      <c r="CX477" s="25">
        <v>1.5226E-3</v>
      </c>
      <c r="CY477" s="25">
        <v>3.8192E-3</v>
      </c>
      <c r="CZ477" s="25">
        <v>1.14377E-2</v>
      </c>
      <c r="DA477" s="25">
        <v>1.34523E-2</v>
      </c>
      <c r="DB477" s="25">
        <v>1.5131E-2</v>
      </c>
      <c r="DC477" s="25">
        <v>1.6304900000000001E-2</v>
      </c>
      <c r="DD477" s="25">
        <v>1.6763E-2</v>
      </c>
      <c r="DE477" s="25">
        <v>1.5703399999999999E-2</v>
      </c>
      <c r="DF477" s="25">
        <v>1.38093E-2</v>
      </c>
      <c r="DG477" s="25">
        <v>1.2843800000000001E-2</v>
      </c>
      <c r="DH477" s="25">
        <v>1.17059E-2</v>
      </c>
      <c r="DI477" s="25">
        <v>1.1018200000000001E-2</v>
      </c>
    </row>
    <row r="478" spans="1:113" x14ac:dyDescent="0.25">
      <c r="A478" t="str">
        <f t="shared" si="7"/>
        <v>Greater Bay Area_All_All_All_All_20 to 199.99 kW_2958465</v>
      </c>
      <c r="B478" t="s">
        <v>169</v>
      </c>
      <c r="C478" t="s">
        <v>251</v>
      </c>
      <c r="D478" t="s">
        <v>220</v>
      </c>
      <c r="E478" t="s">
        <v>2</v>
      </c>
      <c r="F478" t="s">
        <v>2</v>
      </c>
      <c r="G478" t="s">
        <v>2</v>
      </c>
      <c r="H478" t="s">
        <v>2</v>
      </c>
      <c r="I478" t="s">
        <v>239</v>
      </c>
      <c r="J478" s="11">
        <v>2958465</v>
      </c>
      <c r="K478">
        <v>15</v>
      </c>
      <c r="L478">
        <v>18</v>
      </c>
      <c r="M478">
        <v>1654</v>
      </c>
      <c r="N478">
        <v>0</v>
      </c>
      <c r="O478">
        <v>0</v>
      </c>
      <c r="P478">
        <v>0</v>
      </c>
      <c r="Q478">
        <v>0</v>
      </c>
      <c r="R478">
        <v>18.04861</v>
      </c>
      <c r="S478">
        <v>17.390080000000001</v>
      </c>
      <c r="T478">
        <v>17.072959999999998</v>
      </c>
      <c r="U478">
        <v>16.955960000000001</v>
      </c>
      <c r="V478">
        <v>17.473890000000001</v>
      </c>
      <c r="W478">
        <v>19.01078</v>
      </c>
      <c r="X478">
        <v>21.223700000000001</v>
      </c>
      <c r="Y478">
        <v>23.058199999999999</v>
      </c>
      <c r="Z478">
        <v>25.265630000000002</v>
      </c>
      <c r="AA478">
        <v>26.445260000000001</v>
      </c>
      <c r="AB478">
        <v>27.834779999999999</v>
      </c>
      <c r="AC478">
        <v>28.853549999999998</v>
      </c>
      <c r="AD478">
        <v>29.56035</v>
      </c>
      <c r="AE478">
        <v>30.52514</v>
      </c>
      <c r="AF478">
        <v>30.748280000000001</v>
      </c>
      <c r="AG478">
        <v>30.019649999999999</v>
      </c>
      <c r="AH478">
        <v>28.65709</v>
      </c>
      <c r="AI478">
        <v>26.38963</v>
      </c>
      <c r="AJ478">
        <v>24.767099999999999</v>
      </c>
      <c r="AK478">
        <v>24.031379999999999</v>
      </c>
      <c r="AL478">
        <v>23.388680000000001</v>
      </c>
      <c r="AM478">
        <v>22.225439999999999</v>
      </c>
      <c r="AN478">
        <v>20.52094</v>
      </c>
      <c r="AO478">
        <v>19.145879999999998</v>
      </c>
      <c r="AP478">
        <v>72.937200000000004</v>
      </c>
      <c r="AQ478">
        <v>71.574600000000004</v>
      </c>
      <c r="AR478">
        <v>70.476100000000002</v>
      </c>
      <c r="AS478">
        <v>69.556550000000001</v>
      </c>
      <c r="AT478">
        <v>68.567710000000005</v>
      </c>
      <c r="AU478">
        <v>67.779480000000007</v>
      </c>
      <c r="AV478">
        <v>67.131119999999996</v>
      </c>
      <c r="AW478">
        <v>67.618830000000003</v>
      </c>
      <c r="AX478">
        <v>70.174250000000001</v>
      </c>
      <c r="AY478">
        <v>74.111999999999995</v>
      </c>
      <c r="AZ478">
        <v>78.214740000000006</v>
      </c>
      <c r="BA478">
        <v>82.199600000000004</v>
      </c>
      <c r="BB478">
        <v>85.862359999999995</v>
      </c>
      <c r="BC478">
        <v>88.581909999999993</v>
      </c>
      <c r="BD478">
        <v>90.658109999999994</v>
      </c>
      <c r="BE478">
        <v>91.829750000000004</v>
      </c>
      <c r="BF478">
        <v>91.942830000000001</v>
      </c>
      <c r="BG478">
        <v>90.668620000000004</v>
      </c>
      <c r="BH478">
        <v>88.620609999999999</v>
      </c>
      <c r="BI478">
        <v>85.444760000000002</v>
      </c>
      <c r="BJ478">
        <v>81.525989999999993</v>
      </c>
      <c r="BK478">
        <v>78.38691</v>
      </c>
      <c r="BL478">
        <v>76.089389999999995</v>
      </c>
      <c r="BM478">
        <v>74.345410000000001</v>
      </c>
      <c r="BN478">
        <v>-0.2482259</v>
      </c>
      <c r="BO478">
        <v>-0.20265420000000001</v>
      </c>
      <c r="BP478">
        <v>-0.1694205</v>
      </c>
      <c r="BQ478">
        <v>-0.15166669999999999</v>
      </c>
      <c r="BR478">
        <v>-0.13469410000000001</v>
      </c>
      <c r="BS478">
        <v>-9.58735E-2</v>
      </c>
      <c r="BT478">
        <v>-9.7584000000000004E-3</v>
      </c>
      <c r="BU478">
        <v>-1.84403E-2</v>
      </c>
      <c r="BV478">
        <v>4.6074200000000003E-2</v>
      </c>
      <c r="BW478">
        <v>4.7431300000000003E-2</v>
      </c>
      <c r="BX478">
        <v>4.3417299999999999E-2</v>
      </c>
      <c r="BY478">
        <v>8.5497000000000004E-3</v>
      </c>
      <c r="BZ478">
        <v>6.8406999999999999E-3</v>
      </c>
      <c r="CA478">
        <v>7.4191300000000002E-2</v>
      </c>
      <c r="CB478">
        <v>0.3085986</v>
      </c>
      <c r="CC478">
        <v>0.31059100000000001</v>
      </c>
      <c r="CD478">
        <v>0.21162810000000001</v>
      </c>
      <c r="CE478">
        <v>0.18319669999999999</v>
      </c>
      <c r="CF478">
        <v>1.94211E-2</v>
      </c>
      <c r="CG478">
        <v>-4.2273400000000003E-2</v>
      </c>
      <c r="CH478">
        <v>-0.20407320000000001</v>
      </c>
      <c r="CI478">
        <v>-0.30582559999999998</v>
      </c>
      <c r="CJ478">
        <v>-0.32505430000000002</v>
      </c>
      <c r="CK478">
        <v>-0.3379605</v>
      </c>
      <c r="CL478" s="25">
        <v>6.3639999999999996E-4</v>
      </c>
      <c r="CM478" s="25">
        <v>6.265E-4</v>
      </c>
      <c r="CN478" s="25">
        <v>6.1620000000000002E-4</v>
      </c>
      <c r="CO478" s="25">
        <v>5.9889999999999997E-4</v>
      </c>
      <c r="CP478" s="25">
        <v>6.2620000000000004E-4</v>
      </c>
      <c r="CQ478" s="25">
        <v>6.9740000000000004E-4</v>
      </c>
      <c r="CR478" s="25">
        <v>6.8959999999999996E-4</v>
      </c>
      <c r="CS478" s="25">
        <v>5.6400000000000005E-4</v>
      </c>
      <c r="CT478" s="25">
        <v>3.6430000000000002E-4</v>
      </c>
      <c r="CU478" s="25">
        <v>1.8330000000000001E-4</v>
      </c>
      <c r="CV478" s="25">
        <v>5.5000000000000002E-5</v>
      </c>
      <c r="CW478" s="25">
        <v>2.4700000000000001E-5</v>
      </c>
      <c r="CX478" s="25">
        <v>6.6799999999999997E-5</v>
      </c>
      <c r="CY478" s="25">
        <v>1.9430000000000001E-4</v>
      </c>
      <c r="CZ478" s="25">
        <v>4.414E-4</v>
      </c>
      <c r="DA478" s="25">
        <v>6.9249999999999997E-4</v>
      </c>
      <c r="DB478" s="25">
        <v>8.9240000000000001E-4</v>
      </c>
      <c r="DC478" s="25">
        <v>1.0478E-3</v>
      </c>
      <c r="DD478" s="25">
        <v>1.1405E-3</v>
      </c>
      <c r="DE478" s="25">
        <v>1.1555000000000001E-3</v>
      </c>
      <c r="DF478" s="25">
        <v>1.0562E-3</v>
      </c>
      <c r="DG478" s="25">
        <v>9.9979999999999991E-4</v>
      </c>
      <c r="DH478" s="25">
        <v>9.3119999999999997E-4</v>
      </c>
      <c r="DI478" s="25">
        <v>8.4630000000000003E-4</v>
      </c>
    </row>
    <row r="479" spans="1:113" x14ac:dyDescent="0.25">
      <c r="A479" t="str">
        <f t="shared" si="7"/>
        <v>Greater Fresno Area_All_All_All_All_20 to 199.99 kW_43978</v>
      </c>
      <c r="B479" t="s">
        <v>155</v>
      </c>
      <c r="C479" t="s">
        <v>252</v>
      </c>
      <c r="D479" t="s">
        <v>222</v>
      </c>
      <c r="E479" t="s">
        <v>2</v>
      </c>
      <c r="F479" t="s">
        <v>2</v>
      </c>
      <c r="G479" t="s">
        <v>2</v>
      </c>
      <c r="H479" t="s">
        <v>2</v>
      </c>
      <c r="I479" t="s">
        <v>239</v>
      </c>
      <c r="J479" s="11">
        <v>43978</v>
      </c>
      <c r="K479">
        <v>15</v>
      </c>
      <c r="L479">
        <v>18</v>
      </c>
      <c r="M479">
        <v>3843</v>
      </c>
      <c r="N479">
        <v>0</v>
      </c>
      <c r="O479">
        <v>0</v>
      </c>
      <c r="P479">
        <v>0</v>
      </c>
      <c r="Q479">
        <v>0</v>
      </c>
      <c r="R479">
        <v>16.1188</v>
      </c>
      <c r="S479">
        <v>15.28368</v>
      </c>
      <c r="T479">
        <v>14.62312</v>
      </c>
      <c r="U479">
        <v>14.6045</v>
      </c>
      <c r="V479">
        <v>15.134589999999999</v>
      </c>
      <c r="W479">
        <v>16.214130000000001</v>
      </c>
      <c r="X479">
        <v>17.569289999999999</v>
      </c>
      <c r="Y479">
        <v>20.035049999999998</v>
      </c>
      <c r="Z479">
        <v>22.490870000000001</v>
      </c>
      <c r="AA479">
        <v>24.153120000000001</v>
      </c>
      <c r="AB479">
        <v>25.76567</v>
      </c>
      <c r="AC479">
        <v>26.6206</v>
      </c>
      <c r="AD479">
        <v>27.34029</v>
      </c>
      <c r="AE479">
        <v>27.940069999999999</v>
      </c>
      <c r="AF479">
        <v>27.397320000000001</v>
      </c>
      <c r="AG479">
        <v>27.154489999999999</v>
      </c>
      <c r="AH479">
        <v>26.077629999999999</v>
      </c>
      <c r="AI479">
        <v>24.530999999999999</v>
      </c>
      <c r="AJ479">
        <v>23.686589999999999</v>
      </c>
      <c r="AK479">
        <v>23.12687</v>
      </c>
      <c r="AL479">
        <v>22.598520000000001</v>
      </c>
      <c r="AM479">
        <v>20.91131</v>
      </c>
      <c r="AN479">
        <v>18.90089</v>
      </c>
      <c r="AO479">
        <v>17.314959999999999</v>
      </c>
      <c r="AP479">
        <v>85.423029999999997</v>
      </c>
      <c r="AQ479">
        <v>84.859179999999995</v>
      </c>
      <c r="AR479">
        <v>81.699789999999993</v>
      </c>
      <c r="AS479">
        <v>80.077060000000003</v>
      </c>
      <c r="AT479">
        <v>78.154039999999995</v>
      </c>
      <c r="AU479">
        <v>76.680970000000002</v>
      </c>
      <c r="AV479">
        <v>76.948369999999997</v>
      </c>
      <c r="AW479">
        <v>78.883970000000005</v>
      </c>
      <c r="AX479">
        <v>82.370260000000002</v>
      </c>
      <c r="AY479">
        <v>86.772069999999999</v>
      </c>
      <c r="AZ479">
        <v>89.457579999999993</v>
      </c>
      <c r="BA479">
        <v>92.459289999999996</v>
      </c>
      <c r="BB479">
        <v>96.651880000000006</v>
      </c>
      <c r="BC479">
        <v>99.174430000000001</v>
      </c>
      <c r="BD479">
        <v>101.62009999999999</v>
      </c>
      <c r="BE479">
        <v>102.252</v>
      </c>
      <c r="BF479">
        <v>103.6717</v>
      </c>
      <c r="BG479">
        <v>104.1812</v>
      </c>
      <c r="BH479">
        <v>103.57940000000001</v>
      </c>
      <c r="BI479">
        <v>102.03489999999999</v>
      </c>
      <c r="BJ479">
        <v>99.712639999999993</v>
      </c>
      <c r="BK479">
        <v>94.872669999999999</v>
      </c>
      <c r="BL479">
        <v>92.165840000000003</v>
      </c>
      <c r="BM479">
        <v>89.280810000000002</v>
      </c>
      <c r="BN479">
        <v>-0.4249214</v>
      </c>
      <c r="BO479">
        <v>-0.31077480000000002</v>
      </c>
      <c r="BP479">
        <v>-0.2943635</v>
      </c>
      <c r="BQ479">
        <v>-0.24050369999999999</v>
      </c>
      <c r="BR479">
        <v>-0.21900910000000001</v>
      </c>
      <c r="BS479">
        <v>-0.19458619999999999</v>
      </c>
      <c r="BT479">
        <v>-0.23626829999999999</v>
      </c>
      <c r="BU479">
        <v>-0.40068900000000002</v>
      </c>
      <c r="BV479">
        <v>-0.40847149999999999</v>
      </c>
      <c r="BW479">
        <v>-0.28631269999999998</v>
      </c>
      <c r="BX479">
        <v>-5.3246799999999997E-2</v>
      </c>
      <c r="BY479">
        <v>1.82177E-2</v>
      </c>
      <c r="BZ479">
        <v>4.8661900000000001E-2</v>
      </c>
      <c r="CA479">
        <v>0.1053462</v>
      </c>
      <c r="CB479">
        <v>0.57003309999999996</v>
      </c>
      <c r="CC479">
        <v>0.54635270000000002</v>
      </c>
      <c r="CD479">
        <v>0.36733379999999999</v>
      </c>
      <c r="CE479">
        <v>0.23380600000000001</v>
      </c>
      <c r="CF479">
        <v>-9.4561300000000001E-2</v>
      </c>
      <c r="CG479">
        <v>-0.24404629999999999</v>
      </c>
      <c r="CH479">
        <v>-0.46884720000000002</v>
      </c>
      <c r="CI479">
        <v>-0.4455886</v>
      </c>
      <c r="CJ479">
        <v>-0.40366790000000002</v>
      </c>
      <c r="CK479">
        <v>-0.38922089999999998</v>
      </c>
      <c r="CL479" s="25">
        <v>8.6298E-3</v>
      </c>
      <c r="CM479" s="25">
        <v>8.8593000000000005E-3</v>
      </c>
      <c r="CN479" s="25">
        <v>8.8298999999999999E-3</v>
      </c>
      <c r="CO479" s="25">
        <v>7.7501000000000002E-3</v>
      </c>
      <c r="CP479" s="25">
        <v>7.8904000000000005E-3</v>
      </c>
      <c r="CQ479" s="25">
        <v>7.6870000000000003E-3</v>
      </c>
      <c r="CR479" s="25">
        <v>8.2555000000000007E-3</v>
      </c>
      <c r="CS479" s="25">
        <v>7.9612999999999993E-3</v>
      </c>
      <c r="CT479" s="25">
        <v>4.8688999999999998E-3</v>
      </c>
      <c r="CU479" s="25">
        <v>2.4941E-3</v>
      </c>
      <c r="CV479" s="25">
        <v>8.229E-4</v>
      </c>
      <c r="CW479" s="25">
        <v>3.2729999999999999E-4</v>
      </c>
      <c r="CX479" s="25">
        <v>8.9860000000000005E-4</v>
      </c>
      <c r="CY479" s="25">
        <v>2.1397999999999999E-3</v>
      </c>
      <c r="CZ479" s="25">
        <v>4.8849999999999996E-3</v>
      </c>
      <c r="DA479" s="25">
        <v>6.3755000000000001E-3</v>
      </c>
      <c r="DB479" s="25">
        <v>7.8047000000000004E-3</v>
      </c>
      <c r="DC479" s="25">
        <v>9.1950999999999995E-3</v>
      </c>
      <c r="DD479" s="25">
        <v>9.1664999999999993E-3</v>
      </c>
      <c r="DE479" s="25">
        <v>9.7657000000000004E-3</v>
      </c>
      <c r="DF479" s="25">
        <v>1.02918E-2</v>
      </c>
      <c r="DG479" s="25">
        <v>9.3907000000000001E-3</v>
      </c>
      <c r="DH479" s="25">
        <v>9.6703999999999991E-3</v>
      </c>
      <c r="DI479" s="25">
        <v>8.9259000000000005E-3</v>
      </c>
    </row>
    <row r="480" spans="1:113" x14ac:dyDescent="0.25">
      <c r="A480" t="str">
        <f t="shared" si="7"/>
        <v>Greater Fresno Area_All_All_All_All_20 to 199.99 kW_44006</v>
      </c>
      <c r="B480" t="s">
        <v>155</v>
      </c>
      <c r="C480" t="s">
        <v>252</v>
      </c>
      <c r="D480" t="s">
        <v>222</v>
      </c>
      <c r="E480" t="s">
        <v>2</v>
      </c>
      <c r="F480" t="s">
        <v>2</v>
      </c>
      <c r="G480" t="s">
        <v>2</v>
      </c>
      <c r="H480" t="s">
        <v>2</v>
      </c>
      <c r="I480" t="s">
        <v>239</v>
      </c>
      <c r="J480" s="11">
        <v>44006</v>
      </c>
      <c r="K480">
        <v>15</v>
      </c>
      <c r="L480">
        <v>18</v>
      </c>
      <c r="M480">
        <v>3849</v>
      </c>
      <c r="N480">
        <v>0</v>
      </c>
      <c r="O480">
        <v>0</v>
      </c>
      <c r="P480">
        <v>0</v>
      </c>
      <c r="Q480">
        <v>0</v>
      </c>
      <c r="R480">
        <v>16.667929999999998</v>
      </c>
      <c r="S480">
        <v>15.87921</v>
      </c>
      <c r="T480">
        <v>15.12269</v>
      </c>
      <c r="U480">
        <v>14.889200000000001</v>
      </c>
      <c r="V480">
        <v>15.41722</v>
      </c>
      <c r="W480">
        <v>16.746749999999999</v>
      </c>
      <c r="X480">
        <v>18.147349999999999</v>
      </c>
      <c r="Y480">
        <v>20.454830000000001</v>
      </c>
      <c r="Z480">
        <v>22.833970000000001</v>
      </c>
      <c r="AA480">
        <v>24.43122</v>
      </c>
      <c r="AB480">
        <v>25.71631</v>
      </c>
      <c r="AC480">
        <v>26.942139999999998</v>
      </c>
      <c r="AD480">
        <v>27.150829999999999</v>
      </c>
      <c r="AE480">
        <v>27.755459999999999</v>
      </c>
      <c r="AF480">
        <v>27.776890000000002</v>
      </c>
      <c r="AG480">
        <v>27.3734</v>
      </c>
      <c r="AH480">
        <v>26.623480000000001</v>
      </c>
      <c r="AI480">
        <v>25.198139999999999</v>
      </c>
      <c r="AJ480">
        <v>24.434100000000001</v>
      </c>
      <c r="AK480">
        <v>23.74973</v>
      </c>
      <c r="AL480">
        <v>22.90287</v>
      </c>
      <c r="AM480">
        <v>21.526900000000001</v>
      </c>
      <c r="AN480">
        <v>19.44229</v>
      </c>
      <c r="AO480">
        <v>17.59075</v>
      </c>
      <c r="AP480">
        <v>85.389200000000002</v>
      </c>
      <c r="AQ480">
        <v>84.831479999999999</v>
      </c>
      <c r="AR480">
        <v>80.882890000000003</v>
      </c>
      <c r="AS480">
        <v>78.572770000000006</v>
      </c>
      <c r="AT480">
        <v>77.516059999999996</v>
      </c>
      <c r="AU480">
        <v>76.469189999999998</v>
      </c>
      <c r="AV480">
        <v>75.185199999999995</v>
      </c>
      <c r="AW480">
        <v>75.991349999999997</v>
      </c>
      <c r="AX480">
        <v>80.083789999999993</v>
      </c>
      <c r="AY480">
        <v>84.255459999999999</v>
      </c>
      <c r="AZ480">
        <v>86.13861</v>
      </c>
      <c r="BA480">
        <v>90.119150000000005</v>
      </c>
      <c r="BB480">
        <v>92.305769999999995</v>
      </c>
      <c r="BC480">
        <v>94.935990000000004</v>
      </c>
      <c r="BD480">
        <v>98.281270000000006</v>
      </c>
      <c r="BE480">
        <v>100.84739999999999</v>
      </c>
      <c r="BF480">
        <v>101.4532</v>
      </c>
      <c r="BG480">
        <v>102.7835</v>
      </c>
      <c r="BH480">
        <v>102.24550000000001</v>
      </c>
      <c r="BI480">
        <v>100.4499</v>
      </c>
      <c r="BJ480">
        <v>97.505219999999994</v>
      </c>
      <c r="BK480">
        <v>94.357799999999997</v>
      </c>
      <c r="BL480">
        <v>90.839619999999996</v>
      </c>
      <c r="BM480">
        <v>87.194580000000002</v>
      </c>
      <c r="BN480">
        <v>-0.30656349999999999</v>
      </c>
      <c r="BO480">
        <v>-0.19676260000000001</v>
      </c>
      <c r="BP480">
        <v>-0.1374803</v>
      </c>
      <c r="BQ480">
        <v>-5.9222400000000001E-2</v>
      </c>
      <c r="BR480">
        <v>-6.6413200000000006E-2</v>
      </c>
      <c r="BS480">
        <v>-6.9181900000000005E-2</v>
      </c>
      <c r="BT480">
        <v>1.9625199999999999E-2</v>
      </c>
      <c r="BU480">
        <v>-0.1089444</v>
      </c>
      <c r="BV480">
        <v>-0.2261687</v>
      </c>
      <c r="BW480">
        <v>-0.17984410000000001</v>
      </c>
      <c r="BX480">
        <v>-2.0793599999999999E-2</v>
      </c>
      <c r="BY480">
        <v>4.1740000000000001E-4</v>
      </c>
      <c r="BZ480">
        <v>4.2504699999999999E-2</v>
      </c>
      <c r="CA480">
        <v>9.0678800000000004E-2</v>
      </c>
      <c r="CB480">
        <v>0.61905270000000001</v>
      </c>
      <c r="CC480">
        <v>0.59659960000000001</v>
      </c>
      <c r="CD480">
        <v>0.43679289999999998</v>
      </c>
      <c r="CE480">
        <v>0.34224130000000003</v>
      </c>
      <c r="CF480">
        <v>-2.6360100000000001E-2</v>
      </c>
      <c r="CG480">
        <v>-0.16580839999999999</v>
      </c>
      <c r="CH480">
        <v>-0.38095449999999997</v>
      </c>
      <c r="CI480">
        <v>-0.36354900000000001</v>
      </c>
      <c r="CJ480">
        <v>-0.26397419999999999</v>
      </c>
      <c r="CK480">
        <v>-0.2418245</v>
      </c>
      <c r="CL480" s="25">
        <v>8.1639E-3</v>
      </c>
      <c r="CM480" s="25">
        <v>8.2883999999999996E-3</v>
      </c>
      <c r="CN480" s="25">
        <v>8.2740000000000001E-3</v>
      </c>
      <c r="CO480" s="25">
        <v>7.0686000000000004E-3</v>
      </c>
      <c r="CP480" s="25">
        <v>6.7847000000000003E-3</v>
      </c>
      <c r="CQ480" s="25">
        <v>6.5037999999999997E-3</v>
      </c>
      <c r="CR480" s="25">
        <v>6.5336999999999999E-3</v>
      </c>
      <c r="CS480" s="25">
        <v>4.7593000000000002E-3</v>
      </c>
      <c r="CT480" s="25">
        <v>2.8167999999999999E-3</v>
      </c>
      <c r="CU480" s="25">
        <v>1.5016999999999999E-3</v>
      </c>
      <c r="CV480" s="25">
        <v>5.5809999999999996E-4</v>
      </c>
      <c r="CW480" s="25">
        <v>2.6160000000000002E-4</v>
      </c>
      <c r="CX480" s="25">
        <v>6.6649999999999999E-4</v>
      </c>
      <c r="CY480" s="25">
        <v>1.4134E-3</v>
      </c>
      <c r="CZ480" s="25">
        <v>8.1901999999999999E-3</v>
      </c>
      <c r="DA480" s="25">
        <v>9.5384000000000007E-3</v>
      </c>
      <c r="DB480" s="25">
        <v>1.04919E-2</v>
      </c>
      <c r="DC480" s="25">
        <v>1.2098899999999999E-2</v>
      </c>
      <c r="DD480" s="25">
        <v>1.0598099999999999E-2</v>
      </c>
      <c r="DE480" s="25">
        <v>9.7868999999999994E-3</v>
      </c>
      <c r="DF480" s="25">
        <v>9.0072999999999993E-3</v>
      </c>
      <c r="DG480" s="25">
        <v>8.8742999999999999E-3</v>
      </c>
      <c r="DH480" s="25">
        <v>8.0047E-3</v>
      </c>
      <c r="DI480" s="25">
        <v>7.2020000000000001E-3</v>
      </c>
    </row>
    <row r="481" spans="1:113" x14ac:dyDescent="0.25">
      <c r="A481" t="str">
        <f t="shared" si="7"/>
        <v>Greater Fresno Area_All_All_All_All_20 to 199.99 kW_44007</v>
      </c>
      <c r="B481" t="s">
        <v>155</v>
      </c>
      <c r="C481" t="s">
        <v>252</v>
      </c>
      <c r="D481" t="s">
        <v>222</v>
      </c>
      <c r="E481" t="s">
        <v>2</v>
      </c>
      <c r="F481" t="s">
        <v>2</v>
      </c>
      <c r="G481" t="s">
        <v>2</v>
      </c>
      <c r="H481" t="s">
        <v>2</v>
      </c>
      <c r="I481" t="s">
        <v>239</v>
      </c>
      <c r="J481" s="11">
        <v>44007</v>
      </c>
      <c r="K481">
        <v>15</v>
      </c>
      <c r="L481">
        <v>18</v>
      </c>
      <c r="M481">
        <v>3849</v>
      </c>
      <c r="N481">
        <v>0</v>
      </c>
      <c r="O481">
        <v>0</v>
      </c>
      <c r="P481">
        <v>0</v>
      </c>
      <c r="Q481">
        <v>0</v>
      </c>
      <c r="R481">
        <v>16.450099999999999</v>
      </c>
      <c r="S481">
        <v>15.686909999999999</v>
      </c>
      <c r="T481">
        <v>15.1516</v>
      </c>
      <c r="U481">
        <v>14.93328</v>
      </c>
      <c r="V481">
        <v>15.477790000000001</v>
      </c>
      <c r="W481">
        <v>16.682960000000001</v>
      </c>
      <c r="X481">
        <v>18.185130000000001</v>
      </c>
      <c r="Y481">
        <v>20.56016</v>
      </c>
      <c r="Z481">
        <v>22.876529999999999</v>
      </c>
      <c r="AA481">
        <v>24.416789999999999</v>
      </c>
      <c r="AB481">
        <v>25.899010000000001</v>
      </c>
      <c r="AC481">
        <v>27.025079999999999</v>
      </c>
      <c r="AD481">
        <v>27.58644</v>
      </c>
      <c r="AE481">
        <v>28.418759999999999</v>
      </c>
      <c r="AF481">
        <v>28.050360000000001</v>
      </c>
      <c r="AG481">
        <v>27.648260000000001</v>
      </c>
      <c r="AH481">
        <v>26.70975</v>
      </c>
      <c r="AI481">
        <v>24.86666</v>
      </c>
      <c r="AJ481">
        <v>24.374130000000001</v>
      </c>
      <c r="AK481">
        <v>23.661899999999999</v>
      </c>
      <c r="AL481">
        <v>23.045390000000001</v>
      </c>
      <c r="AM481">
        <v>21.388000000000002</v>
      </c>
      <c r="AN481">
        <v>19.359249999999999</v>
      </c>
      <c r="AO481">
        <v>17.9438</v>
      </c>
      <c r="AP481">
        <v>85.200199999999995</v>
      </c>
      <c r="AQ481">
        <v>82.875129999999999</v>
      </c>
      <c r="AR481">
        <v>80.168930000000003</v>
      </c>
      <c r="AS481">
        <v>79.46414</v>
      </c>
      <c r="AT481">
        <v>77.975629999999995</v>
      </c>
      <c r="AU481">
        <v>76.915239999999997</v>
      </c>
      <c r="AV481">
        <v>75.554130000000001</v>
      </c>
      <c r="AW481">
        <v>76.76397</v>
      </c>
      <c r="AX481">
        <v>79.693920000000006</v>
      </c>
      <c r="AY481">
        <v>83.665689999999998</v>
      </c>
      <c r="AZ481">
        <v>87.178839999999994</v>
      </c>
      <c r="BA481">
        <v>90.589280000000002</v>
      </c>
      <c r="BB481">
        <v>93.194230000000005</v>
      </c>
      <c r="BC481">
        <v>95.709559999999996</v>
      </c>
      <c r="BD481">
        <v>97.850560000000002</v>
      </c>
      <c r="BE481">
        <v>99.886949999999999</v>
      </c>
      <c r="BF481">
        <v>101.45869999999999</v>
      </c>
      <c r="BG481">
        <v>102.2182</v>
      </c>
      <c r="BH481">
        <v>101.16849999999999</v>
      </c>
      <c r="BI481">
        <v>98.634540000000001</v>
      </c>
      <c r="BJ481">
        <v>96.415090000000006</v>
      </c>
      <c r="BK481">
        <v>92.791499999999999</v>
      </c>
      <c r="BL481">
        <v>89.376180000000005</v>
      </c>
      <c r="BM481">
        <v>87.312039999999996</v>
      </c>
      <c r="BN481">
        <v>-0.4235102</v>
      </c>
      <c r="BO481">
        <v>-0.28512929999999997</v>
      </c>
      <c r="BP481">
        <v>-0.26659349999999998</v>
      </c>
      <c r="BQ481">
        <v>-0.23517389999999999</v>
      </c>
      <c r="BR481">
        <v>-0.22224830000000001</v>
      </c>
      <c r="BS481">
        <v>-0.20472960000000001</v>
      </c>
      <c r="BT481">
        <v>-0.18658359999999999</v>
      </c>
      <c r="BU481">
        <v>-0.29719630000000002</v>
      </c>
      <c r="BV481">
        <v>-0.2792637</v>
      </c>
      <c r="BW481">
        <v>-0.19874749999999999</v>
      </c>
      <c r="BX481">
        <v>-3.4637800000000003E-2</v>
      </c>
      <c r="BY481">
        <v>1.8166000000000002E-2</v>
      </c>
      <c r="BZ481">
        <v>3.1389100000000003E-2</v>
      </c>
      <c r="CA481">
        <v>8.5333099999999995E-2</v>
      </c>
      <c r="CB481">
        <v>0.49890190000000001</v>
      </c>
      <c r="CC481">
        <v>0.50534310000000005</v>
      </c>
      <c r="CD481">
        <v>0.34428560000000002</v>
      </c>
      <c r="CE481">
        <v>0.22653119999999999</v>
      </c>
      <c r="CF481">
        <v>-7.5348799999999994E-2</v>
      </c>
      <c r="CG481">
        <v>-0.202959</v>
      </c>
      <c r="CH481">
        <v>-0.41927219999999998</v>
      </c>
      <c r="CI481">
        <v>-0.42695529999999998</v>
      </c>
      <c r="CJ481">
        <v>-0.38794659999999997</v>
      </c>
      <c r="CK481">
        <v>-0.37999359999999999</v>
      </c>
      <c r="CL481" s="25">
        <v>5.8846000000000002E-3</v>
      </c>
      <c r="CM481" s="25">
        <v>5.6411999999999999E-3</v>
      </c>
      <c r="CN481" s="25">
        <v>5.1441999999999998E-3</v>
      </c>
      <c r="CO481" s="25">
        <v>5.1411E-3</v>
      </c>
      <c r="CP481" s="25">
        <v>5.0778999999999998E-3</v>
      </c>
      <c r="CQ481" s="25">
        <v>4.8598000000000001E-3</v>
      </c>
      <c r="CR481" s="25">
        <v>5.0324000000000002E-3</v>
      </c>
      <c r="CS481" s="25">
        <v>3.9305E-3</v>
      </c>
      <c r="CT481" s="25">
        <v>2.6015999999999999E-3</v>
      </c>
      <c r="CU481" s="25">
        <v>1.5625999999999999E-3</v>
      </c>
      <c r="CV481" s="25">
        <v>5.7850000000000002E-4</v>
      </c>
      <c r="CW481" s="25">
        <v>2.6729999999999999E-4</v>
      </c>
      <c r="CX481" s="25">
        <v>6.2940000000000001E-4</v>
      </c>
      <c r="CY481" s="25">
        <v>1.3372E-3</v>
      </c>
      <c r="CZ481" s="25">
        <v>3.3021000000000001E-3</v>
      </c>
      <c r="DA481" s="25">
        <v>4.3498E-3</v>
      </c>
      <c r="DB481" s="25">
        <v>5.1787999999999999E-3</v>
      </c>
      <c r="DC481" s="25">
        <v>6.0967E-3</v>
      </c>
      <c r="DD481" s="25">
        <v>5.4910000000000002E-3</v>
      </c>
      <c r="DE481" s="25">
        <v>5.3213999999999996E-3</v>
      </c>
      <c r="DF481" s="25">
        <v>5.8669000000000004E-3</v>
      </c>
      <c r="DG481" s="25">
        <v>5.1469999999999997E-3</v>
      </c>
      <c r="DH481" s="25">
        <v>4.5769000000000001E-3</v>
      </c>
      <c r="DI481" s="25">
        <v>4.3905000000000003E-3</v>
      </c>
    </row>
    <row r="482" spans="1:113" x14ac:dyDescent="0.25">
      <c r="A482" t="str">
        <f t="shared" si="7"/>
        <v>Greater Fresno Area_All_All_All_All_20 to 199.99 kW_44039</v>
      </c>
      <c r="B482" t="s">
        <v>155</v>
      </c>
      <c r="C482" t="s">
        <v>252</v>
      </c>
      <c r="D482" t="s">
        <v>222</v>
      </c>
      <c r="E482" t="s">
        <v>2</v>
      </c>
      <c r="F482" t="s">
        <v>2</v>
      </c>
      <c r="G482" t="s">
        <v>2</v>
      </c>
      <c r="H482" t="s">
        <v>2</v>
      </c>
      <c r="I482" t="s">
        <v>239</v>
      </c>
      <c r="J482" s="11">
        <v>44039</v>
      </c>
      <c r="K482">
        <v>15</v>
      </c>
      <c r="L482">
        <v>18</v>
      </c>
      <c r="M482">
        <v>3851</v>
      </c>
      <c r="N482">
        <v>0</v>
      </c>
      <c r="O482">
        <v>0</v>
      </c>
      <c r="P482">
        <v>0</v>
      </c>
      <c r="Q482">
        <v>0</v>
      </c>
      <c r="R482">
        <v>15.388780000000001</v>
      </c>
      <c r="S482">
        <v>14.737920000000001</v>
      </c>
      <c r="T482">
        <v>14.25812</v>
      </c>
      <c r="U482">
        <v>14.06005</v>
      </c>
      <c r="V482">
        <v>14.493209999999999</v>
      </c>
      <c r="W482">
        <v>15.67727</v>
      </c>
      <c r="X482">
        <v>17.110029999999998</v>
      </c>
      <c r="Y482">
        <v>19.390309999999999</v>
      </c>
      <c r="Z482">
        <v>21.639980000000001</v>
      </c>
      <c r="AA482">
        <v>23.3018</v>
      </c>
      <c r="AB482">
        <v>24.704039999999999</v>
      </c>
      <c r="AC482">
        <v>25.79486</v>
      </c>
      <c r="AD482">
        <v>26.167169999999999</v>
      </c>
      <c r="AE482">
        <v>26.826519999999999</v>
      </c>
      <c r="AF482">
        <v>26.555050000000001</v>
      </c>
      <c r="AG482">
        <v>26.408169999999998</v>
      </c>
      <c r="AH482">
        <v>25.58222</v>
      </c>
      <c r="AI482">
        <v>23.835349999999998</v>
      </c>
      <c r="AJ482">
        <v>22.983229999999999</v>
      </c>
      <c r="AK482">
        <v>22.309349999999998</v>
      </c>
      <c r="AL482">
        <v>21.47626</v>
      </c>
      <c r="AM482">
        <v>19.81175</v>
      </c>
      <c r="AN482">
        <v>17.920400000000001</v>
      </c>
      <c r="AO482">
        <v>16.31982</v>
      </c>
      <c r="AP482">
        <v>83.370140000000006</v>
      </c>
      <c r="AQ482">
        <v>82.114810000000006</v>
      </c>
      <c r="AR482">
        <v>80.153940000000006</v>
      </c>
      <c r="AS482">
        <v>78.057929999999999</v>
      </c>
      <c r="AT482">
        <v>73.75506</v>
      </c>
      <c r="AU482">
        <v>73.113590000000002</v>
      </c>
      <c r="AV482">
        <v>72.458430000000007</v>
      </c>
      <c r="AW482">
        <v>73.031989999999993</v>
      </c>
      <c r="AX482">
        <v>76.161799999999999</v>
      </c>
      <c r="AY482">
        <v>80.443349999999995</v>
      </c>
      <c r="AZ482">
        <v>85.289100000000005</v>
      </c>
      <c r="BA482">
        <v>88.437579999999997</v>
      </c>
      <c r="BB482">
        <v>92.34299</v>
      </c>
      <c r="BC482">
        <v>94.918139999999994</v>
      </c>
      <c r="BD482">
        <v>96.973489999999998</v>
      </c>
      <c r="BE482">
        <v>99.354669999999999</v>
      </c>
      <c r="BF482">
        <v>100.74460000000001</v>
      </c>
      <c r="BG482">
        <v>101.0603</v>
      </c>
      <c r="BH482">
        <v>100.4713</v>
      </c>
      <c r="BI482">
        <v>99.228710000000007</v>
      </c>
      <c r="BJ482">
        <v>95.666709999999995</v>
      </c>
      <c r="BK482">
        <v>92.618179999999995</v>
      </c>
      <c r="BL482">
        <v>89.201260000000005</v>
      </c>
      <c r="BM482">
        <v>85.434309999999996</v>
      </c>
      <c r="BN482">
        <v>-0.39538329999999999</v>
      </c>
      <c r="BO482">
        <v>-0.28173359999999997</v>
      </c>
      <c r="BP482">
        <v>-0.240539</v>
      </c>
      <c r="BQ482">
        <v>-0.2135908</v>
      </c>
      <c r="BR482">
        <v>-0.16781740000000001</v>
      </c>
      <c r="BS482">
        <v>-0.19272300000000001</v>
      </c>
      <c r="BT482">
        <v>-0.1095247</v>
      </c>
      <c r="BU482">
        <v>-0.23527709999999999</v>
      </c>
      <c r="BV482">
        <v>-0.2010787</v>
      </c>
      <c r="BW482">
        <v>-0.14920459999999999</v>
      </c>
      <c r="BX482">
        <v>-5.6757500000000002E-2</v>
      </c>
      <c r="BY482">
        <v>1.77678E-2</v>
      </c>
      <c r="BZ482">
        <v>5.8714099999999998E-2</v>
      </c>
      <c r="CA482">
        <v>0.16351070000000001</v>
      </c>
      <c r="CB482">
        <v>0.49300060000000001</v>
      </c>
      <c r="CC482">
        <v>0.53495700000000002</v>
      </c>
      <c r="CD482">
        <v>0.4827824</v>
      </c>
      <c r="CE482">
        <v>0.4016673</v>
      </c>
      <c r="CF482">
        <v>2.8342699999999998E-2</v>
      </c>
      <c r="CG482">
        <v>-0.1482887</v>
      </c>
      <c r="CH482">
        <v>-0.41956870000000002</v>
      </c>
      <c r="CI482">
        <v>-0.33693719999999999</v>
      </c>
      <c r="CJ482">
        <v>-0.25446479999999999</v>
      </c>
      <c r="CK482">
        <v>-0.25235419999999997</v>
      </c>
      <c r="CL482" s="25">
        <v>7.5230999999999996E-3</v>
      </c>
      <c r="CM482" s="25">
        <v>7.3907E-3</v>
      </c>
      <c r="CN482" s="25">
        <v>6.9890000000000004E-3</v>
      </c>
      <c r="CO482" s="25">
        <v>6.7196000000000001E-3</v>
      </c>
      <c r="CP482" s="25">
        <v>8.0835999999999998E-3</v>
      </c>
      <c r="CQ482" s="25">
        <v>7.4146000000000004E-3</v>
      </c>
      <c r="CR482" s="25">
        <v>6.4530000000000004E-3</v>
      </c>
      <c r="CS482" s="25">
        <v>5.1221000000000001E-3</v>
      </c>
      <c r="CT482" s="25">
        <v>3.0825000000000002E-3</v>
      </c>
      <c r="CU482" s="25">
        <v>1.7933000000000001E-3</v>
      </c>
      <c r="CV482" s="25">
        <v>6.9890000000000002E-4</v>
      </c>
      <c r="CW482" s="25">
        <v>2.9520000000000002E-4</v>
      </c>
      <c r="CX482" s="25">
        <v>8.6390000000000002E-4</v>
      </c>
      <c r="CY482" s="25">
        <v>1.8438E-3</v>
      </c>
      <c r="CZ482" s="25">
        <v>3.9632000000000001E-3</v>
      </c>
      <c r="DA482" s="25">
        <v>4.9226000000000001E-3</v>
      </c>
      <c r="DB482" s="25">
        <v>5.8152000000000004E-3</v>
      </c>
      <c r="DC482" s="25">
        <v>6.7713000000000001E-3</v>
      </c>
      <c r="DD482" s="25">
        <v>6.1035999999999998E-3</v>
      </c>
      <c r="DE482" s="25">
        <v>6.2506000000000003E-3</v>
      </c>
      <c r="DF482" s="25">
        <v>5.7076999999999996E-3</v>
      </c>
      <c r="DG482" s="25">
        <v>5.4821000000000002E-3</v>
      </c>
      <c r="DH482" s="25">
        <v>5.4694000000000001E-3</v>
      </c>
      <c r="DI482" s="25">
        <v>4.9789999999999999E-3</v>
      </c>
    </row>
    <row r="483" spans="1:113" x14ac:dyDescent="0.25">
      <c r="A483" t="str">
        <f t="shared" si="7"/>
        <v>Greater Fresno Area_All_All_All_All_20 to 199.99 kW_44040</v>
      </c>
      <c r="B483" t="s">
        <v>155</v>
      </c>
      <c r="C483" t="s">
        <v>252</v>
      </c>
      <c r="D483" t="s">
        <v>222</v>
      </c>
      <c r="E483" t="s">
        <v>2</v>
      </c>
      <c r="F483" t="s">
        <v>2</v>
      </c>
      <c r="G483" t="s">
        <v>2</v>
      </c>
      <c r="H483" t="s">
        <v>2</v>
      </c>
      <c r="I483" t="s">
        <v>239</v>
      </c>
      <c r="J483" s="11">
        <v>44040</v>
      </c>
      <c r="K483">
        <v>15</v>
      </c>
      <c r="L483">
        <v>18</v>
      </c>
      <c r="M483">
        <v>3851</v>
      </c>
      <c r="N483">
        <v>0</v>
      </c>
      <c r="O483">
        <v>0</v>
      </c>
      <c r="P483">
        <v>0</v>
      </c>
      <c r="Q483">
        <v>0</v>
      </c>
      <c r="R483">
        <v>15.441240000000001</v>
      </c>
      <c r="S483">
        <v>14.85427</v>
      </c>
      <c r="T483">
        <v>14.3484</v>
      </c>
      <c r="U483">
        <v>14.065670000000001</v>
      </c>
      <c r="V483">
        <v>14.478020000000001</v>
      </c>
      <c r="W483">
        <v>15.889670000000001</v>
      </c>
      <c r="X483">
        <v>17.143380000000001</v>
      </c>
      <c r="Y483">
        <v>19.262</v>
      </c>
      <c r="Z483">
        <v>21.480070000000001</v>
      </c>
      <c r="AA483">
        <v>23.049630000000001</v>
      </c>
      <c r="AB483">
        <v>24.341439999999999</v>
      </c>
      <c r="AC483">
        <v>25.417819999999999</v>
      </c>
      <c r="AD483">
        <v>26.005600000000001</v>
      </c>
      <c r="AE483">
        <v>26.771239999999999</v>
      </c>
      <c r="AF483">
        <v>26.671230000000001</v>
      </c>
      <c r="AG483">
        <v>26.56634</v>
      </c>
      <c r="AH483">
        <v>25.88428</v>
      </c>
      <c r="AI483">
        <v>24.256630000000001</v>
      </c>
      <c r="AJ483">
        <v>23.539739999999998</v>
      </c>
      <c r="AK483">
        <v>22.772040000000001</v>
      </c>
      <c r="AL483">
        <v>22.325220000000002</v>
      </c>
      <c r="AM483">
        <v>20.67502</v>
      </c>
      <c r="AN483">
        <v>18.657769999999999</v>
      </c>
      <c r="AO483">
        <v>17.062259999999998</v>
      </c>
      <c r="AP483">
        <v>83.711359999999999</v>
      </c>
      <c r="AQ483">
        <v>80.789169999999999</v>
      </c>
      <c r="AR483">
        <v>79.270169999999993</v>
      </c>
      <c r="AS483">
        <v>77.394949999999994</v>
      </c>
      <c r="AT483">
        <v>73.405159999999995</v>
      </c>
      <c r="AU483">
        <v>72.278859999999995</v>
      </c>
      <c r="AV483">
        <v>71.371709999999993</v>
      </c>
      <c r="AW483">
        <v>71.980050000000006</v>
      </c>
      <c r="AX483">
        <v>76.410619999999994</v>
      </c>
      <c r="AY483">
        <v>81.230459999999994</v>
      </c>
      <c r="AZ483">
        <v>85.598070000000007</v>
      </c>
      <c r="BA483">
        <v>88.716650000000001</v>
      </c>
      <c r="BB483">
        <v>91.891159999999999</v>
      </c>
      <c r="BC483">
        <v>94.453749999999999</v>
      </c>
      <c r="BD483">
        <v>96.915430000000001</v>
      </c>
      <c r="BE483">
        <v>99.299520000000001</v>
      </c>
      <c r="BF483">
        <v>100.70180000000001</v>
      </c>
      <c r="BG483">
        <v>101.536</v>
      </c>
      <c r="BH483">
        <v>100.93429999999999</v>
      </c>
      <c r="BI483">
        <v>99.340490000000003</v>
      </c>
      <c r="BJ483">
        <v>95.679869999999994</v>
      </c>
      <c r="BK483">
        <v>92.429810000000003</v>
      </c>
      <c r="BL483">
        <v>89.856530000000006</v>
      </c>
      <c r="BM483">
        <v>87.846900000000005</v>
      </c>
      <c r="BN483">
        <v>-0.3931326</v>
      </c>
      <c r="BO483">
        <v>-0.26060909999999998</v>
      </c>
      <c r="BP483">
        <v>-0.25566499999999998</v>
      </c>
      <c r="BQ483">
        <v>-0.20846629999999999</v>
      </c>
      <c r="BR483">
        <v>-0.141316</v>
      </c>
      <c r="BS483">
        <v>-0.1052616</v>
      </c>
      <c r="BT483">
        <v>-2.78582E-2</v>
      </c>
      <c r="BU483">
        <v>-5.0050900000000002E-2</v>
      </c>
      <c r="BV483">
        <v>-0.1319671</v>
      </c>
      <c r="BW483">
        <v>-0.1266302</v>
      </c>
      <c r="BX483">
        <v>-2.1106300000000001E-2</v>
      </c>
      <c r="BY483">
        <v>1.70587E-2</v>
      </c>
      <c r="BZ483">
        <v>2.6011699999999999E-2</v>
      </c>
      <c r="CA483">
        <v>7.9640900000000001E-2</v>
      </c>
      <c r="CB483">
        <v>0.47754790000000003</v>
      </c>
      <c r="CC483">
        <v>0.49059170000000002</v>
      </c>
      <c r="CD483">
        <v>0.33028400000000002</v>
      </c>
      <c r="CE483">
        <v>0.220329</v>
      </c>
      <c r="CF483">
        <v>-7.7626600000000004E-2</v>
      </c>
      <c r="CG483">
        <v>-0.21620990000000001</v>
      </c>
      <c r="CH483">
        <v>-0.40537200000000001</v>
      </c>
      <c r="CI483">
        <v>-0.42615399999999998</v>
      </c>
      <c r="CJ483">
        <v>-0.39555040000000002</v>
      </c>
      <c r="CK483">
        <v>-0.38680609999999999</v>
      </c>
      <c r="CL483" s="25">
        <v>4.7349000000000002E-3</v>
      </c>
      <c r="CM483" s="25">
        <v>4.5503999999999996E-3</v>
      </c>
      <c r="CN483" s="25">
        <v>4.0911000000000003E-3</v>
      </c>
      <c r="CO483" s="25">
        <v>4.1738000000000001E-3</v>
      </c>
      <c r="CP483" s="25">
        <v>6.6385000000000003E-3</v>
      </c>
      <c r="CQ483" s="25">
        <v>3.5184999999999999E-3</v>
      </c>
      <c r="CR483" s="25">
        <v>3.5691999999999998E-3</v>
      </c>
      <c r="CS483" s="25">
        <v>2.7452000000000002E-3</v>
      </c>
      <c r="CT483" s="25">
        <v>2.3904E-3</v>
      </c>
      <c r="CU483" s="25">
        <v>1.3278000000000001E-3</v>
      </c>
      <c r="CV483" s="25">
        <v>4.8680000000000001E-4</v>
      </c>
      <c r="CW483" s="25">
        <v>1.986E-4</v>
      </c>
      <c r="CX483" s="25">
        <v>6.1430000000000002E-4</v>
      </c>
      <c r="CY483" s="25">
        <v>1.3512000000000001E-3</v>
      </c>
      <c r="CZ483" s="25">
        <v>3.1194E-3</v>
      </c>
      <c r="DA483" s="25">
        <v>4.1947E-3</v>
      </c>
      <c r="DB483" s="25">
        <v>4.9801999999999997E-3</v>
      </c>
      <c r="DC483" s="25">
        <v>5.9344000000000003E-3</v>
      </c>
      <c r="DD483" s="25">
        <v>5.4029999999999998E-3</v>
      </c>
      <c r="DE483" s="25">
        <v>5.5910999999999999E-3</v>
      </c>
      <c r="DF483" s="25">
        <v>5.3866000000000001E-3</v>
      </c>
      <c r="DG483" s="25">
        <v>4.8953E-3</v>
      </c>
      <c r="DH483" s="25">
        <v>4.6664999999999996E-3</v>
      </c>
      <c r="DI483" s="25">
        <v>4.5196000000000004E-3</v>
      </c>
    </row>
    <row r="484" spans="1:113" x14ac:dyDescent="0.25">
      <c r="A484" t="str">
        <f t="shared" si="7"/>
        <v>Greater Fresno Area_All_All_All_All_20 to 199.99 kW_44042</v>
      </c>
      <c r="B484" t="s">
        <v>155</v>
      </c>
      <c r="C484" t="s">
        <v>252</v>
      </c>
      <c r="D484" t="s">
        <v>222</v>
      </c>
      <c r="E484" t="s">
        <v>2</v>
      </c>
      <c r="F484" t="s">
        <v>2</v>
      </c>
      <c r="G484" t="s">
        <v>2</v>
      </c>
      <c r="H484" t="s">
        <v>2</v>
      </c>
      <c r="I484" t="s">
        <v>239</v>
      </c>
      <c r="J484" s="11">
        <v>44042</v>
      </c>
      <c r="K484">
        <v>15</v>
      </c>
      <c r="L484">
        <v>18</v>
      </c>
      <c r="M484">
        <v>3851</v>
      </c>
      <c r="N484">
        <v>0</v>
      </c>
      <c r="O484">
        <v>0</v>
      </c>
      <c r="P484">
        <v>0</v>
      </c>
      <c r="Q484">
        <v>0</v>
      </c>
      <c r="R484">
        <v>16.104849999999999</v>
      </c>
      <c r="S484">
        <v>15.42292</v>
      </c>
      <c r="T484">
        <v>14.84812</v>
      </c>
      <c r="U484">
        <v>14.68224</v>
      </c>
      <c r="V484">
        <v>15.07499</v>
      </c>
      <c r="W484">
        <v>16.259239999999998</v>
      </c>
      <c r="X484">
        <v>17.538900000000002</v>
      </c>
      <c r="Y484">
        <v>19.461020000000001</v>
      </c>
      <c r="Z484">
        <v>21.752880000000001</v>
      </c>
      <c r="AA484">
        <v>23.257079999999998</v>
      </c>
      <c r="AB484">
        <v>24.83447</v>
      </c>
      <c r="AC484">
        <v>25.936599999999999</v>
      </c>
      <c r="AD484">
        <v>26.456150000000001</v>
      </c>
      <c r="AE484">
        <v>27.35004</v>
      </c>
      <c r="AF484">
        <v>26.88381</v>
      </c>
      <c r="AG484">
        <v>26.610810000000001</v>
      </c>
      <c r="AH484">
        <v>25.982530000000001</v>
      </c>
      <c r="AI484">
        <v>24.28238</v>
      </c>
      <c r="AJ484">
        <v>23.749040000000001</v>
      </c>
      <c r="AK484">
        <v>22.817440000000001</v>
      </c>
      <c r="AL484">
        <v>22.14396</v>
      </c>
      <c r="AM484">
        <v>20.555199999999999</v>
      </c>
      <c r="AN484">
        <v>18.54899</v>
      </c>
      <c r="AO484">
        <v>16.928940000000001</v>
      </c>
      <c r="AP484">
        <v>82.764420000000001</v>
      </c>
      <c r="AQ484">
        <v>79.574420000000003</v>
      </c>
      <c r="AR484">
        <v>76.343519999999998</v>
      </c>
      <c r="AS484">
        <v>75.540679999999995</v>
      </c>
      <c r="AT484">
        <v>74.001279999999994</v>
      </c>
      <c r="AU484">
        <v>72.631619999999998</v>
      </c>
      <c r="AV484">
        <v>71.7149</v>
      </c>
      <c r="AW484">
        <v>72.063419999999994</v>
      </c>
      <c r="AX484">
        <v>75.648600000000002</v>
      </c>
      <c r="AY484">
        <v>79.975840000000005</v>
      </c>
      <c r="AZ484">
        <v>83.925190000000001</v>
      </c>
      <c r="BA484">
        <v>87.872290000000007</v>
      </c>
      <c r="BB484">
        <v>92.108620000000002</v>
      </c>
      <c r="BC484">
        <v>95.504959999999997</v>
      </c>
      <c r="BD484">
        <v>97.586039999999997</v>
      </c>
      <c r="BE484">
        <v>100.4239</v>
      </c>
      <c r="BF484">
        <v>102.2726</v>
      </c>
      <c r="BG484">
        <v>102.7411</v>
      </c>
      <c r="BH484">
        <v>101.73820000000001</v>
      </c>
      <c r="BI484">
        <v>99.326700000000002</v>
      </c>
      <c r="BJ484">
        <v>95.732240000000004</v>
      </c>
      <c r="BK484">
        <v>91.695809999999994</v>
      </c>
      <c r="BL484">
        <v>88.181809999999999</v>
      </c>
      <c r="BM484">
        <v>84.818340000000006</v>
      </c>
      <c r="BN484">
        <v>-0.35472979999999998</v>
      </c>
      <c r="BO484">
        <v>-0.22664480000000001</v>
      </c>
      <c r="BP484">
        <v>-0.17464289999999999</v>
      </c>
      <c r="BQ484">
        <v>-0.15444949999999999</v>
      </c>
      <c r="BR484">
        <v>-0.13346250000000001</v>
      </c>
      <c r="BS484">
        <v>-9.6424599999999999E-2</v>
      </c>
      <c r="BT484">
        <v>-1.82966E-2</v>
      </c>
      <c r="BU484">
        <v>-2.6102E-2</v>
      </c>
      <c r="BV484">
        <v>-6.8612000000000006E-2</v>
      </c>
      <c r="BW484">
        <v>-7.6628399999999999E-2</v>
      </c>
      <c r="BX484">
        <v>-3.1576E-3</v>
      </c>
      <c r="BY484">
        <v>1.41799E-2</v>
      </c>
      <c r="BZ484">
        <v>2.7459299999999999E-2</v>
      </c>
      <c r="CA484">
        <v>8.4684700000000002E-2</v>
      </c>
      <c r="CB484">
        <v>0.4996293</v>
      </c>
      <c r="CC484">
        <v>0.51589430000000003</v>
      </c>
      <c r="CD484">
        <v>0.35576010000000002</v>
      </c>
      <c r="CE484">
        <v>0.23729040000000001</v>
      </c>
      <c r="CF484">
        <v>-7.4186299999999997E-2</v>
      </c>
      <c r="CG484">
        <v>-0.20344880000000001</v>
      </c>
      <c r="CH484">
        <v>-0.3955669</v>
      </c>
      <c r="CI484">
        <v>-0.40713300000000002</v>
      </c>
      <c r="CJ484">
        <v>-0.37132730000000003</v>
      </c>
      <c r="CK484">
        <v>-0.35800729999999997</v>
      </c>
      <c r="CL484" s="25">
        <v>4.8915E-3</v>
      </c>
      <c r="CM484" s="25">
        <v>4.4032000000000003E-3</v>
      </c>
      <c r="CN484" s="25">
        <v>4.5139999999999998E-3</v>
      </c>
      <c r="CO484" s="25">
        <v>4.3442000000000003E-3</v>
      </c>
      <c r="CP484" s="25">
        <v>3.9413E-3</v>
      </c>
      <c r="CQ484" s="25">
        <v>3.8934999999999998E-3</v>
      </c>
      <c r="CR484" s="25">
        <v>3.8888999999999998E-3</v>
      </c>
      <c r="CS484" s="25">
        <v>3.1091999999999999E-3</v>
      </c>
      <c r="CT484" s="25">
        <v>1.9285999999999999E-3</v>
      </c>
      <c r="CU484" s="25">
        <v>1.1969000000000001E-3</v>
      </c>
      <c r="CV484" s="25">
        <v>4.326E-4</v>
      </c>
      <c r="CW484" s="25">
        <v>1.7679999999999999E-4</v>
      </c>
      <c r="CX484" s="25">
        <v>5.6380000000000004E-4</v>
      </c>
      <c r="CY484" s="25">
        <v>1.2426E-3</v>
      </c>
      <c r="CZ484" s="25">
        <v>3.2371000000000001E-3</v>
      </c>
      <c r="DA484" s="25">
        <v>4.3493999999999998E-3</v>
      </c>
      <c r="DB484" s="25">
        <v>5.2204E-3</v>
      </c>
      <c r="DC484" s="25">
        <v>6.0729E-3</v>
      </c>
      <c r="DD484" s="25">
        <v>5.4865000000000001E-3</v>
      </c>
      <c r="DE484" s="25">
        <v>5.1665000000000001E-3</v>
      </c>
      <c r="DF484" s="25">
        <v>4.8799999999999998E-3</v>
      </c>
      <c r="DG484" s="25">
        <v>4.3197000000000001E-3</v>
      </c>
      <c r="DH484" s="25">
        <v>3.8511000000000001E-3</v>
      </c>
      <c r="DI484" s="25">
        <v>3.5427000000000002E-3</v>
      </c>
    </row>
    <row r="485" spans="1:113" x14ac:dyDescent="0.25">
      <c r="A485" t="str">
        <f t="shared" si="7"/>
        <v>Greater Fresno Area_All_All_All_All_20 to 199.99 kW_44053</v>
      </c>
      <c r="B485" t="s">
        <v>155</v>
      </c>
      <c r="C485" t="s">
        <v>252</v>
      </c>
      <c r="D485" t="s">
        <v>222</v>
      </c>
      <c r="E485" t="s">
        <v>2</v>
      </c>
      <c r="F485" t="s">
        <v>2</v>
      </c>
      <c r="G485" t="s">
        <v>2</v>
      </c>
      <c r="H485" t="s">
        <v>2</v>
      </c>
      <c r="I485" t="s">
        <v>239</v>
      </c>
      <c r="J485" s="11">
        <v>44053</v>
      </c>
      <c r="K485">
        <v>15</v>
      </c>
      <c r="L485">
        <v>18</v>
      </c>
      <c r="M485">
        <v>3853</v>
      </c>
      <c r="N485">
        <v>0</v>
      </c>
      <c r="O485">
        <v>0</v>
      </c>
      <c r="P485">
        <v>0</v>
      </c>
      <c r="Q485">
        <v>0</v>
      </c>
      <c r="R485">
        <v>15.45941</v>
      </c>
      <c r="S485">
        <v>14.696719999999999</v>
      </c>
      <c r="T485">
        <v>14.19181</v>
      </c>
      <c r="U485">
        <v>14.02285</v>
      </c>
      <c r="V485">
        <v>14.39124</v>
      </c>
      <c r="W485">
        <v>15.866070000000001</v>
      </c>
      <c r="X485">
        <v>17.952179999999998</v>
      </c>
      <c r="Y485">
        <v>20.76915</v>
      </c>
      <c r="Z485">
        <v>23.692150000000002</v>
      </c>
      <c r="AA485">
        <v>25.233080000000001</v>
      </c>
      <c r="AB485">
        <v>26.643630000000002</v>
      </c>
      <c r="AC485">
        <v>27.840820000000001</v>
      </c>
      <c r="AD485">
        <v>28.410150000000002</v>
      </c>
      <c r="AE485">
        <v>29.40577</v>
      </c>
      <c r="AF485">
        <v>29.242730000000002</v>
      </c>
      <c r="AG485">
        <v>28.873989999999999</v>
      </c>
      <c r="AH485">
        <v>27.36947</v>
      </c>
      <c r="AI485">
        <v>25.16375</v>
      </c>
      <c r="AJ485">
        <v>24.120149999999999</v>
      </c>
      <c r="AK485">
        <v>23.009779999999999</v>
      </c>
      <c r="AL485">
        <v>22.371359999999999</v>
      </c>
      <c r="AM485">
        <v>20.560590000000001</v>
      </c>
      <c r="AN485">
        <v>18.36581</v>
      </c>
      <c r="AO485">
        <v>16.74061</v>
      </c>
      <c r="AP485">
        <v>83.643500000000003</v>
      </c>
      <c r="AQ485">
        <v>83.665350000000004</v>
      </c>
      <c r="AR485">
        <v>81.743030000000005</v>
      </c>
      <c r="AS485">
        <v>79.602500000000006</v>
      </c>
      <c r="AT485">
        <v>77.812309999999997</v>
      </c>
      <c r="AU485">
        <v>75.285269999999997</v>
      </c>
      <c r="AV485">
        <v>74.709280000000007</v>
      </c>
      <c r="AW485">
        <v>74.856700000000004</v>
      </c>
      <c r="AX485">
        <v>77.581299999999999</v>
      </c>
      <c r="AY485">
        <v>82.046459999999996</v>
      </c>
      <c r="AZ485">
        <v>86.398269999999997</v>
      </c>
      <c r="BA485">
        <v>89.491330000000005</v>
      </c>
      <c r="BB485">
        <v>92.602779999999996</v>
      </c>
      <c r="BC485">
        <v>96.713480000000004</v>
      </c>
      <c r="BD485">
        <v>99.066680000000005</v>
      </c>
      <c r="BE485">
        <v>100.9473</v>
      </c>
      <c r="BF485">
        <v>101.8747</v>
      </c>
      <c r="BG485">
        <v>101.782</v>
      </c>
      <c r="BH485">
        <v>101.04510000000001</v>
      </c>
      <c r="BI485">
        <v>98.911150000000006</v>
      </c>
      <c r="BJ485">
        <v>95.377510000000001</v>
      </c>
      <c r="BK485">
        <v>92.620949999999993</v>
      </c>
      <c r="BL485">
        <v>89.058250000000001</v>
      </c>
      <c r="BM485">
        <v>85.412819999999996</v>
      </c>
      <c r="BN485">
        <v>-0.39880130000000003</v>
      </c>
      <c r="BO485">
        <v>-0.29799340000000002</v>
      </c>
      <c r="BP485">
        <v>-0.2683586</v>
      </c>
      <c r="BQ485">
        <v>-0.23431489999999999</v>
      </c>
      <c r="BR485">
        <v>-0.2434907</v>
      </c>
      <c r="BS485">
        <v>-0.2408371</v>
      </c>
      <c r="BT485">
        <v>-0.1947816</v>
      </c>
      <c r="BU485">
        <v>-0.32715709999999998</v>
      </c>
      <c r="BV485">
        <v>-0.26143729999999998</v>
      </c>
      <c r="BW485">
        <v>-0.2004697</v>
      </c>
      <c r="BX485">
        <v>-6.7248600000000006E-2</v>
      </c>
      <c r="BY485">
        <v>1.8056599999999999E-2</v>
      </c>
      <c r="BZ485">
        <v>6.0764400000000003E-2</v>
      </c>
      <c r="CA485">
        <v>0.17336389999999999</v>
      </c>
      <c r="CB485">
        <v>0.53604320000000005</v>
      </c>
      <c r="CC485">
        <v>0.5644458</v>
      </c>
      <c r="CD485">
        <v>0.49615799999999999</v>
      </c>
      <c r="CE485">
        <v>0.40625860000000003</v>
      </c>
      <c r="CF485">
        <v>2.59045E-2</v>
      </c>
      <c r="CG485">
        <v>-0.13927290000000001</v>
      </c>
      <c r="CH485">
        <v>-0.4117343</v>
      </c>
      <c r="CI485">
        <v>-0.33688760000000001</v>
      </c>
      <c r="CJ485">
        <v>-0.25341740000000001</v>
      </c>
      <c r="CK485">
        <v>-0.25133660000000002</v>
      </c>
      <c r="CL485" s="25">
        <v>8.0151000000000007E-3</v>
      </c>
      <c r="CM485" s="25">
        <v>7.6898000000000001E-3</v>
      </c>
      <c r="CN485" s="25">
        <v>7.7457999999999997E-3</v>
      </c>
      <c r="CO485" s="25">
        <v>7.5263999999999999E-3</v>
      </c>
      <c r="CP485" s="25">
        <v>7.2696000000000002E-3</v>
      </c>
      <c r="CQ485" s="25">
        <v>7.6204000000000003E-3</v>
      </c>
      <c r="CR485" s="25">
        <v>5.9595000000000004E-3</v>
      </c>
      <c r="CS485" s="25">
        <v>4.9833999999999998E-3</v>
      </c>
      <c r="CT485" s="25">
        <v>3.1565E-3</v>
      </c>
      <c r="CU485" s="25">
        <v>1.9254000000000001E-3</v>
      </c>
      <c r="CV485" s="25">
        <v>7.1199999999999996E-4</v>
      </c>
      <c r="CW485" s="25">
        <v>2.8449999999999998E-4</v>
      </c>
      <c r="CX485" s="25">
        <v>8.5110000000000003E-4</v>
      </c>
      <c r="CY485" s="25">
        <v>1.8402E-3</v>
      </c>
      <c r="CZ485" s="25">
        <v>4.0861999999999999E-3</v>
      </c>
      <c r="DA485" s="25">
        <v>5.3661000000000004E-3</v>
      </c>
      <c r="DB485" s="25">
        <v>6.1774999999999998E-3</v>
      </c>
      <c r="DC485" s="25">
        <v>6.8830999999999996E-3</v>
      </c>
      <c r="DD485" s="25">
        <v>6.3461999999999998E-3</v>
      </c>
      <c r="DE485" s="25">
        <v>6.1827999999999996E-3</v>
      </c>
      <c r="DF485" s="25">
        <v>5.6975999999999997E-3</v>
      </c>
      <c r="DG485" s="25">
        <v>5.5519000000000002E-3</v>
      </c>
      <c r="DH485" s="25">
        <v>5.7000000000000002E-3</v>
      </c>
      <c r="DI485" s="25">
        <v>5.1457999999999999E-3</v>
      </c>
    </row>
    <row r="486" spans="1:113" x14ac:dyDescent="0.25">
      <c r="A486" t="str">
        <f t="shared" si="7"/>
        <v>Greater Fresno Area_All_All_All_All_20 to 199.99 kW_44056</v>
      </c>
      <c r="B486" t="s">
        <v>155</v>
      </c>
      <c r="C486" t="s">
        <v>252</v>
      </c>
      <c r="D486" t="s">
        <v>222</v>
      </c>
      <c r="E486" t="s">
        <v>2</v>
      </c>
      <c r="F486" t="s">
        <v>2</v>
      </c>
      <c r="G486" t="s">
        <v>2</v>
      </c>
      <c r="H486" t="s">
        <v>2</v>
      </c>
      <c r="I486" t="s">
        <v>239</v>
      </c>
      <c r="J486" s="11">
        <v>44056</v>
      </c>
      <c r="K486">
        <v>15</v>
      </c>
      <c r="L486">
        <v>18</v>
      </c>
      <c r="M486">
        <v>3853</v>
      </c>
      <c r="N486">
        <v>0</v>
      </c>
      <c r="O486">
        <v>0</v>
      </c>
      <c r="P486">
        <v>0</v>
      </c>
      <c r="Q486">
        <v>0</v>
      </c>
      <c r="R486">
        <v>16.717500000000001</v>
      </c>
      <c r="S486">
        <v>15.95196</v>
      </c>
      <c r="T486">
        <v>15.31305</v>
      </c>
      <c r="U486">
        <v>15.20153</v>
      </c>
      <c r="V486">
        <v>15.643380000000001</v>
      </c>
      <c r="W486">
        <v>17.151820000000001</v>
      </c>
      <c r="X486">
        <v>18.942869999999999</v>
      </c>
      <c r="Y486">
        <v>21.343489999999999</v>
      </c>
      <c r="Z486">
        <v>24.133929999999999</v>
      </c>
      <c r="AA486">
        <v>25.844650000000001</v>
      </c>
      <c r="AB486">
        <v>27.257390000000001</v>
      </c>
      <c r="AC486">
        <v>27.617190000000001</v>
      </c>
      <c r="AD486">
        <v>27.375409999999999</v>
      </c>
      <c r="AE486">
        <v>27.938130000000001</v>
      </c>
      <c r="AF486">
        <v>27.142109999999999</v>
      </c>
      <c r="AG486">
        <v>26.217300000000002</v>
      </c>
      <c r="AH486">
        <v>24.193940000000001</v>
      </c>
      <c r="AI486">
        <v>22.216339999999999</v>
      </c>
      <c r="AJ486">
        <v>22.098099999999999</v>
      </c>
      <c r="AK486">
        <v>21.740010000000002</v>
      </c>
      <c r="AL486">
        <v>21.420030000000001</v>
      </c>
      <c r="AM486">
        <v>20.0701</v>
      </c>
      <c r="AN486">
        <v>18.446909999999999</v>
      </c>
      <c r="AO486">
        <v>17.17014</v>
      </c>
      <c r="AP486">
        <v>84.551630000000003</v>
      </c>
      <c r="AQ486">
        <v>83.268529999999998</v>
      </c>
      <c r="AR486">
        <v>80.538250000000005</v>
      </c>
      <c r="AS486">
        <v>77.922899999999998</v>
      </c>
      <c r="AT486">
        <v>76.531599999999997</v>
      </c>
      <c r="AU486">
        <v>75.137050000000002</v>
      </c>
      <c r="AV486">
        <v>74.34057</v>
      </c>
      <c r="AW486">
        <v>73.637820000000005</v>
      </c>
      <c r="AX486">
        <v>77.279939999999996</v>
      </c>
      <c r="AY486">
        <v>83.057779999999994</v>
      </c>
      <c r="AZ486">
        <v>85.09854</v>
      </c>
      <c r="BA486">
        <v>86.69162</v>
      </c>
      <c r="BB486">
        <v>89.343670000000003</v>
      </c>
      <c r="BC486">
        <v>91.169129999999996</v>
      </c>
      <c r="BD486">
        <v>93.590140000000005</v>
      </c>
      <c r="BE486">
        <v>92.702089999999998</v>
      </c>
      <c r="BF486">
        <v>92.831490000000002</v>
      </c>
      <c r="BG486">
        <v>93.139290000000003</v>
      </c>
      <c r="BH486">
        <v>94.272909999999996</v>
      </c>
      <c r="BI486">
        <v>91.863100000000003</v>
      </c>
      <c r="BJ486">
        <v>90.658739999999995</v>
      </c>
      <c r="BK486">
        <v>89.516139999999993</v>
      </c>
      <c r="BL486">
        <v>86.973370000000003</v>
      </c>
      <c r="BM486">
        <v>84.885670000000005</v>
      </c>
      <c r="BN486">
        <v>-0.4037867</v>
      </c>
      <c r="BO486">
        <v>-0.28751769999999999</v>
      </c>
      <c r="BP486">
        <v>-0.26959430000000001</v>
      </c>
      <c r="BQ486">
        <v>-0.20271810000000001</v>
      </c>
      <c r="BR486">
        <v>-0.18553839999999999</v>
      </c>
      <c r="BS486">
        <v>-0.15346750000000001</v>
      </c>
      <c r="BT486">
        <v>-0.1295414</v>
      </c>
      <c r="BU486">
        <v>-0.10795689999999999</v>
      </c>
      <c r="BV486">
        <v>-0.1569498</v>
      </c>
      <c r="BW486">
        <v>-0.18625810000000001</v>
      </c>
      <c r="BX486">
        <v>-2.0191799999999999E-2</v>
      </c>
      <c r="BY486">
        <v>1.45165E-2</v>
      </c>
      <c r="BZ486">
        <v>1.7687100000000001E-2</v>
      </c>
      <c r="CA486">
        <v>6.8887000000000004E-2</v>
      </c>
      <c r="CB486">
        <v>0.42760550000000003</v>
      </c>
      <c r="CC486">
        <v>0.39562910000000001</v>
      </c>
      <c r="CD486">
        <v>0.27452120000000002</v>
      </c>
      <c r="CE486">
        <v>0.23774120000000001</v>
      </c>
      <c r="CF486">
        <v>9.6541000000000005E-3</v>
      </c>
      <c r="CG486">
        <v>-9.5057799999999998E-2</v>
      </c>
      <c r="CH486">
        <v>-0.3063939</v>
      </c>
      <c r="CI486">
        <v>-0.38760359999999999</v>
      </c>
      <c r="CJ486">
        <v>-0.3708842</v>
      </c>
      <c r="CK486">
        <v>-0.363508</v>
      </c>
      <c r="CL486" s="25">
        <v>5.7054000000000002E-3</v>
      </c>
      <c r="CM486" s="25">
        <v>5.5934000000000001E-3</v>
      </c>
      <c r="CN486" s="25">
        <v>5.4297E-3</v>
      </c>
      <c r="CO486" s="25">
        <v>5.0851999999999998E-3</v>
      </c>
      <c r="CP486" s="25">
        <v>4.5877000000000001E-3</v>
      </c>
      <c r="CQ486" s="25">
        <v>4.6813000000000002E-3</v>
      </c>
      <c r="CR486" s="25">
        <v>4.4637000000000001E-3</v>
      </c>
      <c r="CS486" s="25">
        <v>3.9956999999999996E-3</v>
      </c>
      <c r="CT486" s="25">
        <v>2.4374000000000002E-3</v>
      </c>
      <c r="CU486" s="25">
        <v>1.6436000000000001E-3</v>
      </c>
      <c r="CV486" s="25">
        <v>5.3030000000000004E-4</v>
      </c>
      <c r="CW486" s="25">
        <v>2.175E-4</v>
      </c>
      <c r="CX486" s="25">
        <v>5.4730000000000002E-4</v>
      </c>
      <c r="CY486" s="25">
        <v>1.2646000000000001E-3</v>
      </c>
      <c r="CZ486" s="25">
        <v>2.7162000000000002E-3</v>
      </c>
      <c r="DA486" s="25">
        <v>4.2402000000000004E-3</v>
      </c>
      <c r="DB486" s="25">
        <v>4.9370000000000004E-3</v>
      </c>
      <c r="DC486" s="25">
        <v>5.4764999999999996E-3</v>
      </c>
      <c r="DD486" s="25">
        <v>5.7460999999999996E-3</v>
      </c>
      <c r="DE486" s="25">
        <v>5.0058999999999998E-3</v>
      </c>
      <c r="DF486" s="25">
        <v>5.3153999999999996E-3</v>
      </c>
      <c r="DG486" s="25">
        <v>5.4060000000000002E-3</v>
      </c>
      <c r="DH486" s="25">
        <v>4.8452E-3</v>
      </c>
      <c r="DI486" s="25">
        <v>4.7878E-3</v>
      </c>
    </row>
    <row r="487" spans="1:113" x14ac:dyDescent="0.25">
      <c r="A487" t="str">
        <f t="shared" si="7"/>
        <v>Greater Fresno Area_All_All_All_All_20 to 199.99 kW_44057</v>
      </c>
      <c r="B487" t="s">
        <v>155</v>
      </c>
      <c r="C487" t="s">
        <v>252</v>
      </c>
      <c r="D487" t="s">
        <v>222</v>
      </c>
      <c r="E487" t="s">
        <v>2</v>
      </c>
      <c r="F487" t="s">
        <v>2</v>
      </c>
      <c r="G487" t="s">
        <v>2</v>
      </c>
      <c r="H487" t="s">
        <v>2</v>
      </c>
      <c r="I487" t="s">
        <v>239</v>
      </c>
      <c r="J487" s="11">
        <v>44057</v>
      </c>
      <c r="K487">
        <v>15</v>
      </c>
      <c r="L487">
        <v>18</v>
      </c>
      <c r="M487">
        <v>3853</v>
      </c>
      <c r="N487">
        <v>0</v>
      </c>
      <c r="O487">
        <v>0</v>
      </c>
      <c r="P487">
        <v>0</v>
      </c>
      <c r="Q487">
        <v>0</v>
      </c>
      <c r="R487">
        <v>16.372330000000002</v>
      </c>
      <c r="S487">
        <v>15.816079999999999</v>
      </c>
      <c r="T487">
        <v>15.327870000000001</v>
      </c>
      <c r="U487">
        <v>15.16985</v>
      </c>
      <c r="V487">
        <v>15.67573</v>
      </c>
      <c r="W487">
        <v>17.269069999999999</v>
      </c>
      <c r="X487">
        <v>19.0275</v>
      </c>
      <c r="Y487">
        <v>21.692879999999999</v>
      </c>
      <c r="Z487">
        <v>24.516380000000002</v>
      </c>
      <c r="AA487">
        <v>26.137799999999999</v>
      </c>
      <c r="AB487">
        <v>27.719560000000001</v>
      </c>
      <c r="AC487">
        <v>28.96593</v>
      </c>
      <c r="AD487">
        <v>29.28791</v>
      </c>
      <c r="AE487">
        <v>30.127839999999999</v>
      </c>
      <c r="AF487">
        <v>29.489740000000001</v>
      </c>
      <c r="AG487">
        <v>29.11009</v>
      </c>
      <c r="AH487">
        <v>27.70945</v>
      </c>
      <c r="AI487">
        <v>25.965579999999999</v>
      </c>
      <c r="AJ487">
        <v>25.003640000000001</v>
      </c>
      <c r="AK487">
        <v>24.293489999999998</v>
      </c>
      <c r="AL487">
        <v>23.552430000000001</v>
      </c>
      <c r="AM487">
        <v>21.871700000000001</v>
      </c>
      <c r="AN487">
        <v>20.321439999999999</v>
      </c>
      <c r="AO487">
        <v>18.596630000000001</v>
      </c>
      <c r="AP487">
        <v>86.870689999999996</v>
      </c>
      <c r="AQ487">
        <v>83.776319999999998</v>
      </c>
      <c r="AR487">
        <v>82.022850000000005</v>
      </c>
      <c r="AS487">
        <v>81.139340000000004</v>
      </c>
      <c r="AT487">
        <v>79.784559999999999</v>
      </c>
      <c r="AU487">
        <v>79.26567</v>
      </c>
      <c r="AV487">
        <v>77.853499999999997</v>
      </c>
      <c r="AW487">
        <v>77.551060000000007</v>
      </c>
      <c r="AX487">
        <v>80.956950000000006</v>
      </c>
      <c r="AY487">
        <v>84.136179999999996</v>
      </c>
      <c r="AZ487">
        <v>87.999189999999999</v>
      </c>
      <c r="BA487">
        <v>92.018410000000003</v>
      </c>
      <c r="BB487">
        <v>94.720500000000001</v>
      </c>
      <c r="BC487">
        <v>97.778589999999994</v>
      </c>
      <c r="BD487">
        <v>100.90430000000001</v>
      </c>
      <c r="BE487">
        <v>103.34010000000001</v>
      </c>
      <c r="BF487">
        <v>105.2206</v>
      </c>
      <c r="BG487">
        <v>105.7069</v>
      </c>
      <c r="BH487">
        <v>104.85299999999999</v>
      </c>
      <c r="BI487">
        <v>103.2812</v>
      </c>
      <c r="BJ487">
        <v>101.0498</v>
      </c>
      <c r="BK487">
        <v>97.913169999999994</v>
      </c>
      <c r="BL487">
        <v>95.6173</v>
      </c>
      <c r="BM487">
        <v>93.552109999999999</v>
      </c>
      <c r="BN487">
        <v>-0.45185360000000002</v>
      </c>
      <c r="BO487">
        <v>-0.29125459999999997</v>
      </c>
      <c r="BP487">
        <v>-0.29652329999999999</v>
      </c>
      <c r="BQ487">
        <v>-0.25397170000000002</v>
      </c>
      <c r="BR487">
        <v>-0.24553630000000001</v>
      </c>
      <c r="BS487">
        <v>-0.25045109999999998</v>
      </c>
      <c r="BT487">
        <v>-0.2710072</v>
      </c>
      <c r="BU487">
        <v>-0.32988220000000001</v>
      </c>
      <c r="BV487">
        <v>-0.35311389999999998</v>
      </c>
      <c r="BW487">
        <v>-0.22335669999999999</v>
      </c>
      <c r="BX487">
        <v>-4.7047400000000003E-2</v>
      </c>
      <c r="BY487">
        <v>1.76727E-2</v>
      </c>
      <c r="BZ487">
        <v>4.4685700000000002E-2</v>
      </c>
      <c r="CA487">
        <v>0.1030341</v>
      </c>
      <c r="CB487">
        <v>0.56538909999999998</v>
      </c>
      <c r="CC487">
        <v>0.57083470000000003</v>
      </c>
      <c r="CD487">
        <v>0.38037300000000002</v>
      </c>
      <c r="CE487">
        <v>0.22973089999999999</v>
      </c>
      <c r="CF487">
        <v>-0.1175098</v>
      </c>
      <c r="CG487">
        <v>-0.27003300000000002</v>
      </c>
      <c r="CH487">
        <v>-0.49695739999999999</v>
      </c>
      <c r="CI487">
        <v>-0.47617429999999999</v>
      </c>
      <c r="CJ487">
        <v>-0.41916160000000002</v>
      </c>
      <c r="CK487">
        <v>-0.40487919999999999</v>
      </c>
      <c r="CL487" s="25">
        <v>6.9107999999999999E-3</v>
      </c>
      <c r="CM487" s="25">
        <v>6.7593999999999996E-3</v>
      </c>
      <c r="CN487" s="25">
        <v>6.1425000000000004E-3</v>
      </c>
      <c r="CO487" s="25">
        <v>6.4996999999999997E-3</v>
      </c>
      <c r="CP487" s="25">
        <v>6.8167000000000002E-3</v>
      </c>
      <c r="CQ487" s="25">
        <v>7.7502999999999999E-3</v>
      </c>
      <c r="CR487" s="25">
        <v>7.8595999999999996E-3</v>
      </c>
      <c r="CS487" s="25">
        <v>5.9695E-3</v>
      </c>
      <c r="CT487" s="25">
        <v>3.8884000000000002E-3</v>
      </c>
      <c r="CU487" s="25">
        <v>2.1497999999999999E-3</v>
      </c>
      <c r="CV487" s="25">
        <v>6.4139999999999998E-4</v>
      </c>
      <c r="CW487" s="25">
        <v>2.8059999999999999E-4</v>
      </c>
      <c r="CX487" s="25">
        <v>9.0180000000000002E-4</v>
      </c>
      <c r="CY487" s="25">
        <v>1.9292000000000001E-3</v>
      </c>
      <c r="CZ487" s="25">
        <v>4.8005000000000001E-3</v>
      </c>
      <c r="DA487" s="25">
        <v>6.2313000000000004E-3</v>
      </c>
      <c r="DB487" s="25">
        <v>7.3385999999999998E-3</v>
      </c>
      <c r="DC487" s="25">
        <v>8.0461999999999999E-3</v>
      </c>
      <c r="DD487" s="25">
        <v>7.9503000000000004E-3</v>
      </c>
      <c r="DE487" s="25">
        <v>8.7684000000000008E-3</v>
      </c>
      <c r="DF487" s="25">
        <v>8.8637000000000004E-3</v>
      </c>
      <c r="DG487" s="25">
        <v>8.4490999999999993E-3</v>
      </c>
      <c r="DH487" s="25">
        <v>8.7320000000000002E-3</v>
      </c>
      <c r="DI487" s="25">
        <v>8.7422000000000003E-3</v>
      </c>
    </row>
    <row r="488" spans="1:113" x14ac:dyDescent="0.25">
      <c r="A488" t="str">
        <f t="shared" si="7"/>
        <v>Greater Fresno Area_All_All_All_All_20 to 199.99 kW_44060</v>
      </c>
      <c r="B488" t="s">
        <v>155</v>
      </c>
      <c r="C488" t="s">
        <v>252</v>
      </c>
      <c r="D488" t="s">
        <v>222</v>
      </c>
      <c r="E488" t="s">
        <v>2</v>
      </c>
      <c r="F488" t="s">
        <v>2</v>
      </c>
      <c r="G488" t="s">
        <v>2</v>
      </c>
      <c r="H488" t="s">
        <v>2</v>
      </c>
      <c r="I488" t="s">
        <v>239</v>
      </c>
      <c r="J488" s="11">
        <v>44060</v>
      </c>
      <c r="K488">
        <v>15</v>
      </c>
      <c r="L488">
        <v>18</v>
      </c>
      <c r="M488">
        <v>3854</v>
      </c>
      <c r="N488">
        <v>0</v>
      </c>
      <c r="O488">
        <v>0</v>
      </c>
      <c r="P488">
        <v>0</v>
      </c>
      <c r="Q488">
        <v>0</v>
      </c>
      <c r="R488">
        <v>17.181550000000001</v>
      </c>
      <c r="S488">
        <v>16.312059999999999</v>
      </c>
      <c r="T488">
        <v>15.76172</v>
      </c>
      <c r="U488">
        <v>15.69938</v>
      </c>
      <c r="V488">
        <v>16.151479999999999</v>
      </c>
      <c r="W488">
        <v>17.87032</v>
      </c>
      <c r="X488">
        <v>20.683679999999999</v>
      </c>
      <c r="Y488">
        <v>23.58736</v>
      </c>
      <c r="Z488">
        <v>26.88438</v>
      </c>
      <c r="AA488">
        <v>28.61768</v>
      </c>
      <c r="AB488">
        <v>29.928560000000001</v>
      </c>
      <c r="AC488">
        <v>30.970109999999998</v>
      </c>
      <c r="AD488">
        <v>31.52478</v>
      </c>
      <c r="AE488">
        <v>32.502549999999999</v>
      </c>
      <c r="AF488">
        <v>31.835260000000002</v>
      </c>
      <c r="AG488">
        <v>31.056819999999998</v>
      </c>
      <c r="AH488">
        <v>29.12913</v>
      </c>
      <c r="AI488">
        <v>27.0472</v>
      </c>
      <c r="AJ488">
        <v>25.805209999999999</v>
      </c>
      <c r="AK488">
        <v>24.706050000000001</v>
      </c>
      <c r="AL488">
        <v>24.074639999999999</v>
      </c>
      <c r="AM488">
        <v>22.160699999999999</v>
      </c>
      <c r="AN488">
        <v>20.050370000000001</v>
      </c>
      <c r="AO488">
        <v>18.422450000000001</v>
      </c>
      <c r="AP488">
        <v>90.474540000000005</v>
      </c>
      <c r="AQ488">
        <v>90.206090000000003</v>
      </c>
      <c r="AR488">
        <v>88.233199999999997</v>
      </c>
      <c r="AS488">
        <v>86.434529999999995</v>
      </c>
      <c r="AT488">
        <v>83.429180000000002</v>
      </c>
      <c r="AU488">
        <v>82.877549999999999</v>
      </c>
      <c r="AV488">
        <v>81.970079999999996</v>
      </c>
      <c r="AW488">
        <v>81.667280000000005</v>
      </c>
      <c r="AX488">
        <v>83.507210000000001</v>
      </c>
      <c r="AY488">
        <v>87.405720000000002</v>
      </c>
      <c r="AZ488">
        <v>91.066699999999997</v>
      </c>
      <c r="BA488">
        <v>93.662090000000006</v>
      </c>
      <c r="BB488">
        <v>96.665989999999994</v>
      </c>
      <c r="BC488">
        <v>99.85051</v>
      </c>
      <c r="BD488">
        <v>102.194</v>
      </c>
      <c r="BE488">
        <v>104.55549999999999</v>
      </c>
      <c r="BF488">
        <v>106.02589999999999</v>
      </c>
      <c r="BG488">
        <v>105.4747</v>
      </c>
      <c r="BH488">
        <v>104.842</v>
      </c>
      <c r="BI488">
        <v>102.3122</v>
      </c>
      <c r="BJ488">
        <v>99.658760000000001</v>
      </c>
      <c r="BK488">
        <v>95.88091</v>
      </c>
      <c r="BL488">
        <v>93.093850000000003</v>
      </c>
      <c r="BM488">
        <v>90.687709999999996</v>
      </c>
      <c r="BN488">
        <v>-0.51684209999999997</v>
      </c>
      <c r="BO488">
        <v>-0.3564811</v>
      </c>
      <c r="BP488">
        <v>-0.36165580000000003</v>
      </c>
      <c r="BQ488">
        <v>-0.31238280000000002</v>
      </c>
      <c r="BR488">
        <v>-0.3170791</v>
      </c>
      <c r="BS488">
        <v>-0.38614880000000001</v>
      </c>
      <c r="BT488">
        <v>-0.45927279999999998</v>
      </c>
      <c r="BU488">
        <v>-0.67592560000000002</v>
      </c>
      <c r="BV488">
        <v>-0.56968680000000005</v>
      </c>
      <c r="BW488">
        <v>-0.37156699999999998</v>
      </c>
      <c r="BX488">
        <v>-0.1131605</v>
      </c>
      <c r="BY488">
        <v>1.9389099999999999E-2</v>
      </c>
      <c r="BZ488">
        <v>8.5688299999999995E-2</v>
      </c>
      <c r="CA488">
        <v>0.19752130000000001</v>
      </c>
      <c r="CB488">
        <v>0.62261840000000002</v>
      </c>
      <c r="CC488">
        <v>0.65027979999999996</v>
      </c>
      <c r="CD488">
        <v>0.55265120000000001</v>
      </c>
      <c r="CE488">
        <v>0.42766569999999998</v>
      </c>
      <c r="CF488">
        <v>-1.5734E-3</v>
      </c>
      <c r="CG488">
        <v>-0.1742167</v>
      </c>
      <c r="CH488">
        <v>-0.4744468</v>
      </c>
      <c r="CI488">
        <v>-0.35650290000000001</v>
      </c>
      <c r="CJ488">
        <v>-0.25613219999999998</v>
      </c>
      <c r="CK488">
        <v>-0.25648939999999998</v>
      </c>
      <c r="CL488" s="25">
        <v>1.1949100000000001E-2</v>
      </c>
      <c r="CM488" s="25">
        <v>1.2381100000000001E-2</v>
      </c>
      <c r="CN488" s="25">
        <v>1.21677E-2</v>
      </c>
      <c r="CO488" s="25">
        <v>1.2319699999999999E-2</v>
      </c>
      <c r="CP488" s="25">
        <v>1.31284E-2</v>
      </c>
      <c r="CQ488" s="25">
        <v>1.3081300000000001E-2</v>
      </c>
      <c r="CR488" s="25">
        <v>1.2492899999999999E-2</v>
      </c>
      <c r="CS488" s="25">
        <v>1.0123500000000001E-2</v>
      </c>
      <c r="CT488" s="25">
        <v>6.3480000000000003E-3</v>
      </c>
      <c r="CU488" s="25">
        <v>3.2902000000000001E-3</v>
      </c>
      <c r="CV488" s="25">
        <v>9.6619999999999996E-4</v>
      </c>
      <c r="CW488" s="25">
        <v>3.9809999999999997E-4</v>
      </c>
      <c r="CX488" s="25">
        <v>1.1497E-3</v>
      </c>
      <c r="CY488" s="25">
        <v>2.4673999999999998E-3</v>
      </c>
      <c r="CZ488" s="25">
        <v>5.9128999999999996E-3</v>
      </c>
      <c r="DA488" s="25">
        <v>8.4893E-3</v>
      </c>
      <c r="DB488" s="25">
        <v>1.03044E-2</v>
      </c>
      <c r="DC488" s="25">
        <v>1.07855E-2</v>
      </c>
      <c r="DD488" s="25">
        <v>1.0511700000000001E-2</v>
      </c>
      <c r="DE488" s="25">
        <v>1.00359E-2</v>
      </c>
      <c r="DF488" s="25">
        <v>9.2905000000000001E-3</v>
      </c>
      <c r="DG488" s="25">
        <v>8.3733000000000002E-3</v>
      </c>
      <c r="DH488" s="25">
        <v>8.5774000000000006E-3</v>
      </c>
      <c r="DI488" s="25">
        <v>7.8300999999999996E-3</v>
      </c>
    </row>
    <row r="489" spans="1:113" x14ac:dyDescent="0.25">
      <c r="A489" t="str">
        <f t="shared" si="7"/>
        <v>Greater Fresno Area_All_All_All_All_20 to 199.99 kW_44061</v>
      </c>
      <c r="B489" t="s">
        <v>155</v>
      </c>
      <c r="C489" t="s">
        <v>252</v>
      </c>
      <c r="D489" t="s">
        <v>222</v>
      </c>
      <c r="E489" t="s">
        <v>2</v>
      </c>
      <c r="F489" t="s">
        <v>2</v>
      </c>
      <c r="G489" t="s">
        <v>2</v>
      </c>
      <c r="H489" t="s">
        <v>2</v>
      </c>
      <c r="I489" t="s">
        <v>239</v>
      </c>
      <c r="J489" s="11">
        <v>44061</v>
      </c>
      <c r="K489">
        <v>15</v>
      </c>
      <c r="L489">
        <v>18</v>
      </c>
      <c r="M489">
        <v>3854</v>
      </c>
      <c r="N489">
        <v>0</v>
      </c>
      <c r="O489">
        <v>0</v>
      </c>
      <c r="P489">
        <v>0</v>
      </c>
      <c r="Q489">
        <v>0</v>
      </c>
      <c r="R489">
        <v>17.66093</v>
      </c>
      <c r="S489">
        <v>17.20637</v>
      </c>
      <c r="T489">
        <v>16.694269999999999</v>
      </c>
      <c r="U489">
        <v>16.701709999999999</v>
      </c>
      <c r="V489">
        <v>17.25451</v>
      </c>
      <c r="W489">
        <v>19.115030000000001</v>
      </c>
      <c r="X489">
        <v>21.656770000000002</v>
      </c>
      <c r="Y489">
        <v>24.312570000000001</v>
      </c>
      <c r="Z489">
        <v>27.27617</v>
      </c>
      <c r="AA489">
        <v>28.863849999999999</v>
      </c>
      <c r="AB489">
        <v>30.271709999999999</v>
      </c>
      <c r="AC489">
        <v>31.34131</v>
      </c>
      <c r="AD489">
        <v>31.589369999999999</v>
      </c>
      <c r="AE489">
        <v>32.448160000000001</v>
      </c>
      <c r="AF489">
        <v>31.813330000000001</v>
      </c>
      <c r="AG489">
        <v>31.28668</v>
      </c>
      <c r="AH489">
        <v>29.442789999999999</v>
      </c>
      <c r="AI489">
        <v>27.137070000000001</v>
      </c>
      <c r="AJ489">
        <v>25.835039999999999</v>
      </c>
      <c r="AK489">
        <v>25.111329999999999</v>
      </c>
      <c r="AL489">
        <v>24.587489999999999</v>
      </c>
      <c r="AM489">
        <v>22.818200000000001</v>
      </c>
      <c r="AN489">
        <v>20.978909999999999</v>
      </c>
      <c r="AO489">
        <v>19.463439999999999</v>
      </c>
      <c r="AP489">
        <v>91.002250000000004</v>
      </c>
      <c r="AQ489">
        <v>86.912549999999996</v>
      </c>
      <c r="AR489">
        <v>86.186620000000005</v>
      </c>
      <c r="AS489">
        <v>84.831559999999996</v>
      </c>
      <c r="AT489">
        <v>83.870829999999998</v>
      </c>
      <c r="AU489">
        <v>82.470129999999997</v>
      </c>
      <c r="AV489">
        <v>80.642399999999995</v>
      </c>
      <c r="AW489">
        <v>80.588530000000006</v>
      </c>
      <c r="AX489">
        <v>82.754109999999997</v>
      </c>
      <c r="AY489">
        <v>87.293629999999993</v>
      </c>
      <c r="AZ489">
        <v>90.811059999999998</v>
      </c>
      <c r="BA489">
        <v>93.497</v>
      </c>
      <c r="BB489">
        <v>95.686629999999994</v>
      </c>
      <c r="BC489">
        <v>98.638069999999999</v>
      </c>
      <c r="BD489">
        <v>101.49460000000001</v>
      </c>
      <c r="BE489">
        <v>103.3289</v>
      </c>
      <c r="BF489">
        <v>105.8956</v>
      </c>
      <c r="BG489">
        <v>105.4543</v>
      </c>
      <c r="BH489">
        <v>104.3871</v>
      </c>
      <c r="BI489">
        <v>102.7332</v>
      </c>
      <c r="BJ489">
        <v>99.997140000000002</v>
      </c>
      <c r="BK489">
        <v>97.995769999999993</v>
      </c>
      <c r="BL489">
        <v>95.570959999999999</v>
      </c>
      <c r="BM489">
        <v>93.907489999999996</v>
      </c>
      <c r="BN489">
        <v>-0.53118790000000005</v>
      </c>
      <c r="BO489">
        <v>-0.31991439999999999</v>
      </c>
      <c r="BP489">
        <v>-0.3623574</v>
      </c>
      <c r="BQ489">
        <v>-0.29833340000000003</v>
      </c>
      <c r="BR489">
        <v>-0.30997160000000001</v>
      </c>
      <c r="BS489">
        <v>-0.3134884</v>
      </c>
      <c r="BT489">
        <v>-0.3758917</v>
      </c>
      <c r="BU489">
        <v>-0.48571880000000001</v>
      </c>
      <c r="BV489">
        <v>-0.4347607</v>
      </c>
      <c r="BW489">
        <v>-0.3176949</v>
      </c>
      <c r="BX489">
        <v>-7.3791099999999998E-2</v>
      </c>
      <c r="BY489">
        <v>1.6271999999999998E-2</v>
      </c>
      <c r="BZ489">
        <v>5.3456499999999997E-2</v>
      </c>
      <c r="CA489">
        <v>0.1111207</v>
      </c>
      <c r="CB489">
        <v>0.58958560000000004</v>
      </c>
      <c r="CC489">
        <v>0.58266099999999998</v>
      </c>
      <c r="CD489">
        <v>0.39660410000000001</v>
      </c>
      <c r="CE489">
        <v>0.2460309</v>
      </c>
      <c r="CF489">
        <v>-0.10283100000000001</v>
      </c>
      <c r="CG489">
        <v>-0.2515078</v>
      </c>
      <c r="CH489">
        <v>-0.46862670000000001</v>
      </c>
      <c r="CI489">
        <v>-0.47098509999999999</v>
      </c>
      <c r="CJ489">
        <v>-0.40884209999999999</v>
      </c>
      <c r="CK489">
        <v>-0.39816400000000002</v>
      </c>
      <c r="CL489" s="25">
        <v>1.0289100000000001E-2</v>
      </c>
      <c r="CM489" s="25">
        <v>9.7187000000000003E-3</v>
      </c>
      <c r="CN489" s="25">
        <v>9.8411999999999996E-3</v>
      </c>
      <c r="CO489" s="25">
        <v>1.0186000000000001E-2</v>
      </c>
      <c r="CP489" s="25">
        <v>1.0914200000000001E-2</v>
      </c>
      <c r="CQ489" s="25">
        <v>1.23549E-2</v>
      </c>
      <c r="CR489" s="25">
        <v>1.2015400000000001E-2</v>
      </c>
      <c r="CS489" s="25">
        <v>8.8894999999999998E-3</v>
      </c>
      <c r="CT489" s="25">
        <v>5.6202999999999999E-3</v>
      </c>
      <c r="CU489" s="25">
        <v>2.8207000000000002E-3</v>
      </c>
      <c r="CV489" s="25">
        <v>8.164E-4</v>
      </c>
      <c r="CW489" s="25">
        <v>3.2969999999999999E-4</v>
      </c>
      <c r="CX489" s="25">
        <v>9.8940000000000009E-4</v>
      </c>
      <c r="CY489" s="25">
        <v>2.2201999999999999E-3</v>
      </c>
      <c r="CZ489" s="25">
        <v>5.5434000000000004E-3</v>
      </c>
      <c r="DA489" s="25">
        <v>8.1407000000000007E-3</v>
      </c>
      <c r="DB489" s="25">
        <v>1.05451E-2</v>
      </c>
      <c r="DC489" s="25">
        <v>1.07788E-2</v>
      </c>
      <c r="DD489" s="25">
        <v>1.05763E-2</v>
      </c>
      <c r="DE489" s="25">
        <v>1.1013E-2</v>
      </c>
      <c r="DF489" s="25">
        <v>1.06704E-2</v>
      </c>
      <c r="DG489" s="25">
        <v>1.08228E-2</v>
      </c>
      <c r="DH489" s="25">
        <v>1.02913E-2</v>
      </c>
      <c r="DI489" s="25">
        <v>1.02691E-2</v>
      </c>
    </row>
    <row r="490" spans="1:113" x14ac:dyDescent="0.25">
      <c r="A490" t="str">
        <f t="shared" si="7"/>
        <v>Greater Fresno Area_All_All_All_All_20 to 199.99 kW_44062</v>
      </c>
      <c r="B490" t="s">
        <v>155</v>
      </c>
      <c r="C490" t="s">
        <v>252</v>
      </c>
      <c r="D490" t="s">
        <v>222</v>
      </c>
      <c r="E490" t="s">
        <v>2</v>
      </c>
      <c r="F490" t="s">
        <v>2</v>
      </c>
      <c r="G490" t="s">
        <v>2</v>
      </c>
      <c r="H490" t="s">
        <v>2</v>
      </c>
      <c r="I490" t="s">
        <v>239</v>
      </c>
      <c r="J490" s="11">
        <v>44062</v>
      </c>
      <c r="K490">
        <v>15</v>
      </c>
      <c r="L490">
        <v>18</v>
      </c>
      <c r="M490">
        <v>3854</v>
      </c>
      <c r="N490">
        <v>0</v>
      </c>
      <c r="O490">
        <v>0</v>
      </c>
      <c r="P490">
        <v>0</v>
      </c>
      <c r="Q490">
        <v>0</v>
      </c>
      <c r="R490">
        <v>18.334959999999999</v>
      </c>
      <c r="S490">
        <v>17.654610000000002</v>
      </c>
      <c r="T490">
        <v>17.129529999999999</v>
      </c>
      <c r="U490">
        <v>17.00395</v>
      </c>
      <c r="V490">
        <v>17.539529999999999</v>
      </c>
      <c r="W490">
        <v>19.35989</v>
      </c>
      <c r="X490">
        <v>21.796289999999999</v>
      </c>
      <c r="Y490">
        <v>24.11225</v>
      </c>
      <c r="Z490">
        <v>26.630880000000001</v>
      </c>
      <c r="AA490">
        <v>27.53293</v>
      </c>
      <c r="AB490">
        <v>28.720610000000001</v>
      </c>
      <c r="AC490">
        <v>29.739840000000001</v>
      </c>
      <c r="AD490">
        <v>29.996569999999998</v>
      </c>
      <c r="AE490">
        <v>30.577290000000001</v>
      </c>
      <c r="AF490">
        <v>29.741199999999999</v>
      </c>
      <c r="AG490">
        <v>28.751460000000002</v>
      </c>
      <c r="AH490">
        <v>26.704709999999999</v>
      </c>
      <c r="AI490">
        <v>24.403199999999998</v>
      </c>
      <c r="AJ490">
        <v>23.028369999999999</v>
      </c>
      <c r="AK490">
        <v>22.458100000000002</v>
      </c>
      <c r="AL490">
        <v>21.683399999999999</v>
      </c>
      <c r="AM490">
        <v>20.191569999999999</v>
      </c>
      <c r="AN490">
        <v>18.565349999999999</v>
      </c>
      <c r="AO490">
        <v>17.15165</v>
      </c>
      <c r="AP490">
        <v>88.893389999999997</v>
      </c>
      <c r="AQ490">
        <v>90.728430000000003</v>
      </c>
      <c r="AR490">
        <v>90.899950000000004</v>
      </c>
      <c r="AS490">
        <v>89.752650000000003</v>
      </c>
      <c r="AT490">
        <v>88.336179999999999</v>
      </c>
      <c r="AU490">
        <v>87.807910000000007</v>
      </c>
      <c r="AV490">
        <v>85.125299999999996</v>
      </c>
      <c r="AW490">
        <v>85.134829999999994</v>
      </c>
      <c r="AX490">
        <v>84.600589999999997</v>
      </c>
      <c r="AY490">
        <v>86.835380000000001</v>
      </c>
      <c r="AZ490">
        <v>90.343090000000004</v>
      </c>
      <c r="BA490">
        <v>94.31129</v>
      </c>
      <c r="BB490">
        <v>96.911460000000005</v>
      </c>
      <c r="BC490">
        <v>98.915800000000004</v>
      </c>
      <c r="BD490">
        <v>100.5492</v>
      </c>
      <c r="BE490">
        <v>99.996350000000007</v>
      </c>
      <c r="BF490">
        <v>99.729929999999996</v>
      </c>
      <c r="BG490">
        <v>98.289140000000003</v>
      </c>
      <c r="BH490">
        <v>95.491519999999994</v>
      </c>
      <c r="BI490">
        <v>92.786699999999996</v>
      </c>
      <c r="BJ490">
        <v>90.864949999999993</v>
      </c>
      <c r="BK490">
        <v>89.553719999999998</v>
      </c>
      <c r="BL490">
        <v>89.110240000000005</v>
      </c>
      <c r="BM490">
        <v>86.653930000000003</v>
      </c>
      <c r="BN490">
        <v>-0.48092770000000001</v>
      </c>
      <c r="BO490">
        <v>-0.37139860000000002</v>
      </c>
      <c r="BP490">
        <v>-0.45534059999999998</v>
      </c>
      <c r="BQ490">
        <v>-0.38247429999999999</v>
      </c>
      <c r="BR490">
        <v>-0.40032669999999998</v>
      </c>
      <c r="BS490">
        <v>-0.44656639999999997</v>
      </c>
      <c r="BT490">
        <v>-0.56998059999999995</v>
      </c>
      <c r="BU490">
        <v>-0.73676520000000001</v>
      </c>
      <c r="BV490">
        <v>-0.51672799999999997</v>
      </c>
      <c r="BW490">
        <v>-0.29251959999999999</v>
      </c>
      <c r="BX490">
        <v>-6.4589300000000002E-2</v>
      </c>
      <c r="BY490">
        <v>1.6849099999999999E-2</v>
      </c>
      <c r="BZ490">
        <v>5.6292200000000001E-2</v>
      </c>
      <c r="CA490">
        <v>0.11074639999999999</v>
      </c>
      <c r="CB490">
        <v>0.57168810000000003</v>
      </c>
      <c r="CC490">
        <v>0.52924360000000004</v>
      </c>
      <c r="CD490">
        <v>0.35249829999999999</v>
      </c>
      <c r="CE490">
        <v>0.25886890000000001</v>
      </c>
      <c r="CF490">
        <v>1.2602500000000001E-2</v>
      </c>
      <c r="CG490">
        <v>-9.3280299999999997E-2</v>
      </c>
      <c r="CH490">
        <v>-0.2949059</v>
      </c>
      <c r="CI490">
        <v>-0.3759613</v>
      </c>
      <c r="CJ490">
        <v>-0.36762590000000001</v>
      </c>
      <c r="CK490">
        <v>-0.35817339999999998</v>
      </c>
      <c r="CL490" s="25">
        <v>8.4382999999999993E-3</v>
      </c>
      <c r="CM490" s="25">
        <v>9.4274000000000007E-3</v>
      </c>
      <c r="CN490" s="25">
        <v>1.17714E-2</v>
      </c>
      <c r="CO490" s="25">
        <v>1.3304399999999999E-2</v>
      </c>
      <c r="CP490" s="25">
        <v>1.4064699999999999E-2</v>
      </c>
      <c r="CQ490" s="25">
        <v>1.37369E-2</v>
      </c>
      <c r="CR490" s="25">
        <v>1.7409399999999998E-2</v>
      </c>
      <c r="CS490" s="25">
        <v>1.16612E-2</v>
      </c>
      <c r="CT490" s="25">
        <v>6.1771999999999999E-3</v>
      </c>
      <c r="CU490" s="25">
        <v>2.3287999999999998E-3</v>
      </c>
      <c r="CV490" s="25">
        <v>7.2840000000000003E-4</v>
      </c>
      <c r="CW490" s="25">
        <v>2.5480000000000001E-4</v>
      </c>
      <c r="CX490" s="25">
        <v>8.273E-4</v>
      </c>
      <c r="CY490" s="25">
        <v>1.7312E-3</v>
      </c>
      <c r="CZ490" s="25">
        <v>4.0165000000000001E-3</v>
      </c>
      <c r="DA490" s="25">
        <v>5.8114999999999998E-3</v>
      </c>
      <c r="DB490" s="25">
        <v>6.7552000000000003E-3</v>
      </c>
      <c r="DC490" s="25">
        <v>7.4022000000000003E-3</v>
      </c>
      <c r="DD490" s="25">
        <v>7.3057E-3</v>
      </c>
      <c r="DE490" s="25">
        <v>6.9654000000000001E-3</v>
      </c>
      <c r="DF490" s="25">
        <v>6.7999000000000002E-3</v>
      </c>
      <c r="DG490" s="25">
        <v>6.7207999999999999E-3</v>
      </c>
      <c r="DH490" s="25">
        <v>7.0086999999999997E-3</v>
      </c>
      <c r="DI490" s="25">
        <v>5.1440000000000001E-3</v>
      </c>
    </row>
    <row r="491" spans="1:113" x14ac:dyDescent="0.25">
      <c r="A491" t="str">
        <f t="shared" ref="A491:A554" si="8">D491&amp;"_"&amp;E491&amp;"_"&amp;F491&amp;"_"&amp;G491&amp;"_"&amp;H491&amp;"_"&amp;I491&amp;"_"&amp;J491</f>
        <v>Greater Fresno Area_All_All_All_All_20 to 199.99 kW_44080</v>
      </c>
      <c r="B491" t="s">
        <v>155</v>
      </c>
      <c r="C491" t="s">
        <v>252</v>
      </c>
      <c r="D491" t="s">
        <v>222</v>
      </c>
      <c r="E491" t="s">
        <v>2</v>
      </c>
      <c r="F491" t="s">
        <v>2</v>
      </c>
      <c r="G491" t="s">
        <v>2</v>
      </c>
      <c r="H491" t="s">
        <v>2</v>
      </c>
      <c r="I491" t="s">
        <v>239</v>
      </c>
      <c r="J491" s="11">
        <v>44080</v>
      </c>
      <c r="K491">
        <v>15</v>
      </c>
      <c r="L491">
        <v>18</v>
      </c>
      <c r="M491">
        <v>3856</v>
      </c>
      <c r="N491">
        <v>0</v>
      </c>
      <c r="O491">
        <v>0</v>
      </c>
      <c r="P491">
        <v>0</v>
      </c>
      <c r="Q491">
        <v>0</v>
      </c>
      <c r="R491">
        <v>16.23358</v>
      </c>
      <c r="S491">
        <v>15.547800000000001</v>
      </c>
      <c r="T491">
        <v>14.972490000000001</v>
      </c>
      <c r="U491">
        <v>14.641349999999999</v>
      </c>
      <c r="V491">
        <v>14.67736</v>
      </c>
      <c r="W491">
        <v>15.14373</v>
      </c>
      <c r="X491">
        <v>15.238709999999999</v>
      </c>
      <c r="Y491">
        <v>15.48915</v>
      </c>
      <c r="Z491">
        <v>16.996110000000002</v>
      </c>
      <c r="AA491">
        <v>18.416730000000001</v>
      </c>
      <c r="AB491">
        <v>19.745940000000001</v>
      </c>
      <c r="AC491">
        <v>20.76173</v>
      </c>
      <c r="AD491">
        <v>21.22372</v>
      </c>
      <c r="AE491">
        <v>21.51061</v>
      </c>
      <c r="AF491">
        <v>21.422689999999999</v>
      </c>
      <c r="AG491">
        <v>21.949819999999999</v>
      </c>
      <c r="AH491">
        <v>22.205190000000002</v>
      </c>
      <c r="AI491">
        <v>21.819949999999999</v>
      </c>
      <c r="AJ491">
        <v>21.554480000000002</v>
      </c>
      <c r="AK491">
        <v>21.67503</v>
      </c>
      <c r="AL491">
        <v>20.855360000000001</v>
      </c>
      <c r="AM491">
        <v>19.495139999999999</v>
      </c>
      <c r="AN491">
        <v>18.207370000000001</v>
      </c>
      <c r="AO491">
        <v>16.884889999999999</v>
      </c>
      <c r="AP491">
        <v>86.755160000000004</v>
      </c>
      <c r="AQ491">
        <v>82.936310000000006</v>
      </c>
      <c r="AR491">
        <v>81.537480000000002</v>
      </c>
      <c r="AS491">
        <v>80.342659999999995</v>
      </c>
      <c r="AT491">
        <v>79.758390000000006</v>
      </c>
      <c r="AU491">
        <v>78.223410000000001</v>
      </c>
      <c r="AV491">
        <v>76.631299999999996</v>
      </c>
      <c r="AW491">
        <v>76.078689999999995</v>
      </c>
      <c r="AX491">
        <v>77.492559999999997</v>
      </c>
      <c r="AY491">
        <v>82.932980000000001</v>
      </c>
      <c r="AZ491">
        <v>86.231809999999996</v>
      </c>
      <c r="BA491">
        <v>90.825940000000003</v>
      </c>
      <c r="BB491">
        <v>94.783670000000001</v>
      </c>
      <c r="BC491">
        <v>98.2911</v>
      </c>
      <c r="BD491">
        <v>100.9646</v>
      </c>
      <c r="BE491">
        <v>103.1327</v>
      </c>
      <c r="BF491">
        <v>104.52670000000001</v>
      </c>
      <c r="BG491">
        <v>104.43519999999999</v>
      </c>
      <c r="BH491">
        <v>101.81619999999999</v>
      </c>
      <c r="BI491">
        <v>100.36060000000001</v>
      </c>
      <c r="BJ491">
        <v>97.457080000000005</v>
      </c>
      <c r="BK491">
        <v>94.979699999999994</v>
      </c>
      <c r="BL491">
        <v>91.529070000000004</v>
      </c>
      <c r="BM491">
        <v>88.098990000000001</v>
      </c>
      <c r="BN491">
        <v>-1.0142929999999999</v>
      </c>
      <c r="BO491">
        <v>-0.79351490000000002</v>
      </c>
      <c r="BP491">
        <v>-0.71926000000000001</v>
      </c>
      <c r="BQ491">
        <v>-0.52071250000000002</v>
      </c>
      <c r="BR491">
        <v>-0.39299070000000003</v>
      </c>
      <c r="BS491">
        <v>-0.16021820000000001</v>
      </c>
      <c r="BT491">
        <v>0.2079482</v>
      </c>
      <c r="BU491">
        <v>0.37020649999999999</v>
      </c>
      <c r="BV491">
        <v>0.38708399999999998</v>
      </c>
      <c r="BW491">
        <v>0.18629270000000001</v>
      </c>
      <c r="BX491">
        <v>0.2285693</v>
      </c>
      <c r="BY491">
        <v>-4.7865100000000001E-2</v>
      </c>
      <c r="BZ491">
        <v>-3.1830999999999998E-2</v>
      </c>
      <c r="CA491">
        <v>0.21418280000000001</v>
      </c>
      <c r="CB491">
        <v>0.44566070000000002</v>
      </c>
      <c r="CC491">
        <v>0.31954379999999999</v>
      </c>
      <c r="CD491">
        <v>-4.9565E-3</v>
      </c>
      <c r="CE491">
        <v>-0.4143192</v>
      </c>
      <c r="CF491">
        <v>-0.83034520000000001</v>
      </c>
      <c r="CG491">
        <v>-0.91469549999999999</v>
      </c>
      <c r="CH491">
        <v>-1.1546460000000001</v>
      </c>
      <c r="CI491">
        <v>-1.1640109999999999</v>
      </c>
      <c r="CJ491">
        <v>-1.0887880000000001</v>
      </c>
      <c r="CK491">
        <v>-1.110274</v>
      </c>
      <c r="CL491" s="25">
        <v>2.4451299999999999E-2</v>
      </c>
      <c r="CM491" s="25">
        <v>2.4480499999999999E-2</v>
      </c>
      <c r="CN491" s="25">
        <v>2.3757199999999999E-2</v>
      </c>
      <c r="CO491" s="25">
        <v>2.21277E-2</v>
      </c>
      <c r="CP491" s="25">
        <v>2.32873E-2</v>
      </c>
      <c r="CQ491" s="25">
        <v>2.5806300000000001E-2</v>
      </c>
      <c r="CR491" s="25">
        <v>2.3673300000000001E-2</v>
      </c>
      <c r="CS491" s="25">
        <v>2.0120300000000001E-2</v>
      </c>
      <c r="CT491" s="25">
        <v>9.2323000000000006E-3</v>
      </c>
      <c r="CU491" s="25">
        <v>4.8440000000000002E-3</v>
      </c>
      <c r="CV491" s="25">
        <v>1.5610000000000001E-3</v>
      </c>
      <c r="CW491" s="25">
        <v>7.5569999999999999E-4</v>
      </c>
      <c r="CX491" s="25">
        <v>2.2352000000000001E-3</v>
      </c>
      <c r="CY491" s="25">
        <v>4.7625999999999996E-3</v>
      </c>
      <c r="CZ491" s="25">
        <v>1.21785E-2</v>
      </c>
      <c r="DA491" s="25">
        <v>1.3792199999999999E-2</v>
      </c>
      <c r="DB491" s="25">
        <v>1.62185E-2</v>
      </c>
      <c r="DC491" s="25">
        <v>1.8152499999999998E-2</v>
      </c>
      <c r="DD491" s="25">
        <v>1.8510100000000002E-2</v>
      </c>
      <c r="DE491" s="25">
        <v>1.9932800000000001E-2</v>
      </c>
      <c r="DF491" s="25">
        <v>1.8678500000000001E-2</v>
      </c>
      <c r="DG491" s="25">
        <v>2.0154100000000001E-2</v>
      </c>
      <c r="DH491" s="25">
        <v>2.08138E-2</v>
      </c>
      <c r="DI491" s="25">
        <v>1.99609E-2</v>
      </c>
    </row>
    <row r="492" spans="1:113" x14ac:dyDescent="0.25">
      <c r="A492" t="str">
        <f t="shared" si="8"/>
        <v>Greater Fresno Area_All_All_All_All_20 to 199.99 kW_2958465</v>
      </c>
      <c r="B492" t="s">
        <v>169</v>
      </c>
      <c r="C492" t="s">
        <v>252</v>
      </c>
      <c r="D492" t="s">
        <v>222</v>
      </c>
      <c r="E492" t="s">
        <v>2</v>
      </c>
      <c r="F492" t="s">
        <v>2</v>
      </c>
      <c r="G492" t="s">
        <v>2</v>
      </c>
      <c r="H492" t="s">
        <v>2</v>
      </c>
      <c r="I492" t="s">
        <v>239</v>
      </c>
      <c r="J492" s="11">
        <v>2958465</v>
      </c>
      <c r="K492">
        <v>15</v>
      </c>
      <c r="L492">
        <v>18</v>
      </c>
      <c r="M492">
        <v>3851.6149999999998</v>
      </c>
      <c r="N492">
        <v>0</v>
      </c>
      <c r="O492">
        <v>0</v>
      </c>
      <c r="P492">
        <v>0</v>
      </c>
      <c r="Q492">
        <v>0</v>
      </c>
      <c r="R492">
        <v>16.471910000000001</v>
      </c>
      <c r="S492">
        <v>15.77337</v>
      </c>
      <c r="T492">
        <v>15.211270000000001</v>
      </c>
      <c r="U492">
        <v>15.05223</v>
      </c>
      <c r="V492">
        <v>15.493220000000001</v>
      </c>
      <c r="W492">
        <v>16.865349999999999</v>
      </c>
      <c r="X492">
        <v>18.538229999999999</v>
      </c>
      <c r="Y492">
        <v>20.80565</v>
      </c>
      <c r="Z492">
        <v>23.323689999999999</v>
      </c>
      <c r="AA492">
        <v>24.866109999999999</v>
      </c>
      <c r="AB492">
        <v>26.273129999999998</v>
      </c>
      <c r="AC492">
        <v>27.305879999999998</v>
      </c>
      <c r="AD492">
        <v>27.701219999999999</v>
      </c>
      <c r="AE492">
        <v>28.42877</v>
      </c>
      <c r="AF492">
        <v>28.001750000000001</v>
      </c>
      <c r="AG492">
        <v>27.616040000000002</v>
      </c>
      <c r="AH492">
        <v>26.43186</v>
      </c>
      <c r="AI492">
        <v>24.67098</v>
      </c>
      <c r="AJ492">
        <v>23.862369999999999</v>
      </c>
      <c r="AK492">
        <v>23.186969999999999</v>
      </c>
      <c r="AL492">
        <v>22.541239999999998</v>
      </c>
      <c r="AM492">
        <v>20.925809999999998</v>
      </c>
      <c r="AN492">
        <v>19.058959999999999</v>
      </c>
      <c r="AO492">
        <v>17.50705</v>
      </c>
      <c r="AP492">
        <v>86.003810000000001</v>
      </c>
      <c r="AQ492">
        <v>84.349059999999994</v>
      </c>
      <c r="AR492">
        <v>82.283119999999997</v>
      </c>
      <c r="AS492">
        <v>80.702590000000001</v>
      </c>
      <c r="AT492">
        <v>78.794640000000001</v>
      </c>
      <c r="AU492">
        <v>77.627420000000001</v>
      </c>
      <c r="AV492">
        <v>76.500399999999999</v>
      </c>
      <c r="AW492">
        <v>76.786900000000003</v>
      </c>
      <c r="AX492">
        <v>79.580129999999997</v>
      </c>
      <c r="AY492">
        <v>83.850070000000002</v>
      </c>
      <c r="AZ492">
        <v>87.348929999999996</v>
      </c>
      <c r="BA492">
        <v>90.668610000000001</v>
      </c>
      <c r="BB492">
        <v>93.785330000000002</v>
      </c>
      <c r="BC492">
        <v>96.619500000000002</v>
      </c>
      <c r="BD492">
        <v>99.076179999999994</v>
      </c>
      <c r="BE492">
        <v>100.7744</v>
      </c>
      <c r="BF492">
        <v>102.0313</v>
      </c>
      <c r="BG492">
        <v>102.21550000000001</v>
      </c>
      <c r="BH492">
        <v>101.2958</v>
      </c>
      <c r="BI492">
        <v>99.327939999999998</v>
      </c>
      <c r="BJ492">
        <v>96.598129999999998</v>
      </c>
      <c r="BK492">
        <v>93.632779999999997</v>
      </c>
      <c r="BL492">
        <v>90.813400000000001</v>
      </c>
      <c r="BM492">
        <v>88.083519999999993</v>
      </c>
      <c r="BN492">
        <v>-0.46898899999999999</v>
      </c>
      <c r="BO492">
        <v>-0.32926549999999999</v>
      </c>
      <c r="BP492">
        <v>-0.31562950000000001</v>
      </c>
      <c r="BQ492">
        <v>-0.25514930000000002</v>
      </c>
      <c r="BR492">
        <v>-0.23429</v>
      </c>
      <c r="BS492">
        <v>-0.2165019</v>
      </c>
      <c r="BT492">
        <v>-0.18089340000000001</v>
      </c>
      <c r="BU492">
        <v>-0.2624051</v>
      </c>
      <c r="BV492">
        <v>-0.2477393</v>
      </c>
      <c r="BW492">
        <v>-0.18635399999999999</v>
      </c>
      <c r="BX492">
        <v>-2.6687200000000001E-2</v>
      </c>
      <c r="BY492">
        <v>1.08179E-2</v>
      </c>
      <c r="BZ492">
        <v>4.01105E-2</v>
      </c>
      <c r="CA492">
        <v>0.1221747</v>
      </c>
      <c r="CB492">
        <v>0.53204989999999996</v>
      </c>
      <c r="CC492">
        <v>0.52324340000000003</v>
      </c>
      <c r="CD492">
        <v>0.36652030000000002</v>
      </c>
      <c r="CE492">
        <v>0.23486280000000001</v>
      </c>
      <c r="CF492">
        <v>-0.10188999999999999</v>
      </c>
      <c r="CG492">
        <v>-0.23996020000000001</v>
      </c>
      <c r="CH492">
        <v>-0.46907870000000002</v>
      </c>
      <c r="CI492">
        <v>-0.45963270000000001</v>
      </c>
      <c r="CJ492">
        <v>-0.4032713</v>
      </c>
      <c r="CK492">
        <v>-0.39629510000000001</v>
      </c>
      <c r="CL492" s="25">
        <v>6.8420000000000004E-4</v>
      </c>
      <c r="CM492" s="25">
        <v>6.8179999999999998E-4</v>
      </c>
      <c r="CN492" s="25">
        <v>6.7900000000000002E-4</v>
      </c>
      <c r="CO492" s="25">
        <v>6.6450000000000005E-4</v>
      </c>
      <c r="CP492" s="25">
        <v>7.0140000000000003E-4</v>
      </c>
      <c r="CQ492" s="25">
        <v>7.0399999999999998E-4</v>
      </c>
      <c r="CR492" s="25">
        <v>6.9629999999999996E-4</v>
      </c>
      <c r="CS492" s="25">
        <v>5.5270000000000004E-4</v>
      </c>
      <c r="CT492" s="25">
        <v>3.2289999999999999E-4</v>
      </c>
      <c r="CU492" s="25">
        <v>1.7090000000000001E-4</v>
      </c>
      <c r="CV492" s="25">
        <v>5.6400000000000002E-5</v>
      </c>
      <c r="CW492" s="25">
        <v>2.4000000000000001E-5</v>
      </c>
      <c r="CX492" s="25">
        <v>6.9499999999999995E-5</v>
      </c>
      <c r="CY492" s="25">
        <v>1.5119999999999999E-4</v>
      </c>
      <c r="CZ492" s="25">
        <v>3.903E-4</v>
      </c>
      <c r="DA492" s="25">
        <v>5.0779999999999998E-4</v>
      </c>
      <c r="DB492">
        <v>6.0229999999999995E-4</v>
      </c>
      <c r="DC492">
        <v>6.7290000000000004E-4</v>
      </c>
      <c r="DD492" s="25">
        <v>6.4630000000000004E-4</v>
      </c>
      <c r="DE492" s="25">
        <v>6.4979999999999997E-4</v>
      </c>
      <c r="DF492" s="25">
        <v>6.3000000000000003E-4</v>
      </c>
      <c r="DG492" s="25">
        <v>6.1309999999999999E-4</v>
      </c>
      <c r="DH492" s="25">
        <v>6.0490000000000001E-4</v>
      </c>
      <c r="DI492" s="25">
        <v>5.6490000000000002E-4</v>
      </c>
    </row>
    <row r="493" spans="1:113" x14ac:dyDescent="0.25">
      <c r="A493" t="str">
        <f t="shared" si="8"/>
        <v>Humboldt_All_All_All_All_20 to 199.99 kW_43978</v>
      </c>
      <c r="B493" t="s">
        <v>155</v>
      </c>
      <c r="C493" t="s">
        <v>253</v>
      </c>
      <c r="D493" t="s">
        <v>224</v>
      </c>
      <c r="E493" t="s">
        <v>2</v>
      </c>
      <c r="F493" t="s">
        <v>2</v>
      </c>
      <c r="G493" t="s">
        <v>2</v>
      </c>
      <c r="H493" t="s">
        <v>2</v>
      </c>
      <c r="I493" t="s">
        <v>239</v>
      </c>
      <c r="J493" s="11">
        <v>43978</v>
      </c>
      <c r="K493">
        <v>15</v>
      </c>
      <c r="L493">
        <v>18</v>
      </c>
      <c r="M493">
        <v>17</v>
      </c>
      <c r="N493">
        <v>1</v>
      </c>
      <c r="O493">
        <v>0</v>
      </c>
      <c r="P493">
        <v>1</v>
      </c>
      <c r="Q493">
        <v>0</v>
      </c>
      <c r="AP493">
        <v>62.698979999999999</v>
      </c>
      <c r="AQ493">
        <v>62.091839999999998</v>
      </c>
      <c r="AR493">
        <v>60.948979999999999</v>
      </c>
      <c r="AS493">
        <v>59.94388</v>
      </c>
      <c r="AT493">
        <v>59.244900000000001</v>
      </c>
      <c r="AU493">
        <v>58.331629999999997</v>
      </c>
      <c r="AV493">
        <v>58.025509999999997</v>
      </c>
      <c r="AW493">
        <v>58.760199999999998</v>
      </c>
      <c r="AX493">
        <v>60.321429999999999</v>
      </c>
      <c r="AY493">
        <v>62.183669999999999</v>
      </c>
      <c r="AZ493">
        <v>64.540819999999997</v>
      </c>
      <c r="BA493">
        <v>68.586730000000003</v>
      </c>
      <c r="BB493">
        <v>71.377549999999999</v>
      </c>
      <c r="BC493">
        <v>73.122450000000001</v>
      </c>
      <c r="BD493">
        <v>73.520409999999998</v>
      </c>
      <c r="BE493">
        <v>74.535709999999995</v>
      </c>
      <c r="BF493">
        <v>72.229590000000002</v>
      </c>
      <c r="BG493">
        <v>71.204080000000005</v>
      </c>
      <c r="BH493">
        <v>71.020409999999998</v>
      </c>
      <c r="BI493">
        <v>69.790819999999997</v>
      </c>
      <c r="BJ493">
        <v>67.719390000000004</v>
      </c>
      <c r="BK493">
        <v>66.38776</v>
      </c>
      <c r="BL493">
        <v>64.423469999999995</v>
      </c>
      <c r="BM493">
        <v>63.535710000000002</v>
      </c>
      <c r="CL493" s="25"/>
      <c r="CM493" s="25"/>
      <c r="CN493" s="25"/>
      <c r="CO493" s="25"/>
      <c r="CP493" s="25"/>
      <c r="CQ493" s="25"/>
      <c r="CR493" s="25"/>
      <c r="CS493" s="25"/>
      <c r="CT493" s="25"/>
      <c r="CU493" s="25"/>
      <c r="CV493" s="25"/>
      <c r="CW493" s="25"/>
      <c r="CX493" s="25"/>
      <c r="CY493" s="25"/>
      <c r="CZ493" s="25"/>
      <c r="DD493" s="25"/>
      <c r="DG493" s="25"/>
      <c r="DH493" s="25"/>
      <c r="DI493" s="25"/>
    </row>
    <row r="494" spans="1:113" x14ac:dyDescent="0.25">
      <c r="A494" t="str">
        <f t="shared" si="8"/>
        <v>Humboldt_All_All_All_All_20 to 199.99 kW_44006</v>
      </c>
      <c r="B494" t="s">
        <v>155</v>
      </c>
      <c r="C494" t="s">
        <v>253</v>
      </c>
      <c r="D494" t="s">
        <v>224</v>
      </c>
      <c r="E494" t="s">
        <v>2</v>
      </c>
      <c r="F494" t="s">
        <v>2</v>
      </c>
      <c r="G494" t="s">
        <v>2</v>
      </c>
      <c r="H494" t="s">
        <v>2</v>
      </c>
      <c r="I494" t="s">
        <v>239</v>
      </c>
      <c r="J494" s="11">
        <v>44006</v>
      </c>
      <c r="K494">
        <v>15</v>
      </c>
      <c r="L494">
        <v>18</v>
      </c>
      <c r="M494">
        <v>17</v>
      </c>
      <c r="N494">
        <v>1</v>
      </c>
      <c r="O494">
        <v>0</v>
      </c>
      <c r="P494">
        <v>1</v>
      </c>
      <c r="Q494">
        <v>0</v>
      </c>
      <c r="AP494">
        <v>63.5</v>
      </c>
      <c r="AQ494">
        <v>63.024999999999999</v>
      </c>
      <c r="AR494">
        <v>62.075000000000003</v>
      </c>
      <c r="AS494">
        <v>60.85</v>
      </c>
      <c r="AT494">
        <v>60.05</v>
      </c>
      <c r="AU494">
        <v>58.75</v>
      </c>
      <c r="AV494">
        <v>58.8</v>
      </c>
      <c r="AW494">
        <v>59.674999999999997</v>
      </c>
      <c r="AX494">
        <v>61.024999999999999</v>
      </c>
      <c r="AY494">
        <v>62.875</v>
      </c>
      <c r="AZ494">
        <v>67.25</v>
      </c>
      <c r="BA494">
        <v>71.775000000000006</v>
      </c>
      <c r="BB494">
        <v>72.424999999999997</v>
      </c>
      <c r="BC494">
        <v>74.650000000000006</v>
      </c>
      <c r="BD494">
        <v>74.174999999999997</v>
      </c>
      <c r="BE494">
        <v>73.125</v>
      </c>
      <c r="BF494">
        <v>73.674999999999997</v>
      </c>
      <c r="BG494">
        <v>73.875</v>
      </c>
      <c r="BH494">
        <v>72.174999999999997</v>
      </c>
      <c r="BI494">
        <v>70.424999999999997</v>
      </c>
      <c r="BJ494">
        <v>68.900000000000006</v>
      </c>
      <c r="BK494">
        <v>66.724999999999994</v>
      </c>
      <c r="BL494">
        <v>65.25</v>
      </c>
      <c r="BM494">
        <v>63.9</v>
      </c>
      <c r="CL494" s="25"/>
      <c r="CM494" s="25"/>
      <c r="CN494" s="25"/>
      <c r="CO494" s="25"/>
      <c r="CP494" s="25"/>
      <c r="CQ494" s="25"/>
      <c r="CR494" s="25"/>
      <c r="CS494" s="25"/>
      <c r="CT494" s="25"/>
      <c r="CU494" s="25"/>
      <c r="CV494" s="25"/>
      <c r="CW494" s="25"/>
      <c r="CX494" s="25"/>
      <c r="CY494" s="25"/>
      <c r="CZ494" s="25"/>
      <c r="DA494" s="25"/>
      <c r="DB494" s="25"/>
      <c r="DC494" s="25"/>
      <c r="DD494" s="25"/>
      <c r="DE494" s="25"/>
      <c r="DF494" s="25"/>
      <c r="DG494" s="25"/>
      <c r="DH494" s="25"/>
      <c r="DI494" s="25"/>
    </row>
    <row r="495" spans="1:113" x14ac:dyDescent="0.25">
      <c r="A495" t="str">
        <f t="shared" si="8"/>
        <v>Humboldt_All_All_All_All_20 to 199.99 kW_44007</v>
      </c>
      <c r="B495" t="s">
        <v>155</v>
      </c>
      <c r="C495" t="s">
        <v>253</v>
      </c>
      <c r="D495" t="s">
        <v>224</v>
      </c>
      <c r="E495" t="s">
        <v>2</v>
      </c>
      <c r="F495" t="s">
        <v>2</v>
      </c>
      <c r="G495" t="s">
        <v>2</v>
      </c>
      <c r="H495" t="s">
        <v>2</v>
      </c>
      <c r="I495" t="s">
        <v>239</v>
      </c>
      <c r="J495" s="11">
        <v>44007</v>
      </c>
      <c r="K495">
        <v>15</v>
      </c>
      <c r="L495">
        <v>18</v>
      </c>
      <c r="M495">
        <v>17</v>
      </c>
      <c r="N495">
        <v>1</v>
      </c>
      <c r="O495">
        <v>0</v>
      </c>
      <c r="P495">
        <v>1</v>
      </c>
      <c r="Q495">
        <v>0</v>
      </c>
      <c r="AP495">
        <v>64.098209999999995</v>
      </c>
      <c r="AQ495">
        <v>63.232140000000001</v>
      </c>
      <c r="AR495">
        <v>62.446429999999999</v>
      </c>
      <c r="AS495">
        <v>62.022320000000001</v>
      </c>
      <c r="AT495">
        <v>61.410710000000002</v>
      </c>
      <c r="AU495">
        <v>61.125</v>
      </c>
      <c r="AV495">
        <v>60.910710000000002</v>
      </c>
      <c r="AW495">
        <v>61.928570000000001</v>
      </c>
      <c r="AX495">
        <v>63.392859999999999</v>
      </c>
      <c r="AY495">
        <v>65.191959999999995</v>
      </c>
      <c r="AZ495">
        <v>67.209819999999993</v>
      </c>
      <c r="BA495">
        <v>70.491069999999993</v>
      </c>
      <c r="BB495">
        <v>73.700890000000001</v>
      </c>
      <c r="BC495">
        <v>74.90625</v>
      </c>
      <c r="BD495">
        <v>77.8125</v>
      </c>
      <c r="BE495">
        <v>77.205359999999999</v>
      </c>
      <c r="BF495">
        <v>77.339290000000005</v>
      </c>
      <c r="BG495">
        <v>76.602680000000007</v>
      </c>
      <c r="BH495">
        <v>76.053569999999993</v>
      </c>
      <c r="BI495">
        <v>75.986609999999999</v>
      </c>
      <c r="BJ495">
        <v>72.799109999999999</v>
      </c>
      <c r="BK495">
        <v>68.736609999999999</v>
      </c>
      <c r="BL495">
        <v>66.415180000000007</v>
      </c>
      <c r="BM495">
        <v>64.59375</v>
      </c>
      <c r="CL495" s="25"/>
      <c r="CM495" s="25"/>
      <c r="CN495" s="25"/>
      <c r="CO495" s="25"/>
      <c r="CP495" s="25"/>
      <c r="CQ495" s="25"/>
      <c r="CR495" s="25"/>
      <c r="CS495" s="25"/>
      <c r="CT495" s="25"/>
      <c r="CU495" s="25"/>
      <c r="CV495" s="25"/>
      <c r="CW495" s="25"/>
      <c r="CX495" s="25"/>
      <c r="CY495" s="25"/>
      <c r="CZ495" s="25"/>
      <c r="DA495" s="25"/>
      <c r="DB495" s="25"/>
      <c r="DC495" s="25"/>
      <c r="DD495" s="25"/>
      <c r="DE495" s="25"/>
      <c r="DF495" s="25"/>
      <c r="DG495" s="25"/>
      <c r="DH495" s="25"/>
      <c r="DI495" s="25"/>
    </row>
    <row r="496" spans="1:113" x14ac:dyDescent="0.25">
      <c r="A496" t="str">
        <f t="shared" si="8"/>
        <v>Humboldt_All_All_All_All_20 to 199.99 kW_44039</v>
      </c>
      <c r="B496" t="s">
        <v>155</v>
      </c>
      <c r="C496" t="s">
        <v>253</v>
      </c>
      <c r="D496" t="s">
        <v>224</v>
      </c>
      <c r="E496" t="s">
        <v>2</v>
      </c>
      <c r="F496" t="s">
        <v>2</v>
      </c>
      <c r="G496" t="s">
        <v>2</v>
      </c>
      <c r="H496" t="s">
        <v>2</v>
      </c>
      <c r="I496" t="s">
        <v>239</v>
      </c>
      <c r="J496" s="11">
        <v>44039</v>
      </c>
      <c r="K496">
        <v>15</v>
      </c>
      <c r="L496">
        <v>18</v>
      </c>
      <c r="M496">
        <v>17</v>
      </c>
      <c r="N496">
        <v>1</v>
      </c>
      <c r="O496">
        <v>0</v>
      </c>
      <c r="P496">
        <v>1</v>
      </c>
      <c r="Q496">
        <v>0</v>
      </c>
      <c r="AP496">
        <v>61.479170000000003</v>
      </c>
      <c r="AQ496">
        <v>60.802079999999997</v>
      </c>
      <c r="AR496">
        <v>59.666670000000003</v>
      </c>
      <c r="AS496">
        <v>58.895829999999997</v>
      </c>
      <c r="AT496">
        <v>58.583329999999997</v>
      </c>
      <c r="AU496">
        <v>57.90625</v>
      </c>
      <c r="AV496">
        <v>57.322920000000003</v>
      </c>
      <c r="AW496">
        <v>57.770829999999997</v>
      </c>
      <c r="AX496">
        <v>58.84375</v>
      </c>
      <c r="AY496">
        <v>61.552079999999997</v>
      </c>
      <c r="AZ496">
        <v>63.53125</v>
      </c>
      <c r="BA496">
        <v>64.770830000000004</v>
      </c>
      <c r="BB496">
        <v>67.96875</v>
      </c>
      <c r="BC496">
        <v>71.21875</v>
      </c>
      <c r="BD496">
        <v>73.34375</v>
      </c>
      <c r="BE496">
        <v>74.114580000000004</v>
      </c>
      <c r="BF496">
        <v>74.583330000000004</v>
      </c>
      <c r="BG496">
        <v>73.010419999999996</v>
      </c>
      <c r="BH496">
        <v>71.020830000000004</v>
      </c>
      <c r="BI496">
        <v>67.979169999999996</v>
      </c>
      <c r="BJ496">
        <v>65.114580000000004</v>
      </c>
      <c r="BK496">
        <v>63.770829999999997</v>
      </c>
      <c r="BL496">
        <v>62.864579999999997</v>
      </c>
      <c r="BM496">
        <v>62.197920000000003</v>
      </c>
      <c r="CL496" s="25"/>
      <c r="CM496" s="25"/>
      <c r="CN496" s="25"/>
      <c r="CO496" s="25"/>
      <c r="CP496" s="25"/>
      <c r="CQ496" s="25"/>
      <c r="CR496" s="25"/>
      <c r="CS496" s="25"/>
      <c r="CT496" s="25"/>
      <c r="CU496" s="25"/>
      <c r="CV496" s="25"/>
      <c r="CW496" s="25"/>
      <c r="CX496" s="25"/>
      <c r="CY496" s="25"/>
      <c r="CZ496" s="25"/>
      <c r="DA496" s="25"/>
      <c r="DB496" s="25"/>
      <c r="DC496" s="25"/>
      <c r="DD496" s="25"/>
      <c r="DE496" s="25"/>
      <c r="DF496" s="25"/>
      <c r="DG496" s="25"/>
      <c r="DH496" s="25"/>
      <c r="DI496" s="25"/>
    </row>
    <row r="497" spans="1:113" x14ac:dyDescent="0.25">
      <c r="A497" t="str">
        <f t="shared" si="8"/>
        <v>Humboldt_All_All_All_All_20 to 199.99 kW_44040</v>
      </c>
      <c r="B497" t="s">
        <v>155</v>
      </c>
      <c r="C497" t="s">
        <v>253</v>
      </c>
      <c r="D497" t="s">
        <v>224</v>
      </c>
      <c r="E497" t="s">
        <v>2</v>
      </c>
      <c r="F497" t="s">
        <v>2</v>
      </c>
      <c r="G497" t="s">
        <v>2</v>
      </c>
      <c r="H497" t="s">
        <v>2</v>
      </c>
      <c r="I497" t="s">
        <v>239</v>
      </c>
      <c r="J497" s="11">
        <v>44040</v>
      </c>
      <c r="K497">
        <v>15</v>
      </c>
      <c r="L497">
        <v>18</v>
      </c>
      <c r="M497">
        <v>17</v>
      </c>
      <c r="N497">
        <v>0</v>
      </c>
      <c r="O497">
        <v>0</v>
      </c>
      <c r="P497">
        <v>0</v>
      </c>
      <c r="Q497">
        <v>0</v>
      </c>
      <c r="R497">
        <v>17.975470000000001</v>
      </c>
      <c r="S497">
        <v>17.44774</v>
      </c>
      <c r="T497">
        <v>16.852350000000001</v>
      </c>
      <c r="U497">
        <v>15.50076</v>
      </c>
      <c r="V497">
        <v>14.77482</v>
      </c>
      <c r="W497">
        <v>15.16718</v>
      </c>
      <c r="X497">
        <v>14.61294</v>
      </c>
      <c r="Y497">
        <v>20.072590000000002</v>
      </c>
      <c r="Z497">
        <v>26.35</v>
      </c>
      <c r="AA497">
        <v>27.804410000000001</v>
      </c>
      <c r="AB497">
        <v>25.486350000000002</v>
      </c>
      <c r="AC497">
        <v>25.97974</v>
      </c>
      <c r="AD497">
        <v>21.630849999999999</v>
      </c>
      <c r="AE497">
        <v>22.266760000000001</v>
      </c>
      <c r="AF497">
        <v>22.983709999999999</v>
      </c>
      <c r="AG497">
        <v>22.335760000000001</v>
      </c>
      <c r="AH497">
        <v>20.527290000000001</v>
      </c>
      <c r="AI497">
        <v>18.786760000000001</v>
      </c>
      <c r="AJ497">
        <v>21.726710000000001</v>
      </c>
      <c r="AK497">
        <v>22.986879999999999</v>
      </c>
      <c r="AL497">
        <v>22.83888</v>
      </c>
      <c r="AM497">
        <v>21.931470000000001</v>
      </c>
      <c r="AN497">
        <v>19.745239999999999</v>
      </c>
      <c r="AO497">
        <v>14.82971</v>
      </c>
      <c r="AP497">
        <v>61.273809999999997</v>
      </c>
      <c r="AQ497">
        <v>60.896830000000001</v>
      </c>
      <c r="AR497">
        <v>59.623019999999997</v>
      </c>
      <c r="AS497">
        <v>59.075400000000002</v>
      </c>
      <c r="AT497">
        <v>58.571429999999999</v>
      </c>
      <c r="AU497">
        <v>57.73413</v>
      </c>
      <c r="AV497">
        <v>56.503970000000002</v>
      </c>
      <c r="AW497">
        <v>57.071429999999999</v>
      </c>
      <c r="AX497">
        <v>58.666670000000003</v>
      </c>
      <c r="AY497">
        <v>60.634920000000001</v>
      </c>
      <c r="AZ497">
        <v>63.746029999999998</v>
      </c>
      <c r="BA497">
        <v>68.126980000000003</v>
      </c>
      <c r="BB497">
        <v>71.757940000000005</v>
      </c>
      <c r="BC497">
        <v>74.412700000000001</v>
      </c>
      <c r="BD497">
        <v>75.896829999999994</v>
      </c>
      <c r="BE497">
        <v>76.503969999999995</v>
      </c>
      <c r="BF497">
        <v>77.480159999999998</v>
      </c>
      <c r="BG497">
        <v>75.313490000000002</v>
      </c>
      <c r="BH497">
        <v>72.642859999999999</v>
      </c>
      <c r="BI497">
        <v>68.603170000000006</v>
      </c>
      <c r="BJ497">
        <v>66.265870000000007</v>
      </c>
      <c r="BK497">
        <v>63.884920000000001</v>
      </c>
      <c r="BL497">
        <v>62.559519999999999</v>
      </c>
      <c r="BM497">
        <v>61.591270000000002</v>
      </c>
      <c r="BN497">
        <v>-0.50196160000000001</v>
      </c>
      <c r="BO497">
        <v>-0.43638519999999997</v>
      </c>
      <c r="BP497">
        <v>-0.35039579999999998</v>
      </c>
      <c r="BQ497">
        <v>-0.3276251</v>
      </c>
      <c r="BR497">
        <v>-0.29288979999999998</v>
      </c>
      <c r="BS497">
        <v>-0.14617269999999999</v>
      </c>
      <c r="BT497">
        <v>1.5185000000000001E-3</v>
      </c>
      <c r="BU497">
        <v>-1.12984E-2</v>
      </c>
      <c r="BV497">
        <v>0.166798</v>
      </c>
      <c r="BW497">
        <v>7.6599500000000001E-2</v>
      </c>
      <c r="BX497">
        <v>6.0839299999999999E-2</v>
      </c>
      <c r="BY497">
        <v>2.8268999999999999E-2</v>
      </c>
      <c r="BZ497">
        <v>-5.8790299999999997E-2</v>
      </c>
      <c r="CA497">
        <v>7.1170800000000006E-2</v>
      </c>
      <c r="CB497">
        <v>0.19907449999999999</v>
      </c>
      <c r="CC497">
        <v>0.20360139999999999</v>
      </c>
      <c r="CD497">
        <v>0.2484973</v>
      </c>
      <c r="CE497">
        <v>0.17694989999999999</v>
      </c>
      <c r="CF497">
        <v>7.8780299999999998E-2</v>
      </c>
      <c r="CG497">
        <v>-5.6165699999999999E-2</v>
      </c>
      <c r="CH497">
        <v>-0.24130199999999999</v>
      </c>
      <c r="CI497">
        <v>-0.47029130000000002</v>
      </c>
      <c r="CJ497">
        <v>-0.61750020000000005</v>
      </c>
      <c r="CK497">
        <v>-0.67758300000000005</v>
      </c>
      <c r="CL497" s="25">
        <v>0.1019752</v>
      </c>
      <c r="CM497" s="25">
        <v>9.6680699999999994E-2</v>
      </c>
      <c r="CN497" s="25">
        <v>9.2655100000000004E-2</v>
      </c>
      <c r="CO497" s="25">
        <v>8.4314500000000001E-2</v>
      </c>
      <c r="CP497" s="25">
        <v>7.5799500000000006E-2</v>
      </c>
      <c r="CQ497" s="25">
        <v>6.4360700000000007E-2</v>
      </c>
      <c r="CR497" s="25">
        <v>4.8519199999999998E-2</v>
      </c>
      <c r="CS497" s="25">
        <v>4.2609800000000003E-2</v>
      </c>
      <c r="CT497" s="25">
        <v>2.9955900000000001E-2</v>
      </c>
      <c r="CU497" s="25">
        <v>1.4788300000000001E-2</v>
      </c>
      <c r="CV497" s="25">
        <v>5.2465000000000003E-3</v>
      </c>
      <c r="CW497" s="25">
        <v>3.5331999999999998E-3</v>
      </c>
      <c r="CX497" s="25">
        <v>8.1939999999999999E-3</v>
      </c>
      <c r="CY497" s="25">
        <v>2.5215899999999999E-2</v>
      </c>
      <c r="CZ497" s="25">
        <v>4.8451399999999999E-2</v>
      </c>
      <c r="DA497" s="25">
        <v>8.4526799999999999E-2</v>
      </c>
      <c r="DB497" s="25">
        <v>0.13032879999999999</v>
      </c>
      <c r="DC497" s="25">
        <v>0.1638945</v>
      </c>
      <c r="DD497" s="25">
        <v>0.16083220000000001</v>
      </c>
      <c r="DE497" s="25">
        <v>0.168407</v>
      </c>
      <c r="DF497" s="25">
        <v>0.16021450000000001</v>
      </c>
      <c r="DG497" s="25">
        <v>0.1549953</v>
      </c>
      <c r="DH497" s="25">
        <v>0.1513688</v>
      </c>
      <c r="DI497" s="25">
        <v>0.14273520000000001</v>
      </c>
    </row>
    <row r="498" spans="1:113" x14ac:dyDescent="0.25">
      <c r="A498" t="str">
        <f t="shared" si="8"/>
        <v>Humboldt_All_All_All_All_20 to 199.99 kW_44042</v>
      </c>
      <c r="B498" t="s">
        <v>155</v>
      </c>
      <c r="C498" t="s">
        <v>253</v>
      </c>
      <c r="D498" t="s">
        <v>224</v>
      </c>
      <c r="E498" t="s">
        <v>2</v>
      </c>
      <c r="F498" t="s">
        <v>2</v>
      </c>
      <c r="G498" t="s">
        <v>2</v>
      </c>
      <c r="H498" t="s">
        <v>2</v>
      </c>
      <c r="I498" t="s">
        <v>239</v>
      </c>
      <c r="J498" s="11">
        <v>44042</v>
      </c>
      <c r="K498">
        <v>15</v>
      </c>
      <c r="L498">
        <v>18</v>
      </c>
      <c r="M498">
        <v>17</v>
      </c>
      <c r="N498">
        <v>1</v>
      </c>
      <c r="O498">
        <v>0</v>
      </c>
      <c r="P498">
        <v>1</v>
      </c>
      <c r="Q498">
        <v>0</v>
      </c>
      <c r="AP498">
        <v>60.28125</v>
      </c>
      <c r="AQ498">
        <v>59.299109999999999</v>
      </c>
      <c r="AR498">
        <v>58.151789999999998</v>
      </c>
      <c r="AS498">
        <v>57.535710000000002</v>
      </c>
      <c r="AT498">
        <v>56.727679999999999</v>
      </c>
      <c r="AU498">
        <v>56.1875</v>
      </c>
      <c r="AV498">
        <v>55.839289999999998</v>
      </c>
      <c r="AW498">
        <v>55.919640000000001</v>
      </c>
      <c r="AX498">
        <v>57.245539999999998</v>
      </c>
      <c r="AY498">
        <v>58.803570000000001</v>
      </c>
      <c r="AZ498">
        <v>61.59375</v>
      </c>
      <c r="BA498">
        <v>65.5625</v>
      </c>
      <c r="BB498">
        <v>68.433040000000005</v>
      </c>
      <c r="BC498">
        <v>71.633930000000007</v>
      </c>
      <c r="BD498">
        <v>73.928569999999993</v>
      </c>
      <c r="BE498">
        <v>74.544640000000001</v>
      </c>
      <c r="BF498">
        <v>74.433040000000005</v>
      </c>
      <c r="BG498">
        <v>72.794640000000001</v>
      </c>
      <c r="BH498">
        <v>70.848209999999995</v>
      </c>
      <c r="BI498">
        <v>69.379459999999995</v>
      </c>
      <c r="BJ498">
        <v>67.441959999999995</v>
      </c>
      <c r="BK498">
        <v>65.357140000000001</v>
      </c>
      <c r="BL498">
        <v>63.580359999999999</v>
      </c>
      <c r="BM498">
        <v>61.450890000000001</v>
      </c>
      <c r="CL498" s="25"/>
      <c r="CM498" s="25"/>
      <c r="CN498" s="25"/>
      <c r="CO498" s="25"/>
      <c r="CP498" s="25"/>
      <c r="CQ498" s="25"/>
      <c r="CR498" s="25"/>
      <c r="CS498" s="25"/>
      <c r="CT498" s="25"/>
      <c r="CU498" s="25"/>
      <c r="CV498" s="25"/>
      <c r="CW498" s="25"/>
      <c r="CX498" s="25"/>
      <c r="CY498" s="25"/>
      <c r="CZ498" s="25"/>
      <c r="DA498" s="25"/>
      <c r="DB498" s="25"/>
      <c r="DC498" s="25"/>
      <c r="DD498" s="25"/>
      <c r="DE498" s="25"/>
      <c r="DF498" s="25"/>
      <c r="DG498" s="25"/>
      <c r="DH498" s="25"/>
      <c r="DI498" s="25"/>
    </row>
    <row r="499" spans="1:113" x14ac:dyDescent="0.25">
      <c r="A499" t="str">
        <f t="shared" si="8"/>
        <v>Humboldt_All_All_All_All_20 to 199.99 kW_44053</v>
      </c>
      <c r="B499" t="s">
        <v>155</v>
      </c>
      <c r="C499" t="s">
        <v>253</v>
      </c>
      <c r="D499" t="s">
        <v>224</v>
      </c>
      <c r="E499" t="s">
        <v>2</v>
      </c>
      <c r="F499" t="s">
        <v>2</v>
      </c>
      <c r="G499" t="s">
        <v>2</v>
      </c>
      <c r="H499" t="s">
        <v>2</v>
      </c>
      <c r="I499" t="s">
        <v>239</v>
      </c>
      <c r="J499" s="11">
        <v>44053</v>
      </c>
      <c r="K499">
        <v>15</v>
      </c>
      <c r="L499">
        <v>18</v>
      </c>
      <c r="M499">
        <v>17</v>
      </c>
      <c r="N499">
        <v>1</v>
      </c>
      <c r="O499">
        <v>0</v>
      </c>
      <c r="P499">
        <v>1</v>
      </c>
      <c r="Q499">
        <v>0</v>
      </c>
      <c r="AP499">
        <v>61.552079999999997</v>
      </c>
      <c r="AQ499">
        <v>61.375</v>
      </c>
      <c r="AR499">
        <v>60.614579999999997</v>
      </c>
      <c r="AS499">
        <v>60.4375</v>
      </c>
      <c r="AT499">
        <v>59.979170000000003</v>
      </c>
      <c r="AU499">
        <v>58.833329999999997</v>
      </c>
      <c r="AV499">
        <v>58.65625</v>
      </c>
      <c r="AW499">
        <v>58.9375</v>
      </c>
      <c r="AX499">
        <v>62.15625</v>
      </c>
      <c r="AY499">
        <v>66.104169999999996</v>
      </c>
      <c r="AZ499">
        <v>67.989580000000004</v>
      </c>
      <c r="BA499">
        <v>71.708330000000004</v>
      </c>
      <c r="BB499">
        <v>74.510419999999996</v>
      </c>
      <c r="BC499">
        <v>76.166669999999996</v>
      </c>
      <c r="BD499">
        <v>78.416669999999996</v>
      </c>
      <c r="BE499">
        <v>77.822919999999996</v>
      </c>
      <c r="BF499">
        <v>76.791669999999996</v>
      </c>
      <c r="BG499">
        <v>75.291669999999996</v>
      </c>
      <c r="BH499">
        <v>74.104169999999996</v>
      </c>
      <c r="BI499">
        <v>70.833330000000004</v>
      </c>
      <c r="BJ499">
        <v>66.114580000000004</v>
      </c>
      <c r="BK499">
        <v>64.458330000000004</v>
      </c>
      <c r="BL499">
        <v>63.15625</v>
      </c>
      <c r="BM499">
        <v>62.135420000000003</v>
      </c>
      <c r="CJ499" s="25"/>
      <c r="CL499" s="25"/>
      <c r="CM499" s="25"/>
      <c r="CN499" s="25"/>
      <c r="CO499" s="25"/>
      <c r="CP499" s="25"/>
      <c r="CQ499" s="25"/>
      <c r="CR499" s="25"/>
      <c r="CS499" s="25"/>
      <c r="CT499" s="25"/>
      <c r="CU499" s="25"/>
      <c r="CV499" s="25"/>
      <c r="CW499" s="25"/>
      <c r="CX499" s="25"/>
      <c r="CY499" s="25"/>
      <c r="CZ499" s="25"/>
      <c r="DA499" s="25"/>
      <c r="DB499" s="25"/>
      <c r="DC499" s="25"/>
      <c r="DD499" s="25"/>
      <c r="DE499" s="25"/>
      <c r="DF499" s="25"/>
      <c r="DG499" s="25"/>
      <c r="DH499" s="25"/>
      <c r="DI499" s="25"/>
    </row>
    <row r="500" spans="1:113" x14ac:dyDescent="0.25">
      <c r="A500" t="str">
        <f t="shared" si="8"/>
        <v>Humboldt_All_All_All_All_20 to 199.99 kW_44056</v>
      </c>
      <c r="B500" t="s">
        <v>155</v>
      </c>
      <c r="C500" t="s">
        <v>253</v>
      </c>
      <c r="D500" t="s">
        <v>224</v>
      </c>
      <c r="E500" t="s">
        <v>2</v>
      </c>
      <c r="F500" t="s">
        <v>2</v>
      </c>
      <c r="G500" t="s">
        <v>2</v>
      </c>
      <c r="H500" t="s">
        <v>2</v>
      </c>
      <c r="I500" t="s">
        <v>239</v>
      </c>
      <c r="J500" s="11">
        <v>44056</v>
      </c>
      <c r="K500">
        <v>15</v>
      </c>
      <c r="L500">
        <v>18</v>
      </c>
      <c r="M500">
        <v>17</v>
      </c>
      <c r="N500">
        <v>1</v>
      </c>
      <c r="O500">
        <v>0</v>
      </c>
      <c r="P500">
        <v>1</v>
      </c>
      <c r="Q500">
        <v>0</v>
      </c>
      <c r="AP500">
        <v>59.258929999999999</v>
      </c>
      <c r="AQ500">
        <v>57.441960000000002</v>
      </c>
      <c r="AR500">
        <v>56.433039999999998</v>
      </c>
      <c r="AS500">
        <v>56.178570000000001</v>
      </c>
      <c r="AT500">
        <v>54.950890000000001</v>
      </c>
      <c r="AU500">
        <v>54.508929999999999</v>
      </c>
      <c r="AV500">
        <v>53.549109999999999</v>
      </c>
      <c r="AW500">
        <v>54.209820000000001</v>
      </c>
      <c r="AX500">
        <v>57.486609999999999</v>
      </c>
      <c r="AY500">
        <v>62.65625</v>
      </c>
      <c r="AZ500">
        <v>65.986609999999999</v>
      </c>
      <c r="BA500">
        <v>68.21875</v>
      </c>
      <c r="BB500">
        <v>70.116069999999993</v>
      </c>
      <c r="BC500">
        <v>73.089290000000005</v>
      </c>
      <c r="BD500">
        <v>73.526790000000005</v>
      </c>
      <c r="BE500">
        <v>73.928569999999993</v>
      </c>
      <c r="BF500">
        <v>75.200890000000001</v>
      </c>
      <c r="BG500">
        <v>73.982140000000001</v>
      </c>
      <c r="BH500">
        <v>72.535709999999995</v>
      </c>
      <c r="BI500">
        <v>70.741069999999993</v>
      </c>
      <c r="BJ500">
        <v>67.477680000000007</v>
      </c>
      <c r="BK500">
        <v>64.419640000000001</v>
      </c>
      <c r="BL500">
        <v>62.477679999999999</v>
      </c>
      <c r="BM500">
        <v>61.035710000000002</v>
      </c>
      <c r="CJ500" s="25"/>
      <c r="CL500" s="25"/>
      <c r="CM500" s="25"/>
      <c r="CN500" s="25"/>
      <c r="CO500" s="25"/>
      <c r="CP500" s="25"/>
      <c r="CQ500" s="25"/>
      <c r="CR500" s="25"/>
      <c r="CS500" s="25"/>
      <c r="CT500" s="25"/>
      <c r="CU500" s="25"/>
      <c r="CV500" s="25"/>
      <c r="CW500" s="25"/>
      <c r="CX500" s="25"/>
      <c r="CY500" s="25"/>
      <c r="CZ500" s="25"/>
      <c r="DA500" s="25"/>
      <c r="DB500" s="25"/>
      <c r="DC500" s="25"/>
      <c r="DD500" s="25"/>
      <c r="DE500" s="25"/>
      <c r="DF500" s="25"/>
      <c r="DG500" s="25"/>
      <c r="DH500" s="25"/>
      <c r="DI500" s="25"/>
    </row>
    <row r="501" spans="1:113" x14ac:dyDescent="0.25">
      <c r="A501" t="str">
        <f t="shared" si="8"/>
        <v>Humboldt_All_All_All_All_20 to 199.99 kW_44057</v>
      </c>
      <c r="B501" t="s">
        <v>155</v>
      </c>
      <c r="C501" t="s">
        <v>253</v>
      </c>
      <c r="D501" t="s">
        <v>224</v>
      </c>
      <c r="E501" t="s">
        <v>2</v>
      </c>
      <c r="F501" t="s">
        <v>2</v>
      </c>
      <c r="G501" t="s">
        <v>2</v>
      </c>
      <c r="H501" t="s">
        <v>2</v>
      </c>
      <c r="I501" t="s">
        <v>239</v>
      </c>
      <c r="J501" s="11">
        <v>44057</v>
      </c>
      <c r="K501">
        <v>15</v>
      </c>
      <c r="L501">
        <v>18</v>
      </c>
      <c r="M501">
        <v>17</v>
      </c>
      <c r="N501">
        <v>1</v>
      </c>
      <c r="O501">
        <v>0</v>
      </c>
      <c r="P501">
        <v>1</v>
      </c>
      <c r="Q501">
        <v>0</v>
      </c>
      <c r="AP501">
        <v>64.129459999999995</v>
      </c>
      <c r="AQ501">
        <v>58.558039999999998</v>
      </c>
      <c r="AR501">
        <v>58.022320000000001</v>
      </c>
      <c r="AS501">
        <v>57.575890000000001</v>
      </c>
      <c r="AT501">
        <v>57.348210000000002</v>
      </c>
      <c r="AU501">
        <v>57.160710000000002</v>
      </c>
      <c r="AV501">
        <v>57.71875</v>
      </c>
      <c r="AW501">
        <v>59.4375</v>
      </c>
      <c r="AX501">
        <v>62.785710000000002</v>
      </c>
      <c r="AY501">
        <v>68.227680000000007</v>
      </c>
      <c r="AZ501">
        <v>73.660709999999995</v>
      </c>
      <c r="BA501">
        <v>76.772319999999993</v>
      </c>
      <c r="BB501">
        <v>79.790180000000007</v>
      </c>
      <c r="BC501">
        <v>83.178569999999993</v>
      </c>
      <c r="BD501">
        <v>83.299109999999999</v>
      </c>
      <c r="BE501">
        <v>82.330359999999999</v>
      </c>
      <c r="BF501">
        <v>82.816959999999995</v>
      </c>
      <c r="BG501">
        <v>81.013390000000001</v>
      </c>
      <c r="BH501">
        <v>81.910709999999995</v>
      </c>
      <c r="BI501">
        <v>78.459819999999993</v>
      </c>
      <c r="BJ501">
        <v>75.696430000000007</v>
      </c>
      <c r="BK501">
        <v>72.611609999999999</v>
      </c>
      <c r="BL501">
        <v>70.919640000000001</v>
      </c>
      <c r="BM501">
        <v>70.089290000000005</v>
      </c>
      <c r="CJ501" s="25"/>
      <c r="CL501" s="25"/>
      <c r="CM501" s="25"/>
      <c r="CN501" s="25"/>
      <c r="CO501" s="25"/>
      <c r="CP501" s="25"/>
      <c r="CQ501" s="25"/>
      <c r="CR501" s="25"/>
      <c r="CS501" s="25"/>
      <c r="CT501" s="25"/>
      <c r="CU501" s="25"/>
      <c r="CV501" s="25"/>
      <c r="CW501" s="25"/>
      <c r="CX501" s="25"/>
      <c r="CY501" s="25"/>
      <c r="CZ501" s="25"/>
      <c r="DA501" s="25"/>
      <c r="DB501" s="25"/>
      <c r="DC501" s="25"/>
      <c r="DD501" s="25"/>
      <c r="DE501" s="25"/>
      <c r="DF501" s="25"/>
      <c r="DG501" s="25"/>
      <c r="DH501" s="25"/>
      <c r="DI501" s="25"/>
    </row>
    <row r="502" spans="1:113" x14ac:dyDescent="0.25">
      <c r="A502" t="str">
        <f t="shared" si="8"/>
        <v>Humboldt_All_All_All_All_20 to 199.99 kW_44060</v>
      </c>
      <c r="B502" t="s">
        <v>155</v>
      </c>
      <c r="C502" t="s">
        <v>253</v>
      </c>
      <c r="D502" t="s">
        <v>224</v>
      </c>
      <c r="E502" t="s">
        <v>2</v>
      </c>
      <c r="F502" t="s">
        <v>2</v>
      </c>
      <c r="G502" t="s">
        <v>2</v>
      </c>
      <c r="H502" t="s">
        <v>2</v>
      </c>
      <c r="I502" t="s">
        <v>239</v>
      </c>
      <c r="J502" s="11">
        <v>44060</v>
      </c>
      <c r="K502">
        <v>15</v>
      </c>
      <c r="L502">
        <v>18</v>
      </c>
      <c r="M502">
        <v>17</v>
      </c>
      <c r="N502">
        <v>1</v>
      </c>
      <c r="O502">
        <v>0</v>
      </c>
      <c r="P502">
        <v>1</v>
      </c>
      <c r="Q502">
        <v>0</v>
      </c>
      <c r="AP502">
        <v>63.75</v>
      </c>
      <c r="AQ502">
        <v>64.197919999999996</v>
      </c>
      <c r="AR502">
        <v>63.46875</v>
      </c>
      <c r="AS502">
        <v>63.208329999999997</v>
      </c>
      <c r="AT502">
        <v>63</v>
      </c>
      <c r="AU502">
        <v>62.71875</v>
      </c>
      <c r="AV502">
        <v>62.395829999999997</v>
      </c>
      <c r="AW502">
        <v>62.583329999999997</v>
      </c>
      <c r="AX502">
        <v>63.395829999999997</v>
      </c>
      <c r="AY502">
        <v>63.645829999999997</v>
      </c>
      <c r="AZ502">
        <v>64.979169999999996</v>
      </c>
      <c r="BA502">
        <v>67.59375</v>
      </c>
      <c r="BB502">
        <v>69.59375</v>
      </c>
      <c r="BC502">
        <v>70.958330000000004</v>
      </c>
      <c r="BD502">
        <v>70.197919999999996</v>
      </c>
      <c r="BE502">
        <v>68.395830000000004</v>
      </c>
      <c r="BF502">
        <v>68.125</v>
      </c>
      <c r="BG502">
        <v>67.833330000000004</v>
      </c>
      <c r="BH502">
        <v>67.791669999999996</v>
      </c>
      <c r="BI502">
        <v>66.541669999999996</v>
      </c>
      <c r="BJ502">
        <v>64.8125</v>
      </c>
      <c r="BK502">
        <v>63.614579999999997</v>
      </c>
      <c r="BL502">
        <v>62.333329999999997</v>
      </c>
      <c r="BM502">
        <v>62.197920000000003</v>
      </c>
      <c r="CJ502" s="25"/>
      <c r="CL502" s="25"/>
      <c r="CM502" s="25"/>
      <c r="CN502" s="25"/>
      <c r="CO502" s="25"/>
      <c r="CP502" s="25"/>
      <c r="CQ502" s="25"/>
      <c r="CR502" s="25"/>
      <c r="CS502" s="25"/>
      <c r="CT502" s="25"/>
      <c r="CU502" s="25"/>
      <c r="CV502" s="25"/>
      <c r="CW502" s="25"/>
      <c r="CX502" s="25"/>
      <c r="CY502" s="25"/>
      <c r="CZ502" s="25"/>
      <c r="DA502" s="25"/>
      <c r="DB502" s="25"/>
      <c r="DC502" s="25"/>
      <c r="DD502" s="25"/>
      <c r="DE502" s="25"/>
      <c r="DF502" s="25"/>
      <c r="DG502" s="25"/>
      <c r="DH502" s="25"/>
      <c r="DI502" s="25"/>
    </row>
    <row r="503" spans="1:113" x14ac:dyDescent="0.25">
      <c r="A503" t="str">
        <f t="shared" si="8"/>
        <v>Humboldt_All_All_All_All_20 to 199.99 kW_44061</v>
      </c>
      <c r="B503" t="s">
        <v>155</v>
      </c>
      <c r="C503" t="s">
        <v>253</v>
      </c>
      <c r="D503" t="s">
        <v>224</v>
      </c>
      <c r="E503" t="s">
        <v>2</v>
      </c>
      <c r="F503" t="s">
        <v>2</v>
      </c>
      <c r="G503" t="s">
        <v>2</v>
      </c>
      <c r="H503" t="s">
        <v>2</v>
      </c>
      <c r="I503" t="s">
        <v>239</v>
      </c>
      <c r="J503" s="11">
        <v>44061</v>
      </c>
      <c r="K503">
        <v>15</v>
      </c>
      <c r="L503">
        <v>18</v>
      </c>
      <c r="M503">
        <v>17</v>
      </c>
      <c r="N503">
        <v>1</v>
      </c>
      <c r="O503">
        <v>0</v>
      </c>
      <c r="P503">
        <v>1</v>
      </c>
      <c r="Q503">
        <v>0</v>
      </c>
      <c r="AP503">
        <v>62.888390000000001</v>
      </c>
      <c r="AQ503">
        <v>62.223210000000002</v>
      </c>
      <c r="AR503">
        <v>62.089289999999998</v>
      </c>
      <c r="AS503">
        <v>62.008929999999999</v>
      </c>
      <c r="AT503">
        <v>61.741070000000001</v>
      </c>
      <c r="AU503">
        <v>61.566960000000002</v>
      </c>
      <c r="AV503">
        <v>61.200890000000001</v>
      </c>
      <c r="AW503">
        <v>60.875</v>
      </c>
      <c r="AX503">
        <v>61.691960000000002</v>
      </c>
      <c r="AY503">
        <v>63.125</v>
      </c>
      <c r="AZ503">
        <v>65.441959999999995</v>
      </c>
      <c r="BA503">
        <v>69.424109999999999</v>
      </c>
      <c r="BB503">
        <v>72.267859999999999</v>
      </c>
      <c r="BC503">
        <v>75.196430000000007</v>
      </c>
      <c r="BD503">
        <v>75.620540000000005</v>
      </c>
      <c r="BE503">
        <v>75.892859999999999</v>
      </c>
      <c r="BF503">
        <v>75.080359999999999</v>
      </c>
      <c r="BG503">
        <v>75.272319999999993</v>
      </c>
      <c r="BH503">
        <v>74.745540000000005</v>
      </c>
      <c r="BI503">
        <v>74.035709999999995</v>
      </c>
      <c r="BJ503">
        <v>70.267859999999999</v>
      </c>
      <c r="BK503">
        <v>68.446430000000007</v>
      </c>
      <c r="BL503">
        <v>66.651790000000005</v>
      </c>
      <c r="BM503">
        <v>64.816959999999995</v>
      </c>
      <c r="BR503" s="25"/>
      <c r="CJ503" s="25"/>
      <c r="CL503" s="25"/>
      <c r="CM503" s="25"/>
      <c r="CN503" s="25"/>
      <c r="CO503" s="25"/>
      <c r="CP503" s="25"/>
      <c r="CQ503" s="25"/>
      <c r="CR503" s="25"/>
      <c r="CS503" s="25"/>
      <c r="CT503" s="25"/>
      <c r="CU503" s="25"/>
      <c r="CV503" s="25"/>
      <c r="CW503" s="25"/>
      <c r="CX503" s="25"/>
      <c r="CY503" s="25"/>
      <c r="CZ503" s="25"/>
      <c r="DA503" s="25"/>
      <c r="DB503" s="25"/>
      <c r="DC503" s="25"/>
      <c r="DD503" s="25"/>
      <c r="DE503" s="25"/>
      <c r="DF503" s="25"/>
      <c r="DG503" s="25"/>
      <c r="DH503" s="25"/>
      <c r="DI503" s="25"/>
    </row>
    <row r="504" spans="1:113" x14ac:dyDescent="0.25">
      <c r="A504" t="str">
        <f t="shared" si="8"/>
        <v>Humboldt_All_All_All_All_20 to 199.99 kW_44062</v>
      </c>
      <c r="B504" t="s">
        <v>155</v>
      </c>
      <c r="C504" t="s">
        <v>253</v>
      </c>
      <c r="D504" t="s">
        <v>224</v>
      </c>
      <c r="E504" t="s">
        <v>2</v>
      </c>
      <c r="F504" t="s">
        <v>2</v>
      </c>
      <c r="G504" t="s">
        <v>2</v>
      </c>
      <c r="H504" t="s">
        <v>2</v>
      </c>
      <c r="I504" t="s">
        <v>239</v>
      </c>
      <c r="J504" s="11">
        <v>44062</v>
      </c>
      <c r="K504">
        <v>15</v>
      </c>
      <c r="L504">
        <v>18</v>
      </c>
      <c r="M504">
        <v>17</v>
      </c>
      <c r="N504">
        <v>1</v>
      </c>
      <c r="O504">
        <v>0</v>
      </c>
      <c r="P504">
        <v>1</v>
      </c>
      <c r="Q504">
        <v>0</v>
      </c>
      <c r="AP504">
        <v>63.066330000000001</v>
      </c>
      <c r="AQ504">
        <v>62.63776</v>
      </c>
      <c r="AR504">
        <v>61.438780000000001</v>
      </c>
      <c r="AS504">
        <v>60.005099999999999</v>
      </c>
      <c r="AT504">
        <v>59.091839999999998</v>
      </c>
      <c r="AU504">
        <v>59.479590000000002</v>
      </c>
      <c r="AV504">
        <v>58.658160000000002</v>
      </c>
      <c r="AW504">
        <v>57.989800000000002</v>
      </c>
      <c r="AX504">
        <v>59.188780000000001</v>
      </c>
      <c r="AY504">
        <v>60.846939999999996</v>
      </c>
      <c r="AZ504">
        <v>63.964289999999998</v>
      </c>
      <c r="BA504">
        <v>66.841840000000005</v>
      </c>
      <c r="BB504">
        <v>69.790819999999997</v>
      </c>
      <c r="BC504">
        <v>72.918369999999996</v>
      </c>
      <c r="BD504">
        <v>74.663269999999997</v>
      </c>
      <c r="BE504">
        <v>74.852040000000002</v>
      </c>
      <c r="BF504">
        <v>74.698980000000006</v>
      </c>
      <c r="BG504">
        <v>74.433670000000006</v>
      </c>
      <c r="BH504">
        <v>73.051019999999994</v>
      </c>
      <c r="BI504">
        <v>69.647959999999998</v>
      </c>
      <c r="BJ504">
        <v>66.438779999999994</v>
      </c>
      <c r="BK504">
        <v>65.214290000000005</v>
      </c>
      <c r="BL504">
        <v>64.479590000000002</v>
      </c>
      <c r="BM504">
        <v>63.581629999999997</v>
      </c>
      <c r="BO504" s="25"/>
      <c r="CJ504" s="25"/>
      <c r="CL504" s="25"/>
      <c r="CM504" s="25"/>
      <c r="CN504" s="25"/>
      <c r="CO504" s="25"/>
      <c r="CP504" s="25"/>
      <c r="CQ504" s="25"/>
      <c r="CR504" s="25"/>
      <c r="CS504" s="25"/>
      <c r="CT504" s="25"/>
      <c r="CU504" s="25"/>
      <c r="CV504" s="25"/>
      <c r="CW504" s="25"/>
      <c r="CX504" s="25"/>
      <c r="CY504" s="25"/>
      <c r="CZ504" s="25"/>
      <c r="DA504" s="25"/>
      <c r="DB504" s="25"/>
      <c r="DC504" s="25"/>
      <c r="DD504" s="25"/>
      <c r="DE504" s="25"/>
      <c r="DF504" s="25"/>
      <c r="DG504" s="25"/>
      <c r="DH504" s="25"/>
      <c r="DI504" s="25"/>
    </row>
    <row r="505" spans="1:113" x14ac:dyDescent="0.25">
      <c r="A505" t="str">
        <f t="shared" si="8"/>
        <v>Humboldt_All_All_All_All_20 to 199.99 kW_44080</v>
      </c>
      <c r="B505" t="s">
        <v>155</v>
      </c>
      <c r="C505" t="s">
        <v>253</v>
      </c>
      <c r="D505" t="s">
        <v>224</v>
      </c>
      <c r="E505" t="s">
        <v>2</v>
      </c>
      <c r="F505" t="s">
        <v>2</v>
      </c>
      <c r="G505" t="s">
        <v>2</v>
      </c>
      <c r="H505" t="s">
        <v>2</v>
      </c>
      <c r="I505" t="s">
        <v>239</v>
      </c>
      <c r="J505" s="11">
        <v>44080</v>
      </c>
      <c r="K505">
        <v>15</v>
      </c>
      <c r="L505">
        <v>18</v>
      </c>
      <c r="M505">
        <v>17</v>
      </c>
      <c r="N505">
        <v>1</v>
      </c>
      <c r="O505">
        <v>0</v>
      </c>
      <c r="P505">
        <v>1</v>
      </c>
      <c r="Q505">
        <v>0</v>
      </c>
      <c r="AP505">
        <v>62.185420000000001</v>
      </c>
      <c r="AQ505">
        <v>59.65</v>
      </c>
      <c r="AR505">
        <v>59.184379999999997</v>
      </c>
      <c r="AS505">
        <v>58.694789999999998</v>
      </c>
      <c r="AT505">
        <v>58.464579999999998</v>
      </c>
      <c r="AU505">
        <v>58.279170000000001</v>
      </c>
      <c r="AV505">
        <v>58.152079999999998</v>
      </c>
      <c r="AW505">
        <v>58.122920000000001</v>
      </c>
      <c r="AX505">
        <v>60.206249999999997</v>
      </c>
      <c r="AY505">
        <v>66.128119999999996</v>
      </c>
      <c r="AZ505">
        <v>70.3125</v>
      </c>
      <c r="BA505">
        <v>76.673959999999994</v>
      </c>
      <c r="BB505">
        <v>79.525000000000006</v>
      </c>
      <c r="BC505">
        <v>80.245829999999998</v>
      </c>
      <c r="BD505">
        <v>82.336460000000002</v>
      </c>
      <c r="BE505">
        <v>82.766670000000005</v>
      </c>
      <c r="BF505">
        <v>81.71875</v>
      </c>
      <c r="BG505">
        <v>79.473960000000005</v>
      </c>
      <c r="BH505">
        <v>77.098960000000005</v>
      </c>
      <c r="BI505">
        <v>73.115620000000007</v>
      </c>
      <c r="BJ505">
        <v>69.535420000000002</v>
      </c>
      <c r="BK505">
        <v>67.463539999999995</v>
      </c>
      <c r="BL505">
        <v>66.012500000000003</v>
      </c>
      <c r="BM505">
        <v>64.739580000000004</v>
      </c>
      <c r="CJ505" s="25"/>
      <c r="CL505" s="2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row>
    <row r="506" spans="1:113" x14ac:dyDescent="0.25">
      <c r="A506" t="str">
        <f t="shared" si="8"/>
        <v>Humboldt_All_All_All_All_20 to 199.99 kW_2958465</v>
      </c>
      <c r="B506" t="s">
        <v>169</v>
      </c>
      <c r="C506" t="s">
        <v>253</v>
      </c>
      <c r="D506" t="s">
        <v>224</v>
      </c>
      <c r="E506" t="s">
        <v>2</v>
      </c>
      <c r="F506" t="s">
        <v>2</v>
      </c>
      <c r="G506" t="s">
        <v>2</v>
      </c>
      <c r="H506" t="s">
        <v>2</v>
      </c>
      <c r="I506" t="s">
        <v>239</v>
      </c>
      <c r="J506" s="11">
        <v>2958465</v>
      </c>
      <c r="K506">
        <v>15</v>
      </c>
      <c r="L506">
        <v>18</v>
      </c>
      <c r="M506">
        <v>17</v>
      </c>
      <c r="N506">
        <v>0</v>
      </c>
      <c r="O506">
        <v>0</v>
      </c>
      <c r="P506">
        <v>0</v>
      </c>
      <c r="Q506">
        <v>0</v>
      </c>
      <c r="R506">
        <v>16.1431</v>
      </c>
      <c r="S506">
        <v>14.590909999999999</v>
      </c>
      <c r="T506">
        <v>13.29546</v>
      </c>
      <c r="U506">
        <v>12.74818</v>
      </c>
      <c r="V506">
        <v>12.81836</v>
      </c>
      <c r="W506">
        <v>13.716329999999999</v>
      </c>
      <c r="X506">
        <v>14.026999999999999</v>
      </c>
      <c r="Y506">
        <v>16.956489999999999</v>
      </c>
      <c r="Z506">
        <v>22.370480000000001</v>
      </c>
      <c r="AA506">
        <v>22.491379999999999</v>
      </c>
      <c r="AB506">
        <v>22.083590000000001</v>
      </c>
      <c r="AC506">
        <v>21.54186</v>
      </c>
      <c r="AD506">
        <v>18.32799</v>
      </c>
      <c r="AE506">
        <v>17.647469999999998</v>
      </c>
      <c r="AF506">
        <v>18.172080000000001</v>
      </c>
      <c r="AG506">
        <v>18.285</v>
      </c>
      <c r="AH506">
        <v>17.079370000000001</v>
      </c>
      <c r="AI506">
        <v>15.32183</v>
      </c>
      <c r="AJ506">
        <v>18.088560000000001</v>
      </c>
      <c r="AK506">
        <v>19.05142</v>
      </c>
      <c r="AL506">
        <v>19.456779999999998</v>
      </c>
      <c r="AM506">
        <v>19.156330000000001</v>
      </c>
      <c r="AN506">
        <v>17.94558</v>
      </c>
      <c r="AO506">
        <v>17.276260000000001</v>
      </c>
      <c r="AP506">
        <v>62.320160000000001</v>
      </c>
      <c r="AQ506">
        <v>61.186990000000002</v>
      </c>
      <c r="AR506">
        <v>60.320230000000002</v>
      </c>
      <c r="AS506">
        <v>59.725560000000002</v>
      </c>
      <c r="AT506">
        <v>59.166449999999998</v>
      </c>
      <c r="AU506">
        <v>58.660150000000002</v>
      </c>
      <c r="AV506">
        <v>58.287190000000002</v>
      </c>
      <c r="AW506">
        <v>58.713970000000003</v>
      </c>
      <c r="AX506">
        <v>60.492820000000002</v>
      </c>
      <c r="AY506">
        <v>63.228859999999997</v>
      </c>
      <c r="AZ506">
        <v>66.169730000000001</v>
      </c>
      <c r="BA506">
        <v>69.734319999999997</v>
      </c>
      <c r="BB506">
        <v>72.404399999999995</v>
      </c>
      <c r="BC506">
        <v>74.74597</v>
      </c>
      <c r="BD506">
        <v>75.902910000000006</v>
      </c>
      <c r="BE506">
        <v>75.847579999999994</v>
      </c>
      <c r="BF506">
        <v>75.705619999999996</v>
      </c>
      <c r="BG506">
        <v>74.623140000000006</v>
      </c>
      <c r="BH506">
        <v>73.461439999999996</v>
      </c>
      <c r="BI506">
        <v>71.195340000000002</v>
      </c>
      <c r="BJ506">
        <v>68.352630000000005</v>
      </c>
      <c r="BK506">
        <v>66.237740000000002</v>
      </c>
      <c r="BL506">
        <v>64.701840000000004</v>
      </c>
      <c r="BM506">
        <v>63.52816</v>
      </c>
      <c r="BN506">
        <v>-0.40566619999999998</v>
      </c>
      <c r="BO506">
        <v>-0.3466187</v>
      </c>
      <c r="BP506">
        <v>-0.22497780000000001</v>
      </c>
      <c r="BQ506">
        <v>-0.20241110000000001</v>
      </c>
      <c r="BR506">
        <v>-0.15491669999999999</v>
      </c>
      <c r="BS506">
        <v>-4.1080699999999998E-2</v>
      </c>
      <c r="BT506">
        <v>7.4638499999999997E-2</v>
      </c>
      <c r="BU506">
        <v>5.2862300000000001E-2</v>
      </c>
      <c r="BV506">
        <v>0.21902360000000001</v>
      </c>
      <c r="BW506">
        <v>0.1033362</v>
      </c>
      <c r="BX506">
        <v>9.2512700000000003E-2</v>
      </c>
      <c r="BY506">
        <v>1.1706899999999999E-2</v>
      </c>
      <c r="BZ506">
        <v>-6.90085E-2</v>
      </c>
      <c r="CA506">
        <v>0.1034264</v>
      </c>
      <c r="CB506">
        <v>0.29907470000000003</v>
      </c>
      <c r="CC506">
        <v>0.29664699999999999</v>
      </c>
      <c r="CD506">
        <v>0.37325049999999999</v>
      </c>
      <c r="CE506">
        <v>0.33371800000000001</v>
      </c>
      <c r="CF506">
        <v>0.1766617</v>
      </c>
      <c r="CG506">
        <v>4.8237000000000002E-3</v>
      </c>
      <c r="CH506">
        <v>-0.18928729999999999</v>
      </c>
      <c r="CI506">
        <v>-0.38758310000000001</v>
      </c>
      <c r="CJ506" s="25">
        <v>-0.50464609999999999</v>
      </c>
      <c r="CK506">
        <v>-0.57503740000000003</v>
      </c>
      <c r="CL506" s="25">
        <v>1.1329199999999999E-2</v>
      </c>
      <c r="CM506" s="25">
        <v>1.18028E-2</v>
      </c>
      <c r="CN506" s="25">
        <v>1.19448E-2</v>
      </c>
      <c r="CO506" s="25">
        <v>1.11141E-2</v>
      </c>
      <c r="CP506" s="25">
        <v>1.1112E-2</v>
      </c>
      <c r="CQ506" s="25">
        <v>1.1494000000000001E-2</v>
      </c>
      <c r="CR506" s="25">
        <v>1.01067E-2</v>
      </c>
      <c r="CS506" s="25">
        <v>9.4456000000000002E-3</v>
      </c>
      <c r="CT506" s="25">
        <v>4.5157000000000001E-3</v>
      </c>
      <c r="CU506" s="25">
        <v>1.8071000000000001E-3</v>
      </c>
      <c r="CV506" s="25">
        <v>4.7679999999999999E-4</v>
      </c>
      <c r="CW506" s="25">
        <v>3.3599999999999998E-4</v>
      </c>
      <c r="CX506" s="25">
        <v>7.7499999999999997E-4</v>
      </c>
      <c r="CY506" s="25">
        <v>2.4792999999999998E-3</v>
      </c>
      <c r="CZ506" s="25">
        <v>5.1571000000000004E-3</v>
      </c>
      <c r="DA506" s="25">
        <v>7.9746999999999995E-3</v>
      </c>
      <c r="DB506" s="25">
        <v>1.1272799999999999E-2</v>
      </c>
      <c r="DC506" s="25">
        <v>1.36764E-2</v>
      </c>
      <c r="DD506" s="25">
        <v>1.36618E-2</v>
      </c>
      <c r="DE506" s="25">
        <v>1.47025E-2</v>
      </c>
      <c r="DF506" s="25">
        <v>1.4404399999999999E-2</v>
      </c>
      <c r="DG506" s="25">
        <v>1.55455E-2</v>
      </c>
      <c r="DH506" s="25">
        <v>1.6800599999999999E-2</v>
      </c>
      <c r="DI506" s="25">
        <v>1.66994E-2</v>
      </c>
    </row>
    <row r="507" spans="1:113" x14ac:dyDescent="0.25">
      <c r="A507" t="str">
        <f t="shared" si="8"/>
        <v>Kern_All_All_All_All_20 to 199.99 kW_43978</v>
      </c>
      <c r="B507" t="s">
        <v>155</v>
      </c>
      <c r="C507" t="s">
        <v>254</v>
      </c>
      <c r="D507" t="s">
        <v>226</v>
      </c>
      <c r="E507" t="s">
        <v>2</v>
      </c>
      <c r="F507" t="s">
        <v>2</v>
      </c>
      <c r="G507" t="s">
        <v>2</v>
      </c>
      <c r="H507" t="s">
        <v>2</v>
      </c>
      <c r="I507" t="s">
        <v>239</v>
      </c>
      <c r="J507" s="11">
        <v>43978</v>
      </c>
      <c r="K507">
        <v>15</v>
      </c>
      <c r="L507">
        <v>18</v>
      </c>
      <c r="M507">
        <v>1505</v>
      </c>
      <c r="N507">
        <v>0</v>
      </c>
      <c r="O507">
        <v>0</v>
      </c>
      <c r="P507">
        <v>0</v>
      </c>
      <c r="Q507">
        <v>0</v>
      </c>
      <c r="R507">
        <v>14.139290000000001</v>
      </c>
      <c r="S507">
        <v>13.361230000000001</v>
      </c>
      <c r="T507">
        <v>13.03279</v>
      </c>
      <c r="U507">
        <v>12.97265</v>
      </c>
      <c r="V507">
        <v>13.45529</v>
      </c>
      <c r="W507">
        <v>14.770720000000001</v>
      </c>
      <c r="X507">
        <v>15.98584</v>
      </c>
      <c r="Y507">
        <v>18.72709</v>
      </c>
      <c r="Z507">
        <v>21.667439999999999</v>
      </c>
      <c r="AA507">
        <v>23.74662</v>
      </c>
      <c r="AB507">
        <v>25.685410000000001</v>
      </c>
      <c r="AC507">
        <v>26.697489999999998</v>
      </c>
      <c r="AD507">
        <v>27.45393</v>
      </c>
      <c r="AE507">
        <v>28.476179999999999</v>
      </c>
      <c r="AF507">
        <v>28.245560000000001</v>
      </c>
      <c r="AG507">
        <v>27.593959999999999</v>
      </c>
      <c r="AH507">
        <v>26.599519999999998</v>
      </c>
      <c r="AI507">
        <v>24.261880000000001</v>
      </c>
      <c r="AJ507">
        <v>22.774570000000001</v>
      </c>
      <c r="AK507">
        <v>21.91527</v>
      </c>
      <c r="AL507">
        <v>21.48527</v>
      </c>
      <c r="AM507">
        <v>19.542570000000001</v>
      </c>
      <c r="AN507">
        <v>17.385380000000001</v>
      </c>
      <c r="AO507">
        <v>16.119509999999998</v>
      </c>
      <c r="AP507">
        <v>82.954819999999998</v>
      </c>
      <c r="AQ507">
        <v>80.007140000000007</v>
      </c>
      <c r="AR507">
        <v>77.556079999999994</v>
      </c>
      <c r="AS507">
        <v>75.956270000000004</v>
      </c>
      <c r="AT507">
        <v>74.505690000000001</v>
      </c>
      <c r="AU507">
        <v>73.055599999999998</v>
      </c>
      <c r="AV507">
        <v>73.605500000000006</v>
      </c>
      <c r="AW507">
        <v>75.854579999999999</v>
      </c>
      <c r="AX507">
        <v>81.452460000000002</v>
      </c>
      <c r="AY507">
        <v>86.551789999999997</v>
      </c>
      <c r="AZ507">
        <v>91.349289999999996</v>
      </c>
      <c r="BA507">
        <v>94.449100000000001</v>
      </c>
      <c r="BB507">
        <v>96.900670000000005</v>
      </c>
      <c r="BC507">
        <v>99.700109999999995</v>
      </c>
      <c r="BD507">
        <v>101.251</v>
      </c>
      <c r="BE507">
        <v>102.20099999999999</v>
      </c>
      <c r="BF507">
        <v>102.2529</v>
      </c>
      <c r="BG507">
        <v>102.7533</v>
      </c>
      <c r="BH507">
        <v>101.7543</v>
      </c>
      <c r="BI507">
        <v>100.1549</v>
      </c>
      <c r="BJ507">
        <v>97.505669999999995</v>
      </c>
      <c r="BK507">
        <v>93.5047</v>
      </c>
      <c r="BL507">
        <v>89.655869999999993</v>
      </c>
      <c r="BM507">
        <v>86.006169999999997</v>
      </c>
      <c r="BN507">
        <v>-0.40992689999999998</v>
      </c>
      <c r="BO507">
        <v>-0.28171639999999998</v>
      </c>
      <c r="BP507">
        <v>-0.2514091</v>
      </c>
      <c r="BQ507">
        <v>-0.20960680000000001</v>
      </c>
      <c r="BR507">
        <v>-0.1962112</v>
      </c>
      <c r="BS507">
        <v>-0.16833919999999999</v>
      </c>
      <c r="BT507">
        <v>-0.18127099999999999</v>
      </c>
      <c r="BU507">
        <v>-0.27253739999999999</v>
      </c>
      <c r="BV507">
        <v>-0.37889139999999999</v>
      </c>
      <c r="BW507">
        <v>-0.28588989999999997</v>
      </c>
      <c r="BX507">
        <v>-6.4970200000000006E-2</v>
      </c>
      <c r="BY507">
        <v>2.1506600000000001E-2</v>
      </c>
      <c r="BZ507">
        <v>3.1074500000000001E-2</v>
      </c>
      <c r="CA507">
        <v>8.3992899999999995E-2</v>
      </c>
      <c r="CB507">
        <v>0.55574330000000005</v>
      </c>
      <c r="CC507">
        <v>0.48528460000000001</v>
      </c>
      <c r="CD507">
        <v>0.2899409</v>
      </c>
      <c r="CE507">
        <v>0.16570080000000001</v>
      </c>
      <c r="CF507">
        <v>-0.1246457</v>
      </c>
      <c r="CG507">
        <v>-0.26698090000000002</v>
      </c>
      <c r="CH507">
        <v>-0.47848879999999999</v>
      </c>
      <c r="CI507">
        <v>-0.47667209999999999</v>
      </c>
      <c r="CJ507" s="25">
        <v>-0.42392740000000001</v>
      </c>
      <c r="CK507">
        <v>-0.40131749999999999</v>
      </c>
      <c r="CL507" s="25">
        <v>7.0133000000000001E-3</v>
      </c>
      <c r="CM507" s="25">
        <v>6.8671000000000001E-3</v>
      </c>
      <c r="CN507" s="25">
        <v>6.1850000000000004E-3</v>
      </c>
      <c r="CO507" s="25">
        <v>6.0463000000000001E-3</v>
      </c>
      <c r="CP507" s="25">
        <v>6.4403000000000004E-3</v>
      </c>
      <c r="CQ507" s="25">
        <v>7.3206E-3</v>
      </c>
      <c r="CR507" s="25">
        <v>8.4343000000000005E-3</v>
      </c>
      <c r="CS507" s="25">
        <v>6.3505000000000002E-3</v>
      </c>
      <c r="CT507" s="25">
        <v>5.1089000000000004E-3</v>
      </c>
      <c r="CU507" s="25">
        <v>2.6356000000000001E-3</v>
      </c>
      <c r="CV507" s="25">
        <v>9.1060000000000002E-4</v>
      </c>
      <c r="CW507" s="25">
        <v>3.7399999999999998E-4</v>
      </c>
      <c r="CX507" s="25">
        <v>1.0817999999999999E-3</v>
      </c>
      <c r="CY507" s="25">
        <v>2.2583999999999998E-3</v>
      </c>
      <c r="CZ507" s="25">
        <v>5.6115999999999996E-3</v>
      </c>
      <c r="DA507" s="25">
        <v>7.1482000000000004E-3</v>
      </c>
      <c r="DB507" s="25">
        <v>8.0558000000000001E-3</v>
      </c>
      <c r="DC507" s="25">
        <v>8.8676999999999992E-3</v>
      </c>
      <c r="DD507" s="25">
        <v>7.5560999999999996E-3</v>
      </c>
      <c r="DE507" s="25">
        <v>7.2969000000000003E-3</v>
      </c>
      <c r="DF507" s="25">
        <v>7.0340000000000003E-3</v>
      </c>
      <c r="DG507" s="25">
        <v>6.2191E-3</v>
      </c>
      <c r="DH507" s="25">
        <v>5.8758999999999999E-3</v>
      </c>
      <c r="DI507" s="25">
        <v>5.2195999999999996E-3</v>
      </c>
    </row>
    <row r="508" spans="1:113" x14ac:dyDescent="0.25">
      <c r="A508" t="str">
        <f t="shared" si="8"/>
        <v>Kern_All_All_All_All_20 to 199.99 kW_44006</v>
      </c>
      <c r="B508" t="s">
        <v>155</v>
      </c>
      <c r="C508" t="s">
        <v>254</v>
      </c>
      <c r="D508" t="s">
        <v>226</v>
      </c>
      <c r="E508" t="s">
        <v>2</v>
      </c>
      <c r="F508" t="s">
        <v>2</v>
      </c>
      <c r="G508" t="s">
        <v>2</v>
      </c>
      <c r="H508" t="s">
        <v>2</v>
      </c>
      <c r="I508" t="s">
        <v>239</v>
      </c>
      <c r="J508" s="11">
        <v>44006</v>
      </c>
      <c r="K508">
        <v>15</v>
      </c>
      <c r="L508">
        <v>18</v>
      </c>
      <c r="M508">
        <v>1506</v>
      </c>
      <c r="N508">
        <v>0</v>
      </c>
      <c r="O508">
        <v>0</v>
      </c>
      <c r="P508">
        <v>0</v>
      </c>
      <c r="Q508">
        <v>0</v>
      </c>
      <c r="R508">
        <v>15.962210000000001</v>
      </c>
      <c r="S508">
        <v>15.04692</v>
      </c>
      <c r="T508">
        <v>14.56995</v>
      </c>
      <c r="U508">
        <v>14.18243</v>
      </c>
      <c r="V508">
        <v>15.057779999999999</v>
      </c>
      <c r="W508">
        <v>16.712209999999999</v>
      </c>
      <c r="X508">
        <v>18.42652</v>
      </c>
      <c r="Y508">
        <v>21.23676</v>
      </c>
      <c r="Z508">
        <v>23.773340000000001</v>
      </c>
      <c r="AA508">
        <v>24.839749999999999</v>
      </c>
      <c r="AB508">
        <v>26.137139999999999</v>
      </c>
      <c r="AC508">
        <v>27.44265</v>
      </c>
      <c r="AD508">
        <v>28.408010000000001</v>
      </c>
      <c r="AE508">
        <v>29.29964</v>
      </c>
      <c r="AF508">
        <v>28.986260000000001</v>
      </c>
      <c r="AG508">
        <v>28.50421</v>
      </c>
      <c r="AH508">
        <v>27.40269</v>
      </c>
      <c r="AI508">
        <v>25.224309999999999</v>
      </c>
      <c r="AJ508">
        <v>23.648399999999999</v>
      </c>
      <c r="AK508">
        <v>22.461079999999999</v>
      </c>
      <c r="AL508">
        <v>22.021239999999999</v>
      </c>
      <c r="AM508">
        <v>20.470310000000001</v>
      </c>
      <c r="AN508">
        <v>18.54683</v>
      </c>
      <c r="AO508">
        <v>17.038129999999999</v>
      </c>
      <c r="AP508">
        <v>84.111770000000007</v>
      </c>
      <c r="AQ508">
        <v>82.240480000000005</v>
      </c>
      <c r="AR508">
        <v>81.234750000000005</v>
      </c>
      <c r="AS508">
        <v>79.296639999999996</v>
      </c>
      <c r="AT508">
        <v>77.360990000000001</v>
      </c>
      <c r="AU508">
        <v>76.797460000000001</v>
      </c>
      <c r="AV508">
        <v>76.920429999999996</v>
      </c>
      <c r="AW508">
        <v>77.922970000000007</v>
      </c>
      <c r="AX508">
        <v>80.802530000000004</v>
      </c>
      <c r="AY508">
        <v>82.809160000000006</v>
      </c>
      <c r="AZ508">
        <v>86.182990000000004</v>
      </c>
      <c r="BA508">
        <v>89.874489999999994</v>
      </c>
      <c r="BB508">
        <v>92.248239999999996</v>
      </c>
      <c r="BC508">
        <v>95.310140000000004</v>
      </c>
      <c r="BD508">
        <v>97.623639999999995</v>
      </c>
      <c r="BE508">
        <v>98.686269999999993</v>
      </c>
      <c r="BF508">
        <v>98.559129999999996</v>
      </c>
      <c r="BG508">
        <v>98.559049999999999</v>
      </c>
      <c r="BH508">
        <v>98.367549999999994</v>
      </c>
      <c r="BI508">
        <v>97.987979999999993</v>
      </c>
      <c r="BJ508">
        <v>95.735489999999999</v>
      </c>
      <c r="BK508">
        <v>92.921090000000007</v>
      </c>
      <c r="BL508">
        <v>89.671949999999995</v>
      </c>
      <c r="BM508">
        <v>87.731390000000005</v>
      </c>
      <c r="BN508">
        <v>-0.34933249999999999</v>
      </c>
      <c r="BO508">
        <v>-0.22123129999999999</v>
      </c>
      <c r="BP508">
        <v>-0.2140948</v>
      </c>
      <c r="BQ508">
        <v>-0.1351647</v>
      </c>
      <c r="BR508" s="25">
        <v>-0.1478785</v>
      </c>
      <c r="BS508">
        <v>-0.1894633</v>
      </c>
      <c r="BT508">
        <v>-0.21042739999999999</v>
      </c>
      <c r="BU508">
        <v>-0.328878</v>
      </c>
      <c r="BV508">
        <v>-0.33575899999999997</v>
      </c>
      <c r="BW508">
        <v>-0.16006020000000001</v>
      </c>
      <c r="BX508">
        <v>-2.3413099999999999E-2</v>
      </c>
      <c r="BY508">
        <v>2.3915999999999998E-3</v>
      </c>
      <c r="BZ508">
        <v>3.2719900000000003E-2</v>
      </c>
      <c r="CA508">
        <v>8.1411300000000006E-2</v>
      </c>
      <c r="CB508">
        <v>0.58879870000000001</v>
      </c>
      <c r="CC508">
        <v>0.5066309</v>
      </c>
      <c r="CD508">
        <v>0.3569137</v>
      </c>
      <c r="CE508">
        <v>0.28778219999999999</v>
      </c>
      <c r="CF508">
        <v>-2.8129500000000002E-2</v>
      </c>
      <c r="CG508">
        <v>-0.1823351</v>
      </c>
      <c r="CH508">
        <v>-0.40006459999999999</v>
      </c>
      <c r="CI508">
        <v>-0.40628439999999999</v>
      </c>
      <c r="CJ508" s="25">
        <v>-0.30711100000000002</v>
      </c>
      <c r="CK508">
        <v>-0.29432720000000001</v>
      </c>
      <c r="CL508" s="25">
        <v>9.5101000000000005E-3</v>
      </c>
      <c r="CM508" s="25">
        <v>9.5928000000000003E-3</v>
      </c>
      <c r="CN508" s="25">
        <v>9.7620999999999993E-3</v>
      </c>
      <c r="CO508" s="25">
        <v>9.4667999999999992E-3</v>
      </c>
      <c r="CP508" s="25">
        <v>9.6288999999999993E-3</v>
      </c>
      <c r="CQ508" s="25">
        <v>9.2537999999999995E-3</v>
      </c>
      <c r="CR508" s="25">
        <v>9.1258999999999993E-3</v>
      </c>
      <c r="CS508" s="25">
        <v>6.8532999999999997E-3</v>
      </c>
      <c r="CT508" s="25">
        <v>3.7778E-3</v>
      </c>
      <c r="CU508" s="25">
        <v>1.9323000000000001E-3</v>
      </c>
      <c r="CV508" s="25">
        <v>6.1189999999999997E-4</v>
      </c>
      <c r="CW508" s="25">
        <v>3.2089999999999999E-4</v>
      </c>
      <c r="CX508" s="25">
        <v>7.9160000000000005E-4</v>
      </c>
      <c r="CY508" s="25">
        <v>1.8588999999999999E-3</v>
      </c>
      <c r="CZ508" s="25">
        <v>8.8243999999999996E-3</v>
      </c>
      <c r="DA508" s="25">
        <v>1.03027E-2</v>
      </c>
      <c r="DB508" s="25">
        <v>1.14351E-2</v>
      </c>
      <c r="DC508" s="25">
        <v>1.30274E-2</v>
      </c>
      <c r="DD508" s="25">
        <v>1.1668599999999999E-2</v>
      </c>
      <c r="DE508" s="25">
        <v>1.0974100000000001E-2</v>
      </c>
      <c r="DF508" s="25">
        <v>9.9495999999999994E-3</v>
      </c>
      <c r="DG508" s="25">
        <v>9.9854999999999996E-3</v>
      </c>
      <c r="DH508" s="25">
        <v>8.9137000000000001E-3</v>
      </c>
      <c r="DI508" s="25">
        <v>8.9703999999999999E-3</v>
      </c>
    </row>
    <row r="509" spans="1:113" x14ac:dyDescent="0.25">
      <c r="A509" t="str">
        <f t="shared" si="8"/>
        <v>Kern_All_All_All_All_20 to 199.99 kW_44007</v>
      </c>
      <c r="B509" t="s">
        <v>155</v>
      </c>
      <c r="C509" t="s">
        <v>254</v>
      </c>
      <c r="D509" t="s">
        <v>226</v>
      </c>
      <c r="E509" t="s">
        <v>2</v>
      </c>
      <c r="F509" t="s">
        <v>2</v>
      </c>
      <c r="G509" t="s">
        <v>2</v>
      </c>
      <c r="H509" t="s">
        <v>2</v>
      </c>
      <c r="I509" t="s">
        <v>239</v>
      </c>
      <c r="J509" s="11">
        <v>44007</v>
      </c>
      <c r="K509">
        <v>15</v>
      </c>
      <c r="L509">
        <v>18</v>
      </c>
      <c r="M509">
        <v>1506</v>
      </c>
      <c r="N509">
        <v>0</v>
      </c>
      <c r="O509">
        <v>0</v>
      </c>
      <c r="P509">
        <v>0</v>
      </c>
      <c r="Q509">
        <v>0</v>
      </c>
      <c r="R509">
        <v>15.917109999999999</v>
      </c>
      <c r="S509">
        <v>15.00536</v>
      </c>
      <c r="T509">
        <v>14.42811</v>
      </c>
      <c r="U509">
        <v>14.523059999999999</v>
      </c>
      <c r="V509">
        <v>15.124689999999999</v>
      </c>
      <c r="W509">
        <v>16.411639999999998</v>
      </c>
      <c r="X509">
        <v>18.185479999999998</v>
      </c>
      <c r="Y509">
        <v>21.04373</v>
      </c>
      <c r="Z509">
        <v>23.679739999999999</v>
      </c>
      <c r="AA509">
        <v>25.12612</v>
      </c>
      <c r="AB509">
        <v>26.24061</v>
      </c>
      <c r="AC509">
        <v>27.494150000000001</v>
      </c>
      <c r="AD509">
        <v>28.28022</v>
      </c>
      <c r="AE509">
        <v>29.170590000000001</v>
      </c>
      <c r="AF509">
        <v>28.935780000000001</v>
      </c>
      <c r="AG509">
        <v>28.65428</v>
      </c>
      <c r="AH509">
        <v>27.441140000000001</v>
      </c>
      <c r="AI509">
        <v>25.124020000000002</v>
      </c>
      <c r="AJ509">
        <v>23.480219999999999</v>
      </c>
      <c r="AK509">
        <v>22.075330000000001</v>
      </c>
      <c r="AL509">
        <v>21.28819</v>
      </c>
      <c r="AM509">
        <v>19.849</v>
      </c>
      <c r="AN509">
        <v>17.94707</v>
      </c>
      <c r="AO509">
        <v>16.407990000000002</v>
      </c>
      <c r="AP509">
        <v>82.941019999999995</v>
      </c>
      <c r="AQ509">
        <v>82.653800000000004</v>
      </c>
      <c r="AR509">
        <v>81.152379999999994</v>
      </c>
      <c r="AS509">
        <v>79.59966</v>
      </c>
      <c r="AT509">
        <v>78.599189999999993</v>
      </c>
      <c r="AU509">
        <v>77.599189999999993</v>
      </c>
      <c r="AV509">
        <v>77.151910000000001</v>
      </c>
      <c r="AW509">
        <v>77.40513</v>
      </c>
      <c r="AX509">
        <v>81.689049999999995</v>
      </c>
      <c r="AY509">
        <v>85.065650000000005</v>
      </c>
      <c r="AZ509">
        <v>87.888599999999997</v>
      </c>
      <c r="BA509">
        <v>89.675340000000006</v>
      </c>
      <c r="BB509">
        <v>92.014340000000004</v>
      </c>
      <c r="BC509">
        <v>94.568010000000001</v>
      </c>
      <c r="BD509">
        <v>97.352400000000003</v>
      </c>
      <c r="BE509">
        <v>98.708410000000001</v>
      </c>
      <c r="BF509">
        <v>100.3323</v>
      </c>
      <c r="BG509">
        <v>100.7791</v>
      </c>
      <c r="BH509">
        <v>99.956609999999998</v>
      </c>
      <c r="BI509">
        <v>97.349270000000004</v>
      </c>
      <c r="BJ509">
        <v>93.190160000000006</v>
      </c>
      <c r="BK509">
        <v>88.798429999999996</v>
      </c>
      <c r="BL509">
        <v>85.958960000000005</v>
      </c>
      <c r="BM509">
        <v>83.22824</v>
      </c>
      <c r="BN509">
        <v>-0.43800289999999997</v>
      </c>
      <c r="BO509">
        <v>-0.34251579999999998</v>
      </c>
      <c r="BP509">
        <v>-0.35080800000000001</v>
      </c>
      <c r="BQ509">
        <v>-0.30208170000000001</v>
      </c>
      <c r="BR509" s="25">
        <v>-0.31915320000000003</v>
      </c>
      <c r="BS509">
        <v>-0.3331423</v>
      </c>
      <c r="BT509">
        <v>-0.4050028</v>
      </c>
      <c r="BU509">
        <v>-0.4165973</v>
      </c>
      <c r="BV509">
        <v>-0.44075120000000001</v>
      </c>
      <c r="BW509">
        <v>-0.24184729999999999</v>
      </c>
      <c r="BX509">
        <v>-3.3717299999999999E-2</v>
      </c>
      <c r="BY509">
        <v>2.00241E-2</v>
      </c>
      <c r="BZ509">
        <v>1.13072E-2</v>
      </c>
      <c r="CA509">
        <v>6.1903199999999999E-2</v>
      </c>
      <c r="CB509">
        <v>0.47115509999999999</v>
      </c>
      <c r="CC509">
        <v>0.42704720000000002</v>
      </c>
      <c r="CD509">
        <v>0.28202179999999999</v>
      </c>
      <c r="CE509">
        <v>0.1770099</v>
      </c>
      <c r="CF509">
        <v>-9.4099500000000003E-2</v>
      </c>
      <c r="CG509">
        <v>-0.22517529999999999</v>
      </c>
      <c r="CH509">
        <v>-0.4121766</v>
      </c>
      <c r="CI509">
        <v>-0.43505339999999998</v>
      </c>
      <c r="CJ509" s="25">
        <v>-0.40964299999999998</v>
      </c>
      <c r="CK509">
        <v>-0.39482719999999999</v>
      </c>
      <c r="CL509" s="25">
        <v>7.9048E-3</v>
      </c>
      <c r="CM509" s="25">
        <v>7.9486000000000001E-3</v>
      </c>
      <c r="CN509" s="25">
        <v>8.0570999999999993E-3</v>
      </c>
      <c r="CO509" s="25">
        <v>8.7132000000000008E-3</v>
      </c>
      <c r="CP509" s="25">
        <v>9.0387999999999996E-3</v>
      </c>
      <c r="CQ509" s="25">
        <v>8.5467000000000008E-3</v>
      </c>
      <c r="CR509" s="25">
        <v>8.4399000000000002E-3</v>
      </c>
      <c r="CS509" s="25">
        <v>6.7472000000000001E-3</v>
      </c>
      <c r="CT509" s="25">
        <v>3.9467E-3</v>
      </c>
      <c r="CU509" s="25">
        <v>2.1086999999999998E-3</v>
      </c>
      <c r="CV509" s="25">
        <v>7.6499999999999995E-4</v>
      </c>
      <c r="CW509" s="25">
        <v>3.5300000000000002E-4</v>
      </c>
      <c r="CX509" s="25">
        <v>8.0110000000000001E-4</v>
      </c>
      <c r="CY509" s="25">
        <v>1.8157E-3</v>
      </c>
      <c r="CZ509" s="25">
        <v>4.7958999999999996E-3</v>
      </c>
      <c r="DA509" s="25">
        <v>6.1910000000000003E-3</v>
      </c>
      <c r="DB509" s="25">
        <v>7.5626000000000001E-3</v>
      </c>
      <c r="DC509" s="25">
        <v>8.4816000000000006E-3</v>
      </c>
      <c r="DD509" s="25">
        <v>7.4618000000000002E-3</v>
      </c>
      <c r="DE509" s="25">
        <v>7.0372000000000004E-3</v>
      </c>
      <c r="DF509" s="25">
        <v>6.5897999999999998E-3</v>
      </c>
      <c r="DG509" s="25">
        <v>6.2592999999999998E-3</v>
      </c>
      <c r="DH509" s="25">
        <v>6.4611E-3</v>
      </c>
      <c r="DI509" s="25">
        <v>5.9531999999999996E-3</v>
      </c>
    </row>
    <row r="510" spans="1:113" x14ac:dyDescent="0.25">
      <c r="A510" t="str">
        <f t="shared" si="8"/>
        <v>Kern_All_All_All_All_20 to 199.99 kW_44039</v>
      </c>
      <c r="B510" t="s">
        <v>155</v>
      </c>
      <c r="C510" t="s">
        <v>254</v>
      </c>
      <c r="D510" t="s">
        <v>226</v>
      </c>
      <c r="E510" t="s">
        <v>2</v>
      </c>
      <c r="F510" t="s">
        <v>2</v>
      </c>
      <c r="G510" t="s">
        <v>2</v>
      </c>
      <c r="H510" t="s">
        <v>2</v>
      </c>
      <c r="I510" t="s">
        <v>239</v>
      </c>
      <c r="J510" s="11">
        <v>44039</v>
      </c>
      <c r="K510">
        <v>15</v>
      </c>
      <c r="L510">
        <v>18</v>
      </c>
      <c r="M510">
        <v>1506</v>
      </c>
      <c r="N510">
        <v>0</v>
      </c>
      <c r="O510">
        <v>0</v>
      </c>
      <c r="P510">
        <v>0</v>
      </c>
      <c r="Q510">
        <v>0</v>
      </c>
      <c r="R510">
        <v>14.38294</v>
      </c>
      <c r="S510">
        <v>13.595610000000001</v>
      </c>
      <c r="T510">
        <v>13.42694</v>
      </c>
      <c r="U510">
        <v>13.600770000000001</v>
      </c>
      <c r="V510">
        <v>14.511419999999999</v>
      </c>
      <c r="W510">
        <v>16.458469999999998</v>
      </c>
      <c r="X510">
        <v>18.174420000000001</v>
      </c>
      <c r="Y510">
        <v>20.372029999999999</v>
      </c>
      <c r="Z510">
        <v>22.20346</v>
      </c>
      <c r="AA510">
        <v>23.47682</v>
      </c>
      <c r="AB510">
        <v>24.82104</v>
      </c>
      <c r="AC510">
        <v>25.911840000000002</v>
      </c>
      <c r="AD510">
        <v>26.83089</v>
      </c>
      <c r="AE510">
        <v>27.647200000000002</v>
      </c>
      <c r="AF510">
        <v>27.855589999999999</v>
      </c>
      <c r="AG510">
        <v>27.68533</v>
      </c>
      <c r="AH510">
        <v>26.355060000000002</v>
      </c>
      <c r="AI510">
        <v>23.857209999999998</v>
      </c>
      <c r="AJ510">
        <v>22.587420000000002</v>
      </c>
      <c r="AK510">
        <v>21.64452</v>
      </c>
      <c r="AL510">
        <v>21.268529999999998</v>
      </c>
      <c r="AM510">
        <v>19.642579999999999</v>
      </c>
      <c r="AN510">
        <v>17.600339999999999</v>
      </c>
      <c r="AO510">
        <v>16.084869999999999</v>
      </c>
      <c r="AP510">
        <v>81.654740000000004</v>
      </c>
      <c r="AQ510">
        <v>80.549359999999993</v>
      </c>
      <c r="AR510">
        <v>79.101600000000005</v>
      </c>
      <c r="AS510">
        <v>79.440820000000002</v>
      </c>
      <c r="AT510">
        <v>76.649780000000007</v>
      </c>
      <c r="AU510">
        <v>75.203370000000007</v>
      </c>
      <c r="AV510">
        <v>73.704269999999994</v>
      </c>
      <c r="AW510">
        <v>75.624889999999994</v>
      </c>
      <c r="AX510">
        <v>79.992819999999995</v>
      </c>
      <c r="AY510">
        <v>82.547319999999999</v>
      </c>
      <c r="AZ510">
        <v>84.971540000000005</v>
      </c>
      <c r="BA510">
        <v>88.603819999999999</v>
      </c>
      <c r="BB510">
        <v>92.631169999999997</v>
      </c>
      <c r="BC510">
        <v>95.025790000000001</v>
      </c>
      <c r="BD510">
        <v>96.551580000000001</v>
      </c>
      <c r="BE510">
        <v>98.130510000000001</v>
      </c>
      <c r="BF510">
        <v>98.709440000000001</v>
      </c>
      <c r="BG510">
        <v>98.840609999999998</v>
      </c>
      <c r="BH510">
        <v>98.31326</v>
      </c>
      <c r="BI510">
        <v>97.391289999999998</v>
      </c>
      <c r="BJ510">
        <v>94.180080000000004</v>
      </c>
      <c r="BK510">
        <v>92.021109999999993</v>
      </c>
      <c r="BL510">
        <v>88.679180000000002</v>
      </c>
      <c r="BM510">
        <v>84.942629999999994</v>
      </c>
      <c r="BN510">
        <v>-0.37914680000000001</v>
      </c>
      <c r="BO510">
        <v>-0.28115020000000002</v>
      </c>
      <c r="BP510">
        <v>-0.26198480000000002</v>
      </c>
      <c r="BQ510">
        <v>-0.28029389999999998</v>
      </c>
      <c r="BR510">
        <v>-0.28410089999999999</v>
      </c>
      <c r="BS510">
        <v>-0.32142490000000001</v>
      </c>
      <c r="BT510">
        <v>-0.28587119999999999</v>
      </c>
      <c r="BU510">
        <v>-0.46796870000000002</v>
      </c>
      <c r="BV510">
        <v>-0.42028779999999999</v>
      </c>
      <c r="BW510">
        <v>-0.21431210000000001</v>
      </c>
      <c r="BX510">
        <v>-3.62139E-2</v>
      </c>
      <c r="BY510">
        <v>1.8947499999999999E-2</v>
      </c>
      <c r="BZ510">
        <v>3.6741599999999999E-2</v>
      </c>
      <c r="CA510">
        <v>0.13169700000000001</v>
      </c>
      <c r="CB510">
        <v>0.4439497</v>
      </c>
      <c r="CC510">
        <v>0.45720149999999998</v>
      </c>
      <c r="CD510">
        <v>0.41731420000000002</v>
      </c>
      <c r="CE510">
        <v>0.35034739999999998</v>
      </c>
      <c r="CF510">
        <v>1.3045299999999999E-2</v>
      </c>
      <c r="CG510">
        <v>-0.157248</v>
      </c>
      <c r="CH510">
        <v>-0.41805029999999999</v>
      </c>
      <c r="CI510">
        <v>-0.36497869999999999</v>
      </c>
      <c r="CJ510" s="25">
        <v>-0.28368539999999998</v>
      </c>
      <c r="CK510">
        <v>-0.28043940000000001</v>
      </c>
      <c r="CL510" s="25">
        <v>1.0548200000000001E-2</v>
      </c>
      <c r="CM510" s="25">
        <v>1.03102E-2</v>
      </c>
      <c r="CN510" s="25">
        <v>9.5011999999999996E-3</v>
      </c>
      <c r="CO510" s="25">
        <v>1.14041E-2</v>
      </c>
      <c r="CP510" s="25">
        <v>1.0931700000000001E-2</v>
      </c>
      <c r="CQ510" s="25">
        <v>9.1889999999999993E-3</v>
      </c>
      <c r="CR510" s="25">
        <v>8.6151999999999999E-3</v>
      </c>
      <c r="CS510" s="25">
        <v>6.6448999999999996E-3</v>
      </c>
      <c r="CT510" s="25">
        <v>4.5018999999999997E-3</v>
      </c>
      <c r="CU510" s="25">
        <v>2.5595000000000001E-3</v>
      </c>
      <c r="CV510" s="25">
        <v>9.3610000000000004E-4</v>
      </c>
      <c r="CW510" s="25">
        <v>3.9169999999999998E-4</v>
      </c>
      <c r="CX510" s="25">
        <v>1.1538E-3</v>
      </c>
      <c r="CY510" s="25">
        <v>2.3408999999999999E-3</v>
      </c>
      <c r="CZ510" s="25">
        <v>4.9724000000000001E-3</v>
      </c>
      <c r="DA510" s="25">
        <v>6.0010000000000003E-3</v>
      </c>
      <c r="DB510" s="25">
        <v>6.7723000000000002E-3</v>
      </c>
      <c r="DC510" s="25">
        <v>7.6885E-3</v>
      </c>
      <c r="DD510" s="25">
        <v>6.6724000000000002E-3</v>
      </c>
      <c r="DE510" s="25">
        <v>6.4342000000000002E-3</v>
      </c>
      <c r="DF510" s="25">
        <v>5.9435E-3</v>
      </c>
      <c r="DG510" s="25">
        <v>6.1069999999999996E-3</v>
      </c>
      <c r="DH510" s="25">
        <v>6.0292000000000002E-3</v>
      </c>
      <c r="DI510" s="25">
        <v>5.7590999999999996E-3</v>
      </c>
    </row>
    <row r="511" spans="1:113" x14ac:dyDescent="0.25">
      <c r="A511" t="str">
        <f t="shared" si="8"/>
        <v>Kern_All_All_All_All_20 to 199.99 kW_44040</v>
      </c>
      <c r="B511" t="s">
        <v>155</v>
      </c>
      <c r="C511" t="s">
        <v>254</v>
      </c>
      <c r="D511" t="s">
        <v>226</v>
      </c>
      <c r="E511" t="s">
        <v>2</v>
      </c>
      <c r="F511" t="s">
        <v>2</v>
      </c>
      <c r="G511" t="s">
        <v>2</v>
      </c>
      <c r="H511" t="s">
        <v>2</v>
      </c>
      <c r="I511" t="s">
        <v>239</v>
      </c>
      <c r="J511" s="11">
        <v>44040</v>
      </c>
      <c r="K511">
        <v>15</v>
      </c>
      <c r="L511">
        <v>18</v>
      </c>
      <c r="M511">
        <v>1506</v>
      </c>
      <c r="N511">
        <v>0</v>
      </c>
      <c r="O511">
        <v>0</v>
      </c>
      <c r="P511">
        <v>0</v>
      </c>
      <c r="Q511">
        <v>0</v>
      </c>
      <c r="R511">
        <v>15.10164</v>
      </c>
      <c r="S511">
        <v>14.456569999999999</v>
      </c>
      <c r="T511">
        <v>13.809049999999999</v>
      </c>
      <c r="U511">
        <v>13.728149999999999</v>
      </c>
      <c r="V511">
        <v>14.420970000000001</v>
      </c>
      <c r="W511">
        <v>16.3017</v>
      </c>
      <c r="X511">
        <v>17.980910000000002</v>
      </c>
      <c r="Y511">
        <v>20.37182</v>
      </c>
      <c r="Z511">
        <v>22.689299999999999</v>
      </c>
      <c r="AA511">
        <v>24.18451</v>
      </c>
      <c r="AB511">
        <v>25.40672</v>
      </c>
      <c r="AC511">
        <v>26.680879999999998</v>
      </c>
      <c r="AD511">
        <v>27.771999999999998</v>
      </c>
      <c r="AE511">
        <v>28.446370000000002</v>
      </c>
      <c r="AF511">
        <v>28.392659999999999</v>
      </c>
      <c r="AG511">
        <v>28.027899999999999</v>
      </c>
      <c r="AH511">
        <v>26.670359999999999</v>
      </c>
      <c r="AI511">
        <v>24.210629999999998</v>
      </c>
      <c r="AJ511">
        <v>22.74127</v>
      </c>
      <c r="AK511">
        <v>21.778690000000001</v>
      </c>
      <c r="AL511">
        <v>21.603290000000001</v>
      </c>
      <c r="AM511">
        <v>19.88625</v>
      </c>
      <c r="AN511">
        <v>17.866150000000001</v>
      </c>
      <c r="AO511">
        <v>16.226579999999998</v>
      </c>
      <c r="AP511">
        <v>81.832520000000002</v>
      </c>
      <c r="AQ511">
        <v>79.332070000000002</v>
      </c>
      <c r="AR511">
        <v>78.462590000000006</v>
      </c>
      <c r="AS511">
        <v>77.199770000000001</v>
      </c>
      <c r="AT511">
        <v>74.959919999999997</v>
      </c>
      <c r="AU511">
        <v>73.09178</v>
      </c>
      <c r="AV511">
        <v>72.157259999999994</v>
      </c>
      <c r="AW511">
        <v>73.312089999999998</v>
      </c>
      <c r="AX511">
        <v>78.573570000000004</v>
      </c>
      <c r="AY511">
        <v>82.508979999999994</v>
      </c>
      <c r="AZ511">
        <v>85.469139999999996</v>
      </c>
      <c r="BA511">
        <v>89.189449999999994</v>
      </c>
      <c r="BB511">
        <v>93.34384</v>
      </c>
      <c r="BC511">
        <v>96.539839999999998</v>
      </c>
      <c r="BD511">
        <v>97.713319999999996</v>
      </c>
      <c r="BE511">
        <v>99.320859999999996</v>
      </c>
      <c r="BF511">
        <v>99.035960000000003</v>
      </c>
      <c r="BG511">
        <v>98.88158</v>
      </c>
      <c r="BH511">
        <v>98.35727</v>
      </c>
      <c r="BI511">
        <v>96.963930000000005</v>
      </c>
      <c r="BJ511">
        <v>94.004660000000001</v>
      </c>
      <c r="BK511">
        <v>90.808210000000003</v>
      </c>
      <c r="BL511">
        <v>87.571029999999993</v>
      </c>
      <c r="BM511">
        <v>84.268820000000005</v>
      </c>
      <c r="BN511">
        <v>-0.42857699999999999</v>
      </c>
      <c r="BO511">
        <v>-0.30425180000000002</v>
      </c>
      <c r="BP511">
        <v>-0.31269930000000001</v>
      </c>
      <c r="BQ511">
        <v>-0.27741090000000002</v>
      </c>
      <c r="BR511">
        <v>-0.2543494</v>
      </c>
      <c r="BS511">
        <v>-0.22106120000000001</v>
      </c>
      <c r="BT511">
        <v>-0.19874259999999999</v>
      </c>
      <c r="BU511">
        <v>-0.2312641</v>
      </c>
      <c r="BV511">
        <v>-0.29993710000000001</v>
      </c>
      <c r="BW511">
        <v>-0.1892674</v>
      </c>
      <c r="BX511">
        <v>-1.6579900000000002E-2</v>
      </c>
      <c r="BY511">
        <v>2.06882E-2</v>
      </c>
      <c r="BZ511">
        <v>1.5843900000000001E-2</v>
      </c>
      <c r="CA511">
        <v>6.8895700000000004E-2</v>
      </c>
      <c r="CB511">
        <v>0.47443229999999997</v>
      </c>
      <c r="CC511">
        <v>0.4341005</v>
      </c>
      <c r="CD511">
        <v>0.26325169999999998</v>
      </c>
      <c r="CE511">
        <v>0.16841300000000001</v>
      </c>
      <c r="CF511">
        <v>-9.0157600000000004E-2</v>
      </c>
      <c r="CG511">
        <v>-0.2309341</v>
      </c>
      <c r="CH511">
        <v>-0.43371470000000001</v>
      </c>
      <c r="CI511">
        <v>-0.46710970000000002</v>
      </c>
      <c r="CJ511" s="25">
        <v>-0.42680269999999998</v>
      </c>
      <c r="CK511">
        <v>-0.4085645</v>
      </c>
      <c r="CL511" s="25">
        <v>5.8304999999999997E-3</v>
      </c>
      <c r="CM511" s="25">
        <v>5.6011999999999998E-3</v>
      </c>
      <c r="CN511" s="25">
        <v>5.5458E-3</v>
      </c>
      <c r="CO511" s="25">
        <v>6.3029999999999996E-3</v>
      </c>
      <c r="CP511" s="25">
        <v>6.7717000000000003E-3</v>
      </c>
      <c r="CQ511" s="25">
        <v>5.7930000000000004E-3</v>
      </c>
      <c r="CR511" s="25">
        <v>5.0913E-3</v>
      </c>
      <c r="CS511" s="25">
        <v>3.8083000000000001E-3</v>
      </c>
      <c r="CT511" s="25">
        <v>3.1624000000000001E-3</v>
      </c>
      <c r="CU511" s="25">
        <v>1.6543E-3</v>
      </c>
      <c r="CV511" s="25">
        <v>6.2310000000000002E-4</v>
      </c>
      <c r="CW511" s="25">
        <v>2.6479999999999999E-4</v>
      </c>
      <c r="CX511" s="25">
        <v>8.0320000000000001E-4</v>
      </c>
      <c r="CY511" s="25">
        <v>1.7863E-3</v>
      </c>
      <c r="CZ511" s="25">
        <v>4.3170999999999999E-3</v>
      </c>
      <c r="DA511" s="25">
        <v>5.2621999999999999E-3</v>
      </c>
      <c r="DB511" s="25">
        <v>5.5158000000000004E-3</v>
      </c>
      <c r="DC511" s="25">
        <v>6.2351999999999998E-3</v>
      </c>
      <c r="DD511" s="25">
        <v>5.5817999999999996E-3</v>
      </c>
      <c r="DE511" s="25">
        <v>5.3708999999999996E-3</v>
      </c>
      <c r="DF511" s="25">
        <v>5.3870999999999997E-3</v>
      </c>
      <c r="DG511" s="25">
        <v>4.9979000000000004E-3</v>
      </c>
      <c r="DH511" s="25">
        <v>4.4416000000000004E-3</v>
      </c>
      <c r="DI511" s="25">
        <v>4.0394000000000003E-3</v>
      </c>
    </row>
    <row r="512" spans="1:113" x14ac:dyDescent="0.25">
      <c r="A512" t="str">
        <f t="shared" si="8"/>
        <v>Kern_All_All_All_All_20 to 199.99 kW_44042</v>
      </c>
      <c r="B512" t="s">
        <v>155</v>
      </c>
      <c r="C512" t="s">
        <v>254</v>
      </c>
      <c r="D512" t="s">
        <v>226</v>
      </c>
      <c r="E512" t="s">
        <v>2</v>
      </c>
      <c r="F512" t="s">
        <v>2</v>
      </c>
      <c r="G512" t="s">
        <v>2</v>
      </c>
      <c r="H512" t="s">
        <v>2</v>
      </c>
      <c r="I512" t="s">
        <v>239</v>
      </c>
      <c r="J512" s="11">
        <v>44042</v>
      </c>
      <c r="K512">
        <v>15</v>
      </c>
      <c r="L512">
        <v>18</v>
      </c>
      <c r="M512">
        <v>1506</v>
      </c>
      <c r="N512">
        <v>0</v>
      </c>
      <c r="O512">
        <v>0</v>
      </c>
      <c r="P512">
        <v>0</v>
      </c>
      <c r="Q512">
        <v>0</v>
      </c>
      <c r="R512">
        <v>15.506970000000001</v>
      </c>
      <c r="S512">
        <v>14.64836</v>
      </c>
      <c r="T512">
        <v>14.14822</v>
      </c>
      <c r="U512">
        <v>13.92057</v>
      </c>
      <c r="V512">
        <v>14.7486</v>
      </c>
      <c r="W512">
        <v>16.57544</v>
      </c>
      <c r="X512">
        <v>18.357990000000001</v>
      </c>
      <c r="Y512">
        <v>20.552150000000001</v>
      </c>
      <c r="Z512">
        <v>22.587789999999998</v>
      </c>
      <c r="AA512">
        <v>23.956890000000001</v>
      </c>
      <c r="AB512">
        <v>25.356549999999999</v>
      </c>
      <c r="AC512">
        <v>26.642849999999999</v>
      </c>
      <c r="AD512">
        <v>27.822120000000002</v>
      </c>
      <c r="AE512">
        <v>28.419920000000001</v>
      </c>
      <c r="AF512">
        <v>28.800689999999999</v>
      </c>
      <c r="AG512">
        <v>28.771000000000001</v>
      </c>
      <c r="AH512">
        <v>27.54767</v>
      </c>
      <c r="AI512">
        <v>25.062570000000001</v>
      </c>
      <c r="AJ512">
        <v>23.327310000000001</v>
      </c>
      <c r="AK512">
        <v>22.370650000000001</v>
      </c>
      <c r="AL512">
        <v>22.377300000000002</v>
      </c>
      <c r="AM512">
        <v>20.440480000000001</v>
      </c>
      <c r="AN512">
        <v>18.349489999999999</v>
      </c>
      <c r="AO512">
        <v>16.7423</v>
      </c>
      <c r="AP512">
        <v>83.024929999999998</v>
      </c>
      <c r="AQ512">
        <v>81.649180000000001</v>
      </c>
      <c r="AR512">
        <v>79.211299999999994</v>
      </c>
      <c r="AS512">
        <v>76.77646</v>
      </c>
      <c r="AT512">
        <v>73.594179999999994</v>
      </c>
      <c r="AU512">
        <v>72.966890000000006</v>
      </c>
      <c r="AV512">
        <v>71.783079999999998</v>
      </c>
      <c r="AW512">
        <v>73.970460000000003</v>
      </c>
      <c r="AX512">
        <v>78.090630000000004</v>
      </c>
      <c r="AY512">
        <v>81.591639999999998</v>
      </c>
      <c r="AZ512">
        <v>85.034620000000004</v>
      </c>
      <c r="BA512">
        <v>88.730140000000006</v>
      </c>
      <c r="BB512">
        <v>92.052940000000007</v>
      </c>
      <c r="BC512">
        <v>95.374740000000003</v>
      </c>
      <c r="BD512">
        <v>98.563140000000004</v>
      </c>
      <c r="BE512">
        <v>100.24850000000001</v>
      </c>
      <c r="BF512">
        <v>101.61709999999999</v>
      </c>
      <c r="BG512">
        <v>101.9165</v>
      </c>
      <c r="BH512">
        <v>100.5321</v>
      </c>
      <c r="BI512">
        <v>99.088570000000004</v>
      </c>
      <c r="BJ512">
        <v>95.709239999999994</v>
      </c>
      <c r="BK512">
        <v>91.956190000000007</v>
      </c>
      <c r="BL512">
        <v>88.582459999999998</v>
      </c>
      <c r="BM512">
        <v>85.70823</v>
      </c>
      <c r="BN512">
        <v>-0.4331798</v>
      </c>
      <c r="BO512">
        <v>-0.31851420000000003</v>
      </c>
      <c r="BP512">
        <v>-0.29920140000000001</v>
      </c>
      <c r="BQ512">
        <v>-0.2299591</v>
      </c>
      <c r="BR512">
        <v>-0.181503</v>
      </c>
      <c r="BS512">
        <v>-0.18393180000000001</v>
      </c>
      <c r="BT512">
        <v>-0.1188705</v>
      </c>
      <c r="BU512">
        <v>-0.23126620000000001</v>
      </c>
      <c r="BV512">
        <v>-0.2865799</v>
      </c>
      <c r="BW512">
        <v>-0.17074719999999999</v>
      </c>
      <c r="BX512">
        <v>-1.5536400000000001E-2</v>
      </c>
      <c r="BY512">
        <v>1.6474099999999998E-2</v>
      </c>
      <c r="BZ512">
        <v>1.6429800000000001E-2</v>
      </c>
      <c r="CA512">
        <v>6.9182599999999997E-2</v>
      </c>
      <c r="CB512">
        <v>0.51473029999999997</v>
      </c>
      <c r="CC512">
        <v>0.46596019999999999</v>
      </c>
      <c r="CD512">
        <v>0.29756630000000001</v>
      </c>
      <c r="CE512">
        <v>0.1814085</v>
      </c>
      <c r="CF512">
        <v>-0.1067949</v>
      </c>
      <c r="CG512">
        <v>-0.25138769999999999</v>
      </c>
      <c r="CH512">
        <v>-0.44873970000000002</v>
      </c>
      <c r="CI512">
        <v>-0.46520460000000002</v>
      </c>
      <c r="CJ512" s="25">
        <v>-0.41488350000000002</v>
      </c>
      <c r="CK512">
        <v>-0.39839239999999998</v>
      </c>
      <c r="CL512" s="25">
        <v>6.5206999999999999E-3</v>
      </c>
      <c r="CM512" s="25">
        <v>6.5849999999999997E-3</v>
      </c>
      <c r="CN512" s="25">
        <v>6.3274999999999998E-3</v>
      </c>
      <c r="CO512" s="25">
        <v>6.2741000000000003E-3</v>
      </c>
      <c r="CP512" s="25">
        <v>6.6435000000000001E-3</v>
      </c>
      <c r="CQ512" s="25">
        <v>6.8408999999999996E-3</v>
      </c>
      <c r="CR512" s="25">
        <v>6.0074999999999998E-3</v>
      </c>
      <c r="CS512" s="25">
        <v>4.4929999999999996E-3</v>
      </c>
      <c r="CT512" s="25">
        <v>2.9439000000000002E-3</v>
      </c>
      <c r="CU512" s="25">
        <v>1.6822E-3</v>
      </c>
      <c r="CV512" s="25">
        <v>6.0499999999999996E-4</v>
      </c>
      <c r="CW512" s="25">
        <v>2.7339999999999998E-4</v>
      </c>
      <c r="CX512" s="25">
        <v>8.0650000000000003E-4</v>
      </c>
      <c r="CY512" s="25">
        <v>1.7864999999999999E-3</v>
      </c>
      <c r="CZ512" s="25">
        <v>4.8951999999999997E-3</v>
      </c>
      <c r="DA512" s="25">
        <v>6.1596999999999997E-3</v>
      </c>
      <c r="DB512" s="25">
        <v>7.2255000000000002E-3</v>
      </c>
      <c r="DC512" s="25">
        <v>8.3213000000000002E-3</v>
      </c>
      <c r="DD512" s="25">
        <v>7.2803E-3</v>
      </c>
      <c r="DE512" s="25">
        <v>6.9299000000000001E-3</v>
      </c>
      <c r="DF512" s="25">
        <v>6.3867000000000004E-3</v>
      </c>
      <c r="DG512" s="25">
        <v>6.2230999999999996E-3</v>
      </c>
      <c r="DH512" s="25">
        <v>5.7907999999999996E-3</v>
      </c>
      <c r="DI512" s="25">
        <v>5.6657000000000001E-3</v>
      </c>
    </row>
    <row r="513" spans="1:113" x14ac:dyDescent="0.25">
      <c r="A513" t="str">
        <f t="shared" si="8"/>
        <v>Kern_All_All_All_All_20 to 199.99 kW_44053</v>
      </c>
      <c r="B513" t="s">
        <v>155</v>
      </c>
      <c r="C513" t="s">
        <v>254</v>
      </c>
      <c r="D513" t="s">
        <v>226</v>
      </c>
      <c r="E513" t="s">
        <v>2</v>
      </c>
      <c r="F513" t="s">
        <v>2</v>
      </c>
      <c r="G513" t="s">
        <v>2</v>
      </c>
      <c r="H513" t="s">
        <v>2</v>
      </c>
      <c r="I513" t="s">
        <v>239</v>
      </c>
      <c r="J513" s="11">
        <v>44053</v>
      </c>
      <c r="K513">
        <v>15</v>
      </c>
      <c r="L513">
        <v>18</v>
      </c>
      <c r="M513">
        <v>1506</v>
      </c>
      <c r="N513">
        <v>0</v>
      </c>
      <c r="O513">
        <v>0</v>
      </c>
      <c r="P513">
        <v>0</v>
      </c>
      <c r="Q513">
        <v>0</v>
      </c>
      <c r="R513">
        <v>14.594189999999999</v>
      </c>
      <c r="S513">
        <v>13.825749999999999</v>
      </c>
      <c r="T513">
        <v>13.545970000000001</v>
      </c>
      <c r="U513">
        <v>13.73664</v>
      </c>
      <c r="V513">
        <v>14.46739</v>
      </c>
      <c r="W513">
        <v>16.512810000000002</v>
      </c>
      <c r="X513">
        <v>18.581150000000001</v>
      </c>
      <c r="Y513">
        <v>21.093039999999998</v>
      </c>
      <c r="Z513">
        <v>23.573789999999999</v>
      </c>
      <c r="AA513">
        <v>24.8809</v>
      </c>
      <c r="AB513">
        <v>26.325310000000002</v>
      </c>
      <c r="AC513">
        <v>27.611599999999999</v>
      </c>
      <c r="AD513">
        <v>28.427019999999999</v>
      </c>
      <c r="AE513">
        <v>29.066389999999998</v>
      </c>
      <c r="AF513">
        <v>29.18505</v>
      </c>
      <c r="AG513">
        <v>28.693460000000002</v>
      </c>
      <c r="AH513">
        <v>26.963380000000001</v>
      </c>
      <c r="AI513">
        <v>24.26285</v>
      </c>
      <c r="AJ513">
        <v>23.200800000000001</v>
      </c>
      <c r="AK513">
        <v>22.4696</v>
      </c>
      <c r="AL513">
        <v>22.384239999999998</v>
      </c>
      <c r="AM513">
        <v>20.367349999999998</v>
      </c>
      <c r="AN513">
        <v>18.137910000000002</v>
      </c>
      <c r="AO513">
        <v>16.51389</v>
      </c>
      <c r="AP513">
        <v>81.479500000000002</v>
      </c>
      <c r="AQ513">
        <v>81.479500000000002</v>
      </c>
      <c r="AR513">
        <v>80.037130000000005</v>
      </c>
      <c r="AS513">
        <v>78.919539999999998</v>
      </c>
      <c r="AT513">
        <v>78.360050000000001</v>
      </c>
      <c r="AU513">
        <v>74.651920000000004</v>
      </c>
      <c r="AV513">
        <v>74.035730000000001</v>
      </c>
      <c r="AW513">
        <v>75.999099999999999</v>
      </c>
      <c r="AX513">
        <v>81.635819999999995</v>
      </c>
      <c r="AY513">
        <v>84.370059999999995</v>
      </c>
      <c r="AZ513">
        <v>87.278599999999997</v>
      </c>
      <c r="BA513">
        <v>90.534300000000002</v>
      </c>
      <c r="BB513">
        <v>94.208119999999994</v>
      </c>
      <c r="BC513">
        <v>95.629499999999993</v>
      </c>
      <c r="BD513">
        <v>97.281390000000002</v>
      </c>
      <c r="BE513">
        <v>98.816630000000004</v>
      </c>
      <c r="BF513">
        <v>98.968519999999998</v>
      </c>
      <c r="BG513">
        <v>99.444730000000007</v>
      </c>
      <c r="BH513">
        <v>99.037599999999998</v>
      </c>
      <c r="BI513">
        <v>98.303820000000002</v>
      </c>
      <c r="BJ513">
        <v>95.070970000000003</v>
      </c>
      <c r="BK513">
        <v>92.013339999999999</v>
      </c>
      <c r="BL513">
        <v>87.688559999999995</v>
      </c>
      <c r="BM513">
        <v>83.688559999999995</v>
      </c>
      <c r="BN513">
        <v>-0.37350879999999997</v>
      </c>
      <c r="BO513">
        <v>-0.29141410000000001</v>
      </c>
      <c r="BP513">
        <v>-0.27636260000000001</v>
      </c>
      <c r="BQ513">
        <v>-0.26301449999999998</v>
      </c>
      <c r="BR513">
        <v>-0.32164530000000002</v>
      </c>
      <c r="BS513">
        <v>-0.29754950000000002</v>
      </c>
      <c r="BT513">
        <v>-0.29849419999999999</v>
      </c>
      <c r="BU513">
        <v>-0.48544019999999999</v>
      </c>
      <c r="BV513">
        <v>-0.48945749999999999</v>
      </c>
      <c r="BW513">
        <v>-0.26144679999999998</v>
      </c>
      <c r="BX513">
        <v>-5.6937000000000001E-2</v>
      </c>
      <c r="BY513">
        <v>1.8213E-2</v>
      </c>
      <c r="BZ513">
        <v>4.40037E-2</v>
      </c>
      <c r="CA513">
        <v>0.1355864</v>
      </c>
      <c r="CB513">
        <v>0.46923219999999999</v>
      </c>
      <c r="CC513">
        <v>0.47818949999999999</v>
      </c>
      <c r="CD513">
        <v>0.42739549999999998</v>
      </c>
      <c r="CE513">
        <v>0.3569716</v>
      </c>
      <c r="CF513">
        <v>6.1526000000000003E-3</v>
      </c>
      <c r="CG513">
        <v>-0.1710219</v>
      </c>
      <c r="CH513">
        <v>-0.43114639999999999</v>
      </c>
      <c r="CI513">
        <v>-0.36127979999999998</v>
      </c>
      <c r="CJ513">
        <v>-0.2730805</v>
      </c>
      <c r="CK513">
        <v>-0.27004850000000002</v>
      </c>
      <c r="CL513" s="25">
        <v>1.11862E-2</v>
      </c>
      <c r="CM513" s="25">
        <v>1.09826E-2</v>
      </c>
      <c r="CN513" s="25">
        <v>1.05269E-2</v>
      </c>
      <c r="CO513" s="25">
        <v>1.0777399999999999E-2</v>
      </c>
      <c r="CP513" s="25">
        <v>1.1633599999999999E-2</v>
      </c>
      <c r="CQ513" s="25">
        <v>1.24546E-2</v>
      </c>
      <c r="CR513" s="25">
        <v>8.9335000000000005E-3</v>
      </c>
      <c r="CS513" s="25">
        <v>7.0600000000000003E-3</v>
      </c>
      <c r="CT513" s="25">
        <v>4.9671999999999997E-3</v>
      </c>
      <c r="CU513" s="25">
        <v>2.7900999999999998E-3</v>
      </c>
      <c r="CV513" s="25">
        <v>9.592E-4</v>
      </c>
      <c r="CW513" s="25">
        <v>4.0999999999999999E-4</v>
      </c>
      <c r="CX513" s="25">
        <v>1.181E-3</v>
      </c>
      <c r="CY513" s="25">
        <v>2.4770999999999999E-3</v>
      </c>
      <c r="CZ513" s="25">
        <v>5.2345999999999998E-3</v>
      </c>
      <c r="DA513" s="25">
        <v>7.0518999999999998E-3</v>
      </c>
      <c r="DB513" s="25">
        <v>8.2182000000000002E-3</v>
      </c>
      <c r="DC513" s="25">
        <v>9.7380000000000001E-3</v>
      </c>
      <c r="DD513" s="25">
        <v>8.4201999999999992E-3</v>
      </c>
      <c r="DE513" s="25">
        <v>7.8980999999999999E-3</v>
      </c>
      <c r="DF513" s="25">
        <v>7.0648999999999998E-3</v>
      </c>
      <c r="DG513" s="25">
        <v>6.6486999999999996E-3</v>
      </c>
      <c r="DH513" s="25">
        <v>6.5687999999999996E-3</v>
      </c>
      <c r="DI513" s="25">
        <v>6.0639999999999999E-3</v>
      </c>
    </row>
    <row r="514" spans="1:113" x14ac:dyDescent="0.25">
      <c r="A514" t="str">
        <f t="shared" si="8"/>
        <v>Kern_All_All_All_All_20 to 199.99 kW_44056</v>
      </c>
      <c r="B514" t="s">
        <v>155</v>
      </c>
      <c r="C514" t="s">
        <v>254</v>
      </c>
      <c r="D514" t="s">
        <v>226</v>
      </c>
      <c r="E514" t="s">
        <v>2</v>
      </c>
      <c r="F514" t="s">
        <v>2</v>
      </c>
      <c r="G514" t="s">
        <v>2</v>
      </c>
      <c r="H514" t="s">
        <v>2</v>
      </c>
      <c r="I514" t="s">
        <v>239</v>
      </c>
      <c r="J514" s="11">
        <v>44056</v>
      </c>
      <c r="K514">
        <v>15</v>
      </c>
      <c r="L514">
        <v>18</v>
      </c>
      <c r="M514">
        <v>1507</v>
      </c>
      <c r="N514">
        <v>0</v>
      </c>
      <c r="O514">
        <v>0</v>
      </c>
      <c r="P514">
        <v>0</v>
      </c>
      <c r="Q514">
        <v>0</v>
      </c>
      <c r="R514">
        <v>15.492929999999999</v>
      </c>
      <c r="S514">
        <v>14.754239999999999</v>
      </c>
      <c r="T514">
        <v>14.202450000000001</v>
      </c>
      <c r="U514">
        <v>14.14015</v>
      </c>
      <c r="V514">
        <v>15.15587</v>
      </c>
      <c r="W514">
        <v>17.105720000000002</v>
      </c>
      <c r="X514">
        <v>19.644200000000001</v>
      </c>
      <c r="Y514">
        <v>21.747820000000001</v>
      </c>
      <c r="Z514">
        <v>23.337890000000002</v>
      </c>
      <c r="AA514">
        <v>24.538150000000002</v>
      </c>
      <c r="AB514">
        <v>25.040700000000001</v>
      </c>
      <c r="AC514">
        <v>26.20776</v>
      </c>
      <c r="AD514">
        <v>27.437909999999999</v>
      </c>
      <c r="AE514">
        <v>28.697220000000002</v>
      </c>
      <c r="AF514">
        <v>28.24098</v>
      </c>
      <c r="AG514">
        <v>27.737110000000001</v>
      </c>
      <c r="AH514">
        <v>25.777190000000001</v>
      </c>
      <c r="AI514">
        <v>22.786180000000002</v>
      </c>
      <c r="AJ514">
        <v>21.372140000000002</v>
      </c>
      <c r="AK514">
        <v>21.096340000000001</v>
      </c>
      <c r="AL514">
        <v>21.055859999999999</v>
      </c>
      <c r="AM514">
        <v>19.146740000000001</v>
      </c>
      <c r="AN514">
        <v>17.586549999999999</v>
      </c>
      <c r="AO514">
        <v>16.1389</v>
      </c>
      <c r="AP514">
        <v>82.660570000000007</v>
      </c>
      <c r="AQ514">
        <v>81.264380000000003</v>
      </c>
      <c r="AR514">
        <v>79.329499999999996</v>
      </c>
      <c r="AS514">
        <v>78.327690000000004</v>
      </c>
      <c r="AT514">
        <v>77.025790000000001</v>
      </c>
      <c r="AU514">
        <v>76.223439999999997</v>
      </c>
      <c r="AV514">
        <v>75.054509999999993</v>
      </c>
      <c r="AW514">
        <v>75.619190000000003</v>
      </c>
      <c r="AX514">
        <v>77.253060000000005</v>
      </c>
      <c r="AY514">
        <v>78.360939999999999</v>
      </c>
      <c r="AZ514">
        <v>81.396889999999999</v>
      </c>
      <c r="BA514">
        <v>85.299430000000001</v>
      </c>
      <c r="BB514">
        <v>88.232939999999999</v>
      </c>
      <c r="BC514">
        <v>91.231579999999994</v>
      </c>
      <c r="BD514">
        <v>92.666460000000001</v>
      </c>
      <c r="BE514">
        <v>94.663290000000003</v>
      </c>
      <c r="BF514">
        <v>96.029870000000003</v>
      </c>
      <c r="BG514">
        <v>94.729770000000002</v>
      </c>
      <c r="BH514">
        <v>94.429680000000005</v>
      </c>
      <c r="BI514">
        <v>93.99391</v>
      </c>
      <c r="BJ514">
        <v>92.193359999999998</v>
      </c>
      <c r="BK514">
        <v>89.393730000000005</v>
      </c>
      <c r="BL514">
        <v>87.591369999999998</v>
      </c>
      <c r="BM514">
        <v>85.223889999999997</v>
      </c>
      <c r="BN514">
        <v>-0.42860969999999998</v>
      </c>
      <c r="BO514">
        <v>-0.32833259999999997</v>
      </c>
      <c r="BP514">
        <v>-0.32263639999999999</v>
      </c>
      <c r="BQ514">
        <v>-0.28685850000000002</v>
      </c>
      <c r="BR514">
        <v>-0.28808669999999997</v>
      </c>
      <c r="BS514">
        <v>-0.29295379999999999</v>
      </c>
      <c r="BT514">
        <v>-0.29270639999999998</v>
      </c>
      <c r="BU514">
        <v>-0.3394683</v>
      </c>
      <c r="BV514">
        <v>-0.22433939999999999</v>
      </c>
      <c r="BW514">
        <v>-7.5289599999999998E-2</v>
      </c>
      <c r="BX514">
        <v>8.5613000000000009E-3</v>
      </c>
      <c r="BY514">
        <v>1.8888599999999998E-2</v>
      </c>
      <c r="BZ514">
        <v>2.4491000000000001E-3</v>
      </c>
      <c r="CA514">
        <v>5.4091100000000003E-2</v>
      </c>
      <c r="CB514">
        <v>0.39624969999999998</v>
      </c>
      <c r="CC514">
        <v>0.37439519999999998</v>
      </c>
      <c r="CD514">
        <v>0.25518849999999998</v>
      </c>
      <c r="CE514">
        <v>0.18881919999999999</v>
      </c>
      <c r="CF514">
        <v>-3.2148099999999999E-2</v>
      </c>
      <c r="CG514">
        <v>-0.1782938</v>
      </c>
      <c r="CH514">
        <v>-0.38755790000000001</v>
      </c>
      <c r="CI514">
        <v>-0.4380809</v>
      </c>
      <c r="CJ514">
        <v>-0.42206860000000002</v>
      </c>
      <c r="CK514">
        <v>-0.4106437</v>
      </c>
      <c r="CL514" s="25">
        <v>8.2050999999999999E-3</v>
      </c>
      <c r="CM514" s="25">
        <v>7.7761000000000002E-3</v>
      </c>
      <c r="CN514" s="25">
        <v>7.9260000000000008E-3</v>
      </c>
      <c r="CO514" s="25">
        <v>7.5579999999999996E-3</v>
      </c>
      <c r="CP514" s="25">
        <v>7.5618999999999999E-3</v>
      </c>
      <c r="CQ514" s="25">
        <v>7.5575E-3</v>
      </c>
      <c r="CR514" s="25">
        <v>8.1948999999999998E-3</v>
      </c>
      <c r="CS514" s="25">
        <v>5.4850000000000003E-3</v>
      </c>
      <c r="CT514" s="25">
        <v>3.1153000000000001E-3</v>
      </c>
      <c r="CU514" s="25">
        <v>1.9027E-3</v>
      </c>
      <c r="CV514" s="25">
        <v>5.733E-4</v>
      </c>
      <c r="CW514" s="25">
        <v>2.6170000000000002E-4</v>
      </c>
      <c r="CX514" s="25">
        <v>6.9959999999999998E-4</v>
      </c>
      <c r="CY514" s="25">
        <v>1.5414999999999999E-3</v>
      </c>
      <c r="CZ514" s="25">
        <v>3.7347999999999999E-3</v>
      </c>
      <c r="DA514" s="25">
        <v>5.8060999999999998E-3</v>
      </c>
      <c r="DB514" s="25">
        <v>7.0318999999999998E-3</v>
      </c>
      <c r="DC514" s="25">
        <v>7.6279E-3</v>
      </c>
      <c r="DD514" s="25">
        <v>7.1089999999999999E-3</v>
      </c>
      <c r="DE514" s="25">
        <v>6.4983000000000003E-3</v>
      </c>
      <c r="DF514" s="25">
        <v>5.9338000000000004E-3</v>
      </c>
      <c r="DG514" s="25">
        <v>5.2319999999999997E-3</v>
      </c>
      <c r="DH514" s="25">
        <v>5.2706999999999997E-3</v>
      </c>
      <c r="DI514" s="25">
        <v>5.1403000000000004E-3</v>
      </c>
    </row>
    <row r="515" spans="1:113" x14ac:dyDescent="0.25">
      <c r="A515" t="str">
        <f t="shared" si="8"/>
        <v>Kern_All_All_All_All_20 to 199.99 kW_44057</v>
      </c>
      <c r="B515" t="s">
        <v>155</v>
      </c>
      <c r="C515" t="s">
        <v>254</v>
      </c>
      <c r="D515" t="s">
        <v>226</v>
      </c>
      <c r="E515" t="s">
        <v>2</v>
      </c>
      <c r="F515" t="s">
        <v>2</v>
      </c>
      <c r="G515" t="s">
        <v>2</v>
      </c>
      <c r="H515" t="s">
        <v>2</v>
      </c>
      <c r="I515" t="s">
        <v>239</v>
      </c>
      <c r="J515" s="11">
        <v>44057</v>
      </c>
      <c r="K515">
        <v>15</v>
      </c>
      <c r="L515">
        <v>18</v>
      </c>
      <c r="M515">
        <v>1507</v>
      </c>
      <c r="N515">
        <v>0</v>
      </c>
      <c r="O515">
        <v>0</v>
      </c>
      <c r="P515">
        <v>0</v>
      </c>
      <c r="Q515">
        <v>0</v>
      </c>
      <c r="R515">
        <v>15.099030000000001</v>
      </c>
      <c r="S515">
        <v>14.337899999999999</v>
      </c>
      <c r="T515">
        <v>13.94365</v>
      </c>
      <c r="U515">
        <v>13.92103</v>
      </c>
      <c r="V515">
        <v>14.855270000000001</v>
      </c>
      <c r="W515">
        <v>16.837610000000002</v>
      </c>
      <c r="X515">
        <v>19.228929999999998</v>
      </c>
      <c r="Y515">
        <v>21.313140000000001</v>
      </c>
      <c r="Z515">
        <v>23.987159999999999</v>
      </c>
      <c r="AA515">
        <v>25.743279999999999</v>
      </c>
      <c r="AB515">
        <v>27.140450000000001</v>
      </c>
      <c r="AC515">
        <v>28.472950000000001</v>
      </c>
      <c r="AD515">
        <v>29.527190000000001</v>
      </c>
      <c r="AE515">
        <v>30.35378</v>
      </c>
      <c r="AF515">
        <v>30.679349999999999</v>
      </c>
      <c r="AG515">
        <v>30.229130000000001</v>
      </c>
      <c r="AH515">
        <v>28.33408</v>
      </c>
      <c r="AI515">
        <v>25.947790000000001</v>
      </c>
      <c r="AJ515">
        <v>24.475390000000001</v>
      </c>
      <c r="AK515">
        <v>23.802759999999999</v>
      </c>
      <c r="AL515">
        <v>23.270579999999999</v>
      </c>
      <c r="AM515">
        <v>21.385210000000001</v>
      </c>
      <c r="AN515">
        <v>19.386430000000001</v>
      </c>
      <c r="AO515">
        <v>17.844159999999999</v>
      </c>
      <c r="AP515">
        <v>84.388390000000001</v>
      </c>
      <c r="AQ515">
        <v>80.095969999999994</v>
      </c>
      <c r="AR515">
        <v>79.026319999999998</v>
      </c>
      <c r="AS515">
        <v>78.457130000000006</v>
      </c>
      <c r="AT515">
        <v>76.888390000000001</v>
      </c>
      <c r="AU515">
        <v>76.319649999999996</v>
      </c>
      <c r="AV515">
        <v>75.387929999999997</v>
      </c>
      <c r="AW515">
        <v>76.16198</v>
      </c>
      <c r="AX515">
        <v>79.643600000000006</v>
      </c>
      <c r="AY515">
        <v>83.486840000000001</v>
      </c>
      <c r="AZ515">
        <v>87.899270000000001</v>
      </c>
      <c r="BA515">
        <v>91.450090000000003</v>
      </c>
      <c r="BB515">
        <v>95.861159999999998</v>
      </c>
      <c r="BC515">
        <v>100.2727</v>
      </c>
      <c r="BD515">
        <v>102.3244</v>
      </c>
      <c r="BE515">
        <v>103.7062</v>
      </c>
      <c r="BF515">
        <v>104.6568</v>
      </c>
      <c r="BG515">
        <v>104.1073</v>
      </c>
      <c r="BH515">
        <v>103.419</v>
      </c>
      <c r="BI515">
        <v>101.64409999999999</v>
      </c>
      <c r="BJ515">
        <v>98.800820000000002</v>
      </c>
      <c r="BK515">
        <v>95.732079999999996</v>
      </c>
      <c r="BL515">
        <v>92.458039999999997</v>
      </c>
      <c r="BM515">
        <v>89.458950000000002</v>
      </c>
      <c r="BN515">
        <v>-0.45754650000000002</v>
      </c>
      <c r="BO515">
        <v>-0.29153820000000003</v>
      </c>
      <c r="BP515">
        <v>-0.29601870000000002</v>
      </c>
      <c r="BQ515">
        <v>-0.27004790000000001</v>
      </c>
      <c r="BR515">
        <v>-0.26901540000000002</v>
      </c>
      <c r="BS515">
        <v>-0.28684700000000002</v>
      </c>
      <c r="BT515">
        <v>-0.3093321</v>
      </c>
      <c r="BU515">
        <v>-0.36235289999999998</v>
      </c>
      <c r="BV515">
        <v>-0.3194227</v>
      </c>
      <c r="BW515">
        <v>-0.20238590000000001</v>
      </c>
      <c r="BX515">
        <v>-3.7358700000000002E-2</v>
      </c>
      <c r="BY515">
        <v>2.0707300000000001E-2</v>
      </c>
      <c r="BZ515">
        <v>2.6321600000000001E-2</v>
      </c>
      <c r="CA515">
        <v>8.6396600000000004E-2</v>
      </c>
      <c r="CB515">
        <v>0.57348520000000003</v>
      </c>
      <c r="CC515">
        <v>0.51243930000000004</v>
      </c>
      <c r="CD515">
        <v>0.30934</v>
      </c>
      <c r="CE515">
        <v>0.16076389999999999</v>
      </c>
      <c r="CF515">
        <v>-0.15190129999999999</v>
      </c>
      <c r="CG515">
        <v>-0.30007230000000001</v>
      </c>
      <c r="CH515">
        <v>-0.51733640000000003</v>
      </c>
      <c r="CI515">
        <v>-0.51631400000000005</v>
      </c>
      <c r="CJ515">
        <v>-0.45740629999999999</v>
      </c>
      <c r="CK515">
        <v>-0.43689169999999999</v>
      </c>
      <c r="CL515" s="25">
        <v>7.0483999999999998E-3</v>
      </c>
      <c r="CM515" s="25">
        <v>6.6753999999999997E-3</v>
      </c>
      <c r="CN515" s="25">
        <v>6.0400999999999996E-3</v>
      </c>
      <c r="CO515" s="25">
        <v>6.5037999999999997E-3</v>
      </c>
      <c r="CP515" s="25">
        <v>6.6007000000000001E-3</v>
      </c>
      <c r="CQ515" s="25">
        <v>7.0077000000000004E-3</v>
      </c>
      <c r="CR515" s="25">
        <v>7.4266000000000002E-3</v>
      </c>
      <c r="CS515" s="25">
        <v>5.4678000000000001E-3</v>
      </c>
      <c r="CT515" s="25">
        <v>3.4588000000000002E-3</v>
      </c>
      <c r="CU515" s="25">
        <v>2.0925000000000002E-3</v>
      </c>
      <c r="CV515" s="25">
        <v>6.8380000000000003E-4</v>
      </c>
      <c r="CW515" s="25">
        <v>2.743E-4</v>
      </c>
      <c r="CX515" s="25">
        <v>8.5499999999999997E-4</v>
      </c>
      <c r="CY515" s="25">
        <v>2.0982000000000002E-3</v>
      </c>
      <c r="CZ515" s="25">
        <v>5.4684E-3</v>
      </c>
      <c r="DA515" s="25">
        <v>7.1582E-3</v>
      </c>
      <c r="DB515" s="25">
        <v>8.0996000000000002E-3</v>
      </c>
      <c r="DC515" s="25">
        <v>8.6572999999999997E-3</v>
      </c>
      <c r="DD515" s="25">
        <v>8.0345999999999994E-3</v>
      </c>
      <c r="DE515" s="25">
        <v>7.4960000000000001E-3</v>
      </c>
      <c r="DF515" s="25">
        <v>7.4171000000000003E-3</v>
      </c>
      <c r="DG515" s="25">
        <v>6.9199999999999999E-3</v>
      </c>
      <c r="DH515" s="25">
        <v>6.6661999999999997E-3</v>
      </c>
      <c r="DI515" s="25">
        <v>6.4465E-3</v>
      </c>
    </row>
    <row r="516" spans="1:113" x14ac:dyDescent="0.25">
      <c r="A516" t="str">
        <f t="shared" si="8"/>
        <v>Kern_All_All_All_All_20 to 199.99 kW_44060</v>
      </c>
      <c r="B516" t="s">
        <v>155</v>
      </c>
      <c r="C516" t="s">
        <v>254</v>
      </c>
      <c r="D516" t="s">
        <v>226</v>
      </c>
      <c r="E516" t="s">
        <v>2</v>
      </c>
      <c r="F516" t="s">
        <v>2</v>
      </c>
      <c r="G516" t="s">
        <v>2</v>
      </c>
      <c r="H516" t="s">
        <v>2</v>
      </c>
      <c r="I516" t="s">
        <v>239</v>
      </c>
      <c r="J516" s="11">
        <v>44060</v>
      </c>
      <c r="K516">
        <v>15</v>
      </c>
      <c r="L516">
        <v>18</v>
      </c>
      <c r="M516">
        <v>1507</v>
      </c>
      <c r="N516">
        <v>0</v>
      </c>
      <c r="O516">
        <v>0</v>
      </c>
      <c r="P516">
        <v>0</v>
      </c>
      <c r="Q516">
        <v>0</v>
      </c>
      <c r="R516">
        <v>16.556819999999998</v>
      </c>
      <c r="S516">
        <v>15.63669</v>
      </c>
      <c r="T516">
        <v>15.34465</v>
      </c>
      <c r="U516">
        <v>15.416119999999999</v>
      </c>
      <c r="V516">
        <v>16.41358</v>
      </c>
      <c r="W516">
        <v>18.87473</v>
      </c>
      <c r="X516">
        <v>21.420750000000002</v>
      </c>
      <c r="Y516">
        <v>23.915790000000001</v>
      </c>
      <c r="Z516">
        <v>27.04242</v>
      </c>
      <c r="AA516">
        <v>28.899740000000001</v>
      </c>
      <c r="AB516">
        <v>30.227360000000001</v>
      </c>
      <c r="AC516">
        <v>31.30078</v>
      </c>
      <c r="AD516">
        <v>31.882709999999999</v>
      </c>
      <c r="AE516">
        <v>32.599589999999999</v>
      </c>
      <c r="AF516">
        <v>32.702509999999997</v>
      </c>
      <c r="AG516">
        <v>32.238930000000003</v>
      </c>
      <c r="AH516">
        <v>29.532340000000001</v>
      </c>
      <c r="AI516">
        <v>27.12809</v>
      </c>
      <c r="AJ516">
        <v>25.25507</v>
      </c>
      <c r="AK516">
        <v>24.758410000000001</v>
      </c>
      <c r="AL516">
        <v>24.181570000000001</v>
      </c>
      <c r="AM516">
        <v>22.323899999999998</v>
      </c>
      <c r="AN516">
        <v>20.29571</v>
      </c>
      <c r="AO516">
        <v>18.86919</v>
      </c>
      <c r="AP516">
        <v>90.884749999999997</v>
      </c>
      <c r="AQ516">
        <v>87.672259999999994</v>
      </c>
      <c r="AR516">
        <v>85.564639999999997</v>
      </c>
      <c r="AS516">
        <v>84.171800000000005</v>
      </c>
      <c r="AT516">
        <v>83.223320000000001</v>
      </c>
      <c r="AU516">
        <v>82.331400000000002</v>
      </c>
      <c r="AV516">
        <v>80.831860000000006</v>
      </c>
      <c r="AW516">
        <v>80.5471</v>
      </c>
      <c r="AX516">
        <v>85.812939999999998</v>
      </c>
      <c r="AY516">
        <v>89.636259999999993</v>
      </c>
      <c r="AZ516">
        <v>94.742509999999996</v>
      </c>
      <c r="BA516">
        <v>98.349209999999999</v>
      </c>
      <c r="BB516">
        <v>101.1725</v>
      </c>
      <c r="BC516">
        <v>102.49769999999999</v>
      </c>
      <c r="BD516">
        <v>104.821</v>
      </c>
      <c r="BE516">
        <v>106.1067</v>
      </c>
      <c r="BF516">
        <v>105.5014</v>
      </c>
      <c r="BG516">
        <v>106.4614</v>
      </c>
      <c r="BH516">
        <v>105.19280000000001</v>
      </c>
      <c r="BI516">
        <v>103.369</v>
      </c>
      <c r="BJ516">
        <v>100.0466</v>
      </c>
      <c r="BK516">
        <v>97.276210000000006</v>
      </c>
      <c r="BL516">
        <v>96.059119999999993</v>
      </c>
      <c r="BM516">
        <v>93.9358</v>
      </c>
      <c r="BN516">
        <v>-0.57903009999999999</v>
      </c>
      <c r="BO516">
        <v>-0.37798120000000002</v>
      </c>
      <c r="BP516">
        <v>-0.37222739999999999</v>
      </c>
      <c r="BQ516">
        <v>-0.34202080000000001</v>
      </c>
      <c r="BR516">
        <v>-0.40646270000000001</v>
      </c>
      <c r="BS516">
        <v>-0.48990099999999998</v>
      </c>
      <c r="BT516">
        <v>-0.56249570000000004</v>
      </c>
      <c r="BU516">
        <v>-0.68206129999999998</v>
      </c>
      <c r="BV516">
        <v>-0.70243690000000003</v>
      </c>
      <c r="BW516">
        <v>-0.42861440000000001</v>
      </c>
      <c r="BX516">
        <v>-0.12080920000000001</v>
      </c>
      <c r="BY516">
        <v>2.34352E-2</v>
      </c>
      <c r="BZ516">
        <v>6.9371600000000005E-2</v>
      </c>
      <c r="CA516">
        <v>0.16236039999999999</v>
      </c>
      <c r="CB516">
        <v>0.61440419999999996</v>
      </c>
      <c r="CC516">
        <v>0.59138999999999997</v>
      </c>
      <c r="CD516">
        <v>0.46656039999999999</v>
      </c>
      <c r="CE516">
        <v>0.32787699999999997</v>
      </c>
      <c r="CF516">
        <v>-8.4040100000000006E-2</v>
      </c>
      <c r="CG516">
        <v>-0.2577468</v>
      </c>
      <c r="CH516">
        <v>-0.53017400000000003</v>
      </c>
      <c r="CI516">
        <v>-0.42347430000000003</v>
      </c>
      <c r="CJ516">
        <v>-0.33648549999999999</v>
      </c>
      <c r="CK516">
        <v>-0.34161010000000003</v>
      </c>
      <c r="CL516">
        <v>1.72059E-2</v>
      </c>
      <c r="CM516">
        <v>1.6884400000000001E-2</v>
      </c>
      <c r="CN516">
        <v>1.5055199999999999E-2</v>
      </c>
      <c r="CO516">
        <v>1.4667400000000001E-2</v>
      </c>
      <c r="CP516">
        <v>1.5813799999999999E-2</v>
      </c>
      <c r="CQ516">
        <v>1.6297699999999998E-2</v>
      </c>
      <c r="CR516">
        <v>1.5407499999999999E-2</v>
      </c>
      <c r="CS516">
        <v>1.11673E-2</v>
      </c>
      <c r="CT516">
        <v>8.2649999999999998E-3</v>
      </c>
      <c r="CU516">
        <v>4.5110999999999997E-3</v>
      </c>
      <c r="CV516">
        <v>1.4326E-3</v>
      </c>
      <c r="CW516">
        <v>5.7169999999999996E-4</v>
      </c>
      <c r="CX516">
        <v>1.6542E-3</v>
      </c>
      <c r="CY516">
        <v>3.3893999999999999E-3</v>
      </c>
      <c r="CZ516">
        <v>7.9997999999999996E-3</v>
      </c>
      <c r="DA516">
        <v>1.17086E-2</v>
      </c>
      <c r="DB516">
        <v>1.39449E-2</v>
      </c>
      <c r="DC516">
        <v>1.65135E-2</v>
      </c>
      <c r="DD516">
        <v>1.41703E-2</v>
      </c>
      <c r="DE516">
        <v>1.26395E-2</v>
      </c>
      <c r="DF516">
        <v>1.1602599999999999E-2</v>
      </c>
      <c r="DG516" s="25">
        <v>1.0971399999999999E-2</v>
      </c>
      <c r="DH516">
        <v>1.1903199999999999E-2</v>
      </c>
      <c r="DI516">
        <v>1.11909E-2</v>
      </c>
    </row>
    <row r="517" spans="1:113" x14ac:dyDescent="0.25">
      <c r="A517" t="str">
        <f t="shared" si="8"/>
        <v>Kern_All_All_All_All_20 to 199.99 kW_44061</v>
      </c>
      <c r="B517" t="s">
        <v>155</v>
      </c>
      <c r="C517" t="s">
        <v>254</v>
      </c>
      <c r="D517" t="s">
        <v>226</v>
      </c>
      <c r="E517" t="s">
        <v>2</v>
      </c>
      <c r="F517" t="s">
        <v>2</v>
      </c>
      <c r="G517" t="s">
        <v>2</v>
      </c>
      <c r="H517" t="s">
        <v>2</v>
      </c>
      <c r="I517" t="s">
        <v>239</v>
      </c>
      <c r="J517" s="11">
        <v>44061</v>
      </c>
      <c r="K517">
        <v>15</v>
      </c>
      <c r="L517">
        <v>18</v>
      </c>
      <c r="M517">
        <v>1507</v>
      </c>
      <c r="N517">
        <v>0</v>
      </c>
      <c r="O517">
        <v>0</v>
      </c>
      <c r="P517">
        <v>0</v>
      </c>
      <c r="Q517">
        <v>0</v>
      </c>
      <c r="R517">
        <v>17.749919999999999</v>
      </c>
      <c r="S517">
        <v>16.84365</v>
      </c>
      <c r="T517">
        <v>16.010190000000001</v>
      </c>
      <c r="U517">
        <v>16.002929999999999</v>
      </c>
      <c r="V517">
        <v>17.164470000000001</v>
      </c>
      <c r="W517">
        <v>19.19801</v>
      </c>
      <c r="X517">
        <v>22.16001</v>
      </c>
      <c r="Y517">
        <v>24.363530000000001</v>
      </c>
      <c r="Z517">
        <v>26.88552</v>
      </c>
      <c r="AA517">
        <v>28.237850000000002</v>
      </c>
      <c r="AB517">
        <v>29.24924</v>
      </c>
      <c r="AC517">
        <v>30.51567</v>
      </c>
      <c r="AD517">
        <v>30.607559999999999</v>
      </c>
      <c r="AE517">
        <v>31.352889999999999</v>
      </c>
      <c r="AF517">
        <v>31.383030000000002</v>
      </c>
      <c r="AG517">
        <v>30.849609999999998</v>
      </c>
      <c r="AH517">
        <v>29.18562</v>
      </c>
      <c r="AI517">
        <v>26.43553</v>
      </c>
      <c r="AJ517">
        <v>24.203690000000002</v>
      </c>
      <c r="AK517">
        <v>23.72317</v>
      </c>
      <c r="AL517">
        <v>23.32104</v>
      </c>
      <c r="AM517">
        <v>21.5579</v>
      </c>
      <c r="AN517">
        <v>19.83623</v>
      </c>
      <c r="AO517">
        <v>18.197150000000001</v>
      </c>
      <c r="AP517">
        <v>90.140940000000001</v>
      </c>
      <c r="AQ517">
        <v>88.850210000000004</v>
      </c>
      <c r="AR517">
        <v>85.780929999999998</v>
      </c>
      <c r="AS517">
        <v>84.280929999999998</v>
      </c>
      <c r="AT517">
        <v>82.924490000000006</v>
      </c>
      <c r="AU517">
        <v>81.424490000000006</v>
      </c>
      <c r="AV517">
        <v>80.423580000000001</v>
      </c>
      <c r="AW517">
        <v>79.782259999999994</v>
      </c>
      <c r="AX517">
        <v>84.066649999999996</v>
      </c>
      <c r="AY517">
        <v>87.06935</v>
      </c>
      <c r="AZ517">
        <v>89.714699999999993</v>
      </c>
      <c r="BA517">
        <v>93.428449999999998</v>
      </c>
      <c r="BB517">
        <v>95.857770000000002</v>
      </c>
      <c r="BC517">
        <v>98.073340000000002</v>
      </c>
      <c r="BD517">
        <v>100.64530000000001</v>
      </c>
      <c r="BE517">
        <v>102.7885</v>
      </c>
      <c r="BF517">
        <v>103.6472</v>
      </c>
      <c r="BG517">
        <v>103.50360000000001</v>
      </c>
      <c r="BH517">
        <v>101.7178</v>
      </c>
      <c r="BI517">
        <v>99.503640000000004</v>
      </c>
      <c r="BJ517">
        <v>95.861440000000002</v>
      </c>
      <c r="BK517">
        <v>95.573409999999996</v>
      </c>
      <c r="BL517">
        <v>94.572040000000001</v>
      </c>
      <c r="BM517">
        <v>91.786739999999995</v>
      </c>
      <c r="BN517">
        <v>-0.59925249999999997</v>
      </c>
      <c r="BO517">
        <v>-0.44314029999999999</v>
      </c>
      <c r="BP517">
        <v>-0.4425713</v>
      </c>
      <c r="BQ517">
        <v>-0.38287260000000001</v>
      </c>
      <c r="BR517">
        <v>-0.40375109999999997</v>
      </c>
      <c r="BS517">
        <v>-0.42150609999999999</v>
      </c>
      <c r="BT517">
        <v>-0.52747250000000001</v>
      </c>
      <c r="BU517">
        <v>-0.53100130000000001</v>
      </c>
      <c r="BV517">
        <v>-0.55373709999999998</v>
      </c>
      <c r="BW517">
        <v>-0.31524970000000002</v>
      </c>
      <c r="BX517">
        <v>-5.1468E-2</v>
      </c>
      <c r="BY517">
        <v>2.2511199999999999E-2</v>
      </c>
      <c r="BZ517">
        <v>2.4316000000000001E-2</v>
      </c>
      <c r="CA517">
        <v>7.5870699999999999E-2</v>
      </c>
      <c r="CB517">
        <v>0.53710860000000005</v>
      </c>
      <c r="CC517">
        <v>0.49321169999999998</v>
      </c>
      <c r="CD517">
        <v>0.29605939999999997</v>
      </c>
      <c r="CE517">
        <v>0.15493609999999999</v>
      </c>
      <c r="CF517">
        <v>-0.13034609999999999</v>
      </c>
      <c r="CG517">
        <v>-0.26223299999999999</v>
      </c>
      <c r="CH517">
        <v>-0.45554080000000002</v>
      </c>
      <c r="CI517">
        <v>-0.51393789999999995</v>
      </c>
      <c r="CJ517">
        <v>-0.47821000000000002</v>
      </c>
      <c r="CK517">
        <v>-0.45826060000000002</v>
      </c>
      <c r="CL517">
        <v>1.3673100000000001E-2</v>
      </c>
      <c r="CM517">
        <v>1.3472899999999999E-2</v>
      </c>
      <c r="CN517">
        <v>1.39586E-2</v>
      </c>
      <c r="CO517">
        <v>1.2740100000000001E-2</v>
      </c>
      <c r="CP517">
        <v>1.34272E-2</v>
      </c>
      <c r="CQ517">
        <v>1.34663E-2</v>
      </c>
      <c r="CR517">
        <v>1.3263499999999999E-2</v>
      </c>
      <c r="CS517">
        <v>1.01393E-2</v>
      </c>
      <c r="CT517">
        <v>6.2728000000000003E-3</v>
      </c>
      <c r="CU517">
        <v>3.153E-3</v>
      </c>
      <c r="CV517">
        <v>9.188E-4</v>
      </c>
      <c r="CW517">
        <v>3.6900000000000002E-4</v>
      </c>
      <c r="CX517">
        <v>1.0307999999999999E-3</v>
      </c>
      <c r="CY517">
        <v>2.3652E-3</v>
      </c>
      <c r="CZ517">
        <v>6.2271999999999996E-3</v>
      </c>
      <c r="DA517">
        <v>1.0101199999999999E-2</v>
      </c>
      <c r="DB517">
        <v>1.2074700000000001E-2</v>
      </c>
      <c r="DC517">
        <v>1.36028E-2</v>
      </c>
      <c r="DD517">
        <v>1.21856E-2</v>
      </c>
      <c r="DE517">
        <v>1.0736000000000001E-2</v>
      </c>
      <c r="DF517">
        <v>9.6891000000000008E-3</v>
      </c>
      <c r="DG517" s="25">
        <v>1.09982E-2</v>
      </c>
      <c r="DH517">
        <v>1.0433700000000001E-2</v>
      </c>
      <c r="DI517">
        <v>8.7787000000000004E-3</v>
      </c>
    </row>
    <row r="518" spans="1:113" x14ac:dyDescent="0.25">
      <c r="A518" t="str">
        <f t="shared" si="8"/>
        <v>Kern_All_All_All_All_20 to 199.99 kW_44062</v>
      </c>
      <c r="B518" t="s">
        <v>155</v>
      </c>
      <c r="C518" t="s">
        <v>254</v>
      </c>
      <c r="D518" t="s">
        <v>226</v>
      </c>
      <c r="E518" t="s">
        <v>2</v>
      </c>
      <c r="F518" t="s">
        <v>2</v>
      </c>
      <c r="G518" t="s">
        <v>2</v>
      </c>
      <c r="H518" t="s">
        <v>2</v>
      </c>
      <c r="I518" t="s">
        <v>239</v>
      </c>
      <c r="J518" s="11">
        <v>44062</v>
      </c>
      <c r="K518">
        <v>15</v>
      </c>
      <c r="L518">
        <v>18</v>
      </c>
      <c r="M518">
        <v>1507</v>
      </c>
      <c r="N518">
        <v>0</v>
      </c>
      <c r="O518">
        <v>0</v>
      </c>
      <c r="P518">
        <v>0</v>
      </c>
      <c r="Q518">
        <v>0</v>
      </c>
      <c r="R518">
        <v>17.27243</v>
      </c>
      <c r="S518">
        <v>16.467009999999998</v>
      </c>
      <c r="T518">
        <v>15.978260000000001</v>
      </c>
      <c r="U518">
        <v>15.90714</v>
      </c>
      <c r="V518">
        <v>17.138030000000001</v>
      </c>
      <c r="W518">
        <v>19.06626</v>
      </c>
      <c r="X518">
        <v>22.093160000000001</v>
      </c>
      <c r="Y518">
        <v>23.895959999999999</v>
      </c>
      <c r="Z518">
        <v>26.471779999999999</v>
      </c>
      <c r="AA518">
        <v>28.177050000000001</v>
      </c>
      <c r="AB518">
        <v>29.058450000000001</v>
      </c>
      <c r="AC518">
        <v>29.376429999999999</v>
      </c>
      <c r="AD518">
        <v>30.227219999999999</v>
      </c>
      <c r="AE518">
        <v>30.93167</v>
      </c>
      <c r="AF518">
        <v>30.820419999999999</v>
      </c>
      <c r="AG518">
        <v>30.450849999999999</v>
      </c>
      <c r="AH518">
        <v>28.145900000000001</v>
      </c>
      <c r="AI518">
        <v>25.577000000000002</v>
      </c>
      <c r="AJ518">
        <v>23.497160000000001</v>
      </c>
      <c r="AK518">
        <v>22.882940000000001</v>
      </c>
      <c r="AL518">
        <v>21.992750000000001</v>
      </c>
      <c r="AM518">
        <v>19.859490000000001</v>
      </c>
      <c r="AN518">
        <v>17.98415</v>
      </c>
      <c r="AO518">
        <v>16.547229999999999</v>
      </c>
      <c r="AP518">
        <v>87.224050000000005</v>
      </c>
      <c r="AQ518">
        <v>88.866429999999994</v>
      </c>
      <c r="AR518">
        <v>86.871520000000004</v>
      </c>
      <c r="AS518">
        <v>84.659540000000007</v>
      </c>
      <c r="AT518">
        <v>83.088579999999993</v>
      </c>
      <c r="AU518">
        <v>82.089039999999997</v>
      </c>
      <c r="AV518">
        <v>81.016260000000003</v>
      </c>
      <c r="AW518">
        <v>81.016260000000003</v>
      </c>
      <c r="AX518">
        <v>83.938839999999999</v>
      </c>
      <c r="AY518">
        <v>88.294650000000004</v>
      </c>
      <c r="AZ518">
        <v>93.222319999999996</v>
      </c>
      <c r="BA518">
        <v>95.933760000000007</v>
      </c>
      <c r="BB518">
        <v>97.931399999999996</v>
      </c>
      <c r="BC518">
        <v>99.931399999999996</v>
      </c>
      <c r="BD518">
        <v>101.7152</v>
      </c>
      <c r="BE518">
        <v>103.21299999999999</v>
      </c>
      <c r="BF518">
        <v>104.2854</v>
      </c>
      <c r="BG518">
        <v>103.6425</v>
      </c>
      <c r="BH518">
        <v>101.7864</v>
      </c>
      <c r="BI518">
        <v>97.28819</v>
      </c>
      <c r="BJ518">
        <v>94.218599999999995</v>
      </c>
      <c r="BK518">
        <v>91.649000000000001</v>
      </c>
      <c r="BL518">
        <v>88.294110000000003</v>
      </c>
      <c r="BM518">
        <v>87.008899999999997</v>
      </c>
      <c r="BN518">
        <v>-0.52417659999999999</v>
      </c>
      <c r="BO518">
        <v>-0.43976900000000002</v>
      </c>
      <c r="BP518">
        <v>-0.46536450000000001</v>
      </c>
      <c r="BQ518">
        <v>-0.38800440000000003</v>
      </c>
      <c r="BR518">
        <v>-0.40525539999999999</v>
      </c>
      <c r="BS518">
        <v>-0.43709239999999999</v>
      </c>
      <c r="BT518">
        <v>-0.54868209999999995</v>
      </c>
      <c r="BU518">
        <v>-0.61241710000000005</v>
      </c>
      <c r="BV518">
        <v>-0.54645310000000002</v>
      </c>
      <c r="BW518">
        <v>-0.35816619999999999</v>
      </c>
      <c r="BX518">
        <v>-8.4657099999999999E-2</v>
      </c>
      <c r="BY518">
        <v>2.3732199999999998E-2</v>
      </c>
      <c r="BZ518">
        <v>3.4360799999999997E-2</v>
      </c>
      <c r="CA518">
        <v>8.4985199999999997E-2</v>
      </c>
      <c r="CB518">
        <v>0.56083870000000002</v>
      </c>
      <c r="CC518">
        <v>0.50188350000000004</v>
      </c>
      <c r="CD518">
        <v>0.30319980000000002</v>
      </c>
      <c r="CE518">
        <v>0.15607850000000001</v>
      </c>
      <c r="CF518">
        <v>-0.1353182</v>
      </c>
      <c r="CG518">
        <v>-0.2316493</v>
      </c>
      <c r="CH518">
        <v>-0.4280833</v>
      </c>
      <c r="CI518">
        <v>-0.46681210000000001</v>
      </c>
      <c r="CJ518">
        <v>-0.42558249999999997</v>
      </c>
      <c r="CK518">
        <v>-0.42069450000000003</v>
      </c>
      <c r="CL518">
        <v>1.1070200000000001E-2</v>
      </c>
      <c r="CM518">
        <v>1.1650499999999999E-2</v>
      </c>
      <c r="CN518">
        <v>1.2460199999999999E-2</v>
      </c>
      <c r="CO518">
        <v>1.2652E-2</v>
      </c>
      <c r="CP518">
        <v>1.2763200000000001E-2</v>
      </c>
      <c r="CQ518">
        <v>1.22761E-2</v>
      </c>
      <c r="CR518">
        <v>1.2166E-2</v>
      </c>
      <c r="CS518">
        <v>9.4529999999999996E-3</v>
      </c>
      <c r="CT518">
        <v>5.9944999999999998E-3</v>
      </c>
      <c r="CU518">
        <v>3.4129999999999998E-3</v>
      </c>
      <c r="CV518">
        <v>1.1211999999999999E-3</v>
      </c>
      <c r="CW518">
        <v>4.3899999999999999E-4</v>
      </c>
      <c r="CX518">
        <v>1.2987999999999999E-3</v>
      </c>
      <c r="CY518">
        <v>2.5249000000000001E-3</v>
      </c>
      <c r="CZ518">
        <v>6.1754000000000002E-3</v>
      </c>
      <c r="DA518">
        <v>9.3034999999999993E-3</v>
      </c>
      <c r="DB518">
        <v>1.13081E-2</v>
      </c>
      <c r="DC518">
        <v>1.25872E-2</v>
      </c>
      <c r="DD518">
        <v>1.12503E-2</v>
      </c>
      <c r="DE518">
        <v>9.6991000000000004E-3</v>
      </c>
      <c r="DF518">
        <v>8.9038999999999993E-3</v>
      </c>
      <c r="DG518" s="25">
        <v>8.1799000000000004E-3</v>
      </c>
      <c r="DH518">
        <v>7.0378000000000003E-3</v>
      </c>
      <c r="DI518">
        <v>7.7523999999999996E-3</v>
      </c>
    </row>
    <row r="519" spans="1:113" x14ac:dyDescent="0.25">
      <c r="A519" t="str">
        <f t="shared" si="8"/>
        <v>Kern_All_All_All_All_20 to 199.99 kW_44080</v>
      </c>
      <c r="B519" t="s">
        <v>155</v>
      </c>
      <c r="C519" t="s">
        <v>254</v>
      </c>
      <c r="D519" t="s">
        <v>226</v>
      </c>
      <c r="E519" t="s">
        <v>2</v>
      </c>
      <c r="F519" t="s">
        <v>2</v>
      </c>
      <c r="G519" t="s">
        <v>2</v>
      </c>
      <c r="H519" t="s">
        <v>2</v>
      </c>
      <c r="I519" t="s">
        <v>239</v>
      </c>
      <c r="J519" s="11">
        <v>44080</v>
      </c>
      <c r="K519">
        <v>15</v>
      </c>
      <c r="L519">
        <v>18</v>
      </c>
      <c r="M519">
        <v>1507</v>
      </c>
      <c r="N519">
        <v>0</v>
      </c>
      <c r="O519">
        <v>0</v>
      </c>
      <c r="P519">
        <v>0</v>
      </c>
      <c r="Q519">
        <v>0</v>
      </c>
      <c r="R519">
        <v>15.855549999999999</v>
      </c>
      <c r="S519">
        <v>14.928380000000001</v>
      </c>
      <c r="T519">
        <v>14.37397</v>
      </c>
      <c r="U519">
        <v>13.97367</v>
      </c>
      <c r="V519">
        <v>14.17628</v>
      </c>
      <c r="W519">
        <v>14.54271</v>
      </c>
      <c r="X519">
        <v>14.693049999999999</v>
      </c>
      <c r="Y519">
        <v>14.48579</v>
      </c>
      <c r="Z519">
        <v>15.85144</v>
      </c>
      <c r="AA519">
        <v>17.708169999999999</v>
      </c>
      <c r="AB519">
        <v>19.253399999999999</v>
      </c>
      <c r="AC519">
        <v>20.850090000000002</v>
      </c>
      <c r="AD519">
        <v>21.447520000000001</v>
      </c>
      <c r="AE519">
        <v>21.93966</v>
      </c>
      <c r="AF519">
        <v>22.37762</v>
      </c>
      <c r="AG519">
        <v>22.553930000000001</v>
      </c>
      <c r="AH519">
        <v>22.875540000000001</v>
      </c>
      <c r="AI519">
        <v>22.422799999999999</v>
      </c>
      <c r="AJ519">
        <v>22.080909999999999</v>
      </c>
      <c r="AK519">
        <v>21.932970000000001</v>
      </c>
      <c r="AL519">
        <v>20.993279999999999</v>
      </c>
      <c r="AM519">
        <v>19.539339999999999</v>
      </c>
      <c r="AN519">
        <v>17.86131</v>
      </c>
      <c r="AO519">
        <v>16.651769999999999</v>
      </c>
      <c r="AP519">
        <v>86.267309999999995</v>
      </c>
      <c r="AQ519">
        <v>84.939760000000007</v>
      </c>
      <c r="AR519">
        <v>83.17747</v>
      </c>
      <c r="AS519">
        <v>81.615250000000003</v>
      </c>
      <c r="AT519">
        <v>80.272329999999997</v>
      </c>
      <c r="AU519">
        <v>78.478710000000007</v>
      </c>
      <c r="AV519">
        <v>76.966030000000003</v>
      </c>
      <c r="AW519">
        <v>76.515979999999999</v>
      </c>
      <c r="AX519">
        <v>79.927800000000005</v>
      </c>
      <c r="AY519">
        <v>87.163079999999994</v>
      </c>
      <c r="AZ519">
        <v>87.941649999999996</v>
      </c>
      <c r="BA519">
        <v>93.260199999999998</v>
      </c>
      <c r="BB519">
        <v>97.997609999999995</v>
      </c>
      <c r="BC519">
        <v>101.3852</v>
      </c>
      <c r="BD519">
        <v>103.3982</v>
      </c>
      <c r="BE519">
        <v>105.1298</v>
      </c>
      <c r="BF519">
        <v>105.762</v>
      </c>
      <c r="BG519">
        <v>105.5873</v>
      </c>
      <c r="BH519">
        <v>104.85380000000001</v>
      </c>
      <c r="BI519">
        <v>102.2109</v>
      </c>
      <c r="BJ519">
        <v>98.143330000000006</v>
      </c>
      <c r="BK519">
        <v>94.256479999999996</v>
      </c>
      <c r="BL519">
        <v>91.536230000000003</v>
      </c>
      <c r="BM519">
        <v>88.372810000000001</v>
      </c>
      <c r="BN519">
        <v>-1.1263780000000001</v>
      </c>
      <c r="BO519">
        <v>-0.94877</v>
      </c>
      <c r="BP519">
        <v>-0.86967799999999995</v>
      </c>
      <c r="BQ519">
        <v>-0.66062949999999998</v>
      </c>
      <c r="BR519">
        <v>-0.52545359999999997</v>
      </c>
      <c r="BS519">
        <v>-0.27116240000000003</v>
      </c>
      <c r="BT519">
        <v>9.6389299999999997E-2</v>
      </c>
      <c r="BU519">
        <v>0.2533357</v>
      </c>
      <c r="BV519">
        <v>0.23822260000000001</v>
      </c>
      <c r="BW519">
        <v>8.4080799999999997E-2</v>
      </c>
      <c r="BX519">
        <v>0.22740099999999999</v>
      </c>
      <c r="BY519">
        <v>-3.48242E-2</v>
      </c>
      <c r="BZ519">
        <v>-6.5876400000000002E-2</v>
      </c>
      <c r="CA519">
        <v>0.1372042</v>
      </c>
      <c r="CB519">
        <v>0.33231369999999999</v>
      </c>
      <c r="CC519">
        <v>0.18206549999999999</v>
      </c>
      <c r="CD519">
        <v>-0.1573599</v>
      </c>
      <c r="CE519">
        <v>-0.57171150000000004</v>
      </c>
      <c r="CF519">
        <v>-1.007722</v>
      </c>
      <c r="CG519">
        <v>-1.0957509999999999</v>
      </c>
      <c r="CH519">
        <v>-1.3047839999999999</v>
      </c>
      <c r="CI519">
        <v>-1.2781530000000001</v>
      </c>
      <c r="CJ519">
        <v>-1.192229</v>
      </c>
      <c r="CK519">
        <v>-1.1960150000000001</v>
      </c>
      <c r="CL519">
        <v>2.4999E-2</v>
      </c>
      <c r="CM519">
        <v>2.5582400000000002E-2</v>
      </c>
      <c r="CN519">
        <v>2.6219200000000002E-2</v>
      </c>
      <c r="CO519">
        <v>2.4902199999999999E-2</v>
      </c>
      <c r="CP519">
        <v>2.61342E-2</v>
      </c>
      <c r="CQ519">
        <v>2.6142200000000001E-2</v>
      </c>
      <c r="CR519">
        <v>2.3548699999999999E-2</v>
      </c>
      <c r="CS519">
        <v>2.0875299999999999E-2</v>
      </c>
      <c r="CT519">
        <v>9.0126000000000008E-3</v>
      </c>
      <c r="CU519">
        <v>5.4723999999999997E-3</v>
      </c>
      <c r="CV519">
        <v>1.9518000000000001E-3</v>
      </c>
      <c r="CW519">
        <v>8.1729999999999997E-4</v>
      </c>
      <c r="CX519">
        <v>2.5614000000000001E-3</v>
      </c>
      <c r="CY519">
        <v>4.7266000000000001E-3</v>
      </c>
      <c r="CZ519">
        <v>1.15494E-2</v>
      </c>
      <c r="DA519">
        <v>1.2571799999999999E-2</v>
      </c>
      <c r="DB519">
        <v>1.38788E-2</v>
      </c>
      <c r="DC519">
        <v>1.5010900000000001E-2</v>
      </c>
      <c r="DD519">
        <v>1.4879E-2</v>
      </c>
      <c r="DE519">
        <v>1.4430200000000001E-2</v>
      </c>
      <c r="DF519">
        <v>1.3110999999999999E-2</v>
      </c>
      <c r="DG519" s="25">
        <v>1.30878E-2</v>
      </c>
      <c r="DH519">
        <v>1.27379E-2</v>
      </c>
      <c r="DI519">
        <v>1.25241E-2</v>
      </c>
    </row>
    <row r="520" spans="1:113" x14ac:dyDescent="0.25">
      <c r="A520" t="str">
        <f t="shared" si="8"/>
        <v>Kern_All_All_All_All_20 to 199.99 kW_2958465</v>
      </c>
      <c r="B520" t="s">
        <v>169</v>
      </c>
      <c r="C520" t="s">
        <v>254</v>
      </c>
      <c r="D520" t="s">
        <v>226</v>
      </c>
      <c r="E520" t="s">
        <v>2</v>
      </c>
      <c r="F520" t="s">
        <v>2</v>
      </c>
      <c r="G520" t="s">
        <v>2</v>
      </c>
      <c r="H520" t="s">
        <v>2</v>
      </c>
      <c r="I520" t="s">
        <v>239</v>
      </c>
      <c r="J520" s="11">
        <v>2958465</v>
      </c>
      <c r="K520">
        <v>15</v>
      </c>
      <c r="L520">
        <v>18</v>
      </c>
      <c r="M520">
        <v>1506.385</v>
      </c>
      <c r="N520">
        <v>0</v>
      </c>
      <c r="O520">
        <v>0</v>
      </c>
      <c r="P520">
        <v>0</v>
      </c>
      <c r="Q520">
        <v>0</v>
      </c>
      <c r="R520">
        <v>15.664210000000001</v>
      </c>
      <c r="S520">
        <v>14.83933</v>
      </c>
      <c r="T520">
        <v>14.37058</v>
      </c>
      <c r="U520">
        <v>14.309889999999999</v>
      </c>
      <c r="V520">
        <v>15.130269999999999</v>
      </c>
      <c r="W520">
        <v>16.874790000000001</v>
      </c>
      <c r="X520">
        <v>18.841419999999999</v>
      </c>
      <c r="Y520">
        <v>21.009429999999998</v>
      </c>
      <c r="Z520">
        <v>23.365729999999999</v>
      </c>
      <c r="AA520">
        <v>24.886099999999999</v>
      </c>
      <c r="AB520">
        <v>26.14959</v>
      </c>
      <c r="AC520">
        <v>27.323650000000001</v>
      </c>
      <c r="AD520">
        <v>28.163550000000001</v>
      </c>
      <c r="AE520">
        <v>28.954070000000002</v>
      </c>
      <c r="AF520">
        <v>28.969809999999999</v>
      </c>
      <c r="AG520">
        <v>28.61476</v>
      </c>
      <c r="AH520">
        <v>27.140889999999999</v>
      </c>
      <c r="AI520">
        <v>24.792480000000001</v>
      </c>
      <c r="AJ520">
        <v>23.280419999999999</v>
      </c>
      <c r="AK520">
        <v>22.531860000000002</v>
      </c>
      <c r="AL520">
        <v>22.095770000000002</v>
      </c>
      <c r="AM520">
        <v>20.308689999999999</v>
      </c>
      <c r="AN520">
        <v>18.36816</v>
      </c>
      <c r="AO520">
        <v>16.875699999999998</v>
      </c>
      <c r="AP520">
        <v>84.581950000000006</v>
      </c>
      <c r="AQ520">
        <v>83.046199999999999</v>
      </c>
      <c r="AR520">
        <v>81.269710000000003</v>
      </c>
      <c r="AS520">
        <v>79.900120000000001</v>
      </c>
      <c r="AT520">
        <v>78.265590000000003</v>
      </c>
      <c r="AU520">
        <v>76.940989999999999</v>
      </c>
      <c r="AV520">
        <v>76.07987</v>
      </c>
      <c r="AW520">
        <v>76.902460000000005</v>
      </c>
      <c r="AX520">
        <v>80.990750000000006</v>
      </c>
      <c r="AY520">
        <v>84.573520000000002</v>
      </c>
      <c r="AZ520">
        <v>87.930160000000001</v>
      </c>
      <c r="BA520">
        <v>91.44444</v>
      </c>
      <c r="BB520">
        <v>94.650210000000001</v>
      </c>
      <c r="BC520">
        <v>97.349230000000006</v>
      </c>
      <c r="BD520">
        <v>99.377470000000002</v>
      </c>
      <c r="BE520">
        <v>100.9015</v>
      </c>
      <c r="BF520">
        <v>101.48909999999999</v>
      </c>
      <c r="BG520">
        <v>101.4774</v>
      </c>
      <c r="BH520">
        <v>100.5937</v>
      </c>
      <c r="BI520">
        <v>98.865350000000007</v>
      </c>
      <c r="BJ520">
        <v>95.743110000000001</v>
      </c>
      <c r="BK520">
        <v>92.761840000000007</v>
      </c>
      <c r="BL520">
        <v>89.870689999999996</v>
      </c>
      <c r="BM520">
        <v>87.027780000000007</v>
      </c>
      <c r="BN520">
        <v>-0.50209199999999998</v>
      </c>
      <c r="BO520">
        <v>-0.37467479999999997</v>
      </c>
      <c r="BP520">
        <v>-0.3642706</v>
      </c>
      <c r="BQ520">
        <v>-0.3098727</v>
      </c>
      <c r="BR520">
        <v>-0.30794149999999998</v>
      </c>
      <c r="BS520">
        <v>-0.30113259999999997</v>
      </c>
      <c r="BT520">
        <v>-0.29563850000000003</v>
      </c>
      <c r="BU520">
        <v>-0.36215720000000001</v>
      </c>
      <c r="BV520">
        <v>-0.36613560000000001</v>
      </c>
      <c r="BW520">
        <v>-0.21685740000000001</v>
      </c>
      <c r="BX520">
        <v>-2.3508899999999999E-2</v>
      </c>
      <c r="BY520">
        <v>1.48217E-2</v>
      </c>
      <c r="BZ520">
        <v>2.1464E-2</v>
      </c>
      <c r="CA520">
        <v>9.4892699999999996E-2</v>
      </c>
      <c r="CB520">
        <v>0.50249279999999996</v>
      </c>
      <c r="CC520">
        <v>0.45459470000000002</v>
      </c>
      <c r="CD520">
        <v>0.29286200000000001</v>
      </c>
      <c r="CE520">
        <v>0.1618482</v>
      </c>
      <c r="CF520">
        <v>-0.15127260000000001</v>
      </c>
      <c r="CG520">
        <v>-0.29317100000000001</v>
      </c>
      <c r="CH520">
        <v>-0.51124990000000003</v>
      </c>
      <c r="CI520">
        <v>-0.50875110000000001</v>
      </c>
      <c r="CJ520">
        <v>-0.45011830000000003</v>
      </c>
      <c r="CK520">
        <v>-0.43942110000000001</v>
      </c>
      <c r="CL520">
        <v>8.3279999999999997E-4</v>
      </c>
      <c r="CM520">
        <v>8.2819999999999996E-4</v>
      </c>
      <c r="CN520">
        <v>8.1419999999999995E-4</v>
      </c>
      <c r="CO520">
        <v>8.1680000000000001E-4</v>
      </c>
      <c r="CP520">
        <v>8.4860000000000003E-4</v>
      </c>
      <c r="CQ520">
        <v>8.4130000000000001E-4</v>
      </c>
      <c r="CR520">
        <v>7.9690000000000002E-4</v>
      </c>
      <c r="CS520">
        <v>6.1870000000000002E-4</v>
      </c>
      <c r="CT520">
        <v>3.8190000000000001E-4</v>
      </c>
      <c r="CU520">
        <v>2.1249999999999999E-4</v>
      </c>
      <c r="CV520">
        <v>7.1600000000000006E-5</v>
      </c>
      <c r="CW520">
        <v>3.0300000000000001E-5</v>
      </c>
      <c r="CX520">
        <v>8.7100000000000003E-5</v>
      </c>
      <c r="CY520">
        <v>1.8330000000000001E-4</v>
      </c>
      <c r="CZ520">
        <v>4.7229999999999999E-4</v>
      </c>
      <c r="DA520">
        <v>6.2E-4</v>
      </c>
      <c r="DB520">
        <v>7.1679999999999997E-4</v>
      </c>
      <c r="DC520">
        <v>8.0699999999999999E-4</v>
      </c>
      <c r="DD520">
        <v>7.2360000000000002E-4</v>
      </c>
      <c r="DE520">
        <v>6.713E-4</v>
      </c>
      <c r="DF520">
        <v>6.2149999999999998E-4</v>
      </c>
      <c r="DG520" s="25">
        <v>6.0260000000000001E-4</v>
      </c>
      <c r="DH520">
        <v>5.8069999999999997E-4</v>
      </c>
      <c r="DI520">
        <v>5.5340000000000001E-4</v>
      </c>
    </row>
    <row r="521" spans="1:113" x14ac:dyDescent="0.25">
      <c r="A521" t="str">
        <f t="shared" si="8"/>
        <v>North Coast / North Bay_All_All_All_All_20 to 199.99 kW_43978</v>
      </c>
      <c r="B521" t="s">
        <v>155</v>
      </c>
      <c r="C521" t="s">
        <v>255</v>
      </c>
      <c r="D521" t="s">
        <v>228</v>
      </c>
      <c r="E521" t="s">
        <v>2</v>
      </c>
      <c r="F521" t="s">
        <v>2</v>
      </c>
      <c r="G521" t="s">
        <v>2</v>
      </c>
      <c r="H521" t="s">
        <v>2</v>
      </c>
      <c r="I521" t="s">
        <v>239</v>
      </c>
      <c r="J521" s="11">
        <v>43978</v>
      </c>
      <c r="K521">
        <v>15</v>
      </c>
      <c r="L521">
        <v>18</v>
      </c>
      <c r="M521">
        <v>952</v>
      </c>
      <c r="N521">
        <v>0</v>
      </c>
      <c r="O521">
        <v>0</v>
      </c>
      <c r="P521">
        <v>0</v>
      </c>
      <c r="Q521">
        <v>0</v>
      </c>
      <c r="R521">
        <v>17.21163</v>
      </c>
      <c r="S521">
        <v>16.292960000000001</v>
      </c>
      <c r="T521">
        <v>15.404059999999999</v>
      </c>
      <c r="U521">
        <v>15.344519999999999</v>
      </c>
      <c r="V521">
        <v>15.89058</v>
      </c>
      <c r="W521">
        <v>17.156759999999998</v>
      </c>
      <c r="X521">
        <v>19.162320000000001</v>
      </c>
      <c r="Y521">
        <v>21.455960000000001</v>
      </c>
      <c r="Z521">
        <v>22.982669999999999</v>
      </c>
      <c r="AA521">
        <v>24.48621</v>
      </c>
      <c r="AB521">
        <v>26.45947</v>
      </c>
      <c r="AC521">
        <v>27.818470000000001</v>
      </c>
      <c r="AD521">
        <v>28.452739999999999</v>
      </c>
      <c r="AE521">
        <v>29.566939999999999</v>
      </c>
      <c r="AF521">
        <v>29.623660000000001</v>
      </c>
      <c r="AG521">
        <v>29.091480000000001</v>
      </c>
      <c r="AH521">
        <v>27.83549</v>
      </c>
      <c r="AI521">
        <v>26.048200000000001</v>
      </c>
      <c r="AJ521">
        <v>24.156110000000002</v>
      </c>
      <c r="AK521">
        <v>22.745979999999999</v>
      </c>
      <c r="AL521">
        <v>21.70514</v>
      </c>
      <c r="AM521">
        <v>20.524809999999999</v>
      </c>
      <c r="AN521">
        <v>18.50142</v>
      </c>
      <c r="AO521">
        <v>17.41733</v>
      </c>
      <c r="AP521">
        <v>71.846689999999995</v>
      </c>
      <c r="AQ521">
        <v>72.838300000000004</v>
      </c>
      <c r="AR521">
        <v>70.079409999999996</v>
      </c>
      <c r="AS521">
        <v>68.299700000000001</v>
      </c>
      <c r="AT521">
        <v>66.810299999999998</v>
      </c>
      <c r="AU521">
        <v>65.755970000000005</v>
      </c>
      <c r="AV521">
        <v>64.978660000000005</v>
      </c>
      <c r="AW521">
        <v>68.116690000000006</v>
      </c>
      <c r="AX521">
        <v>74.096789999999999</v>
      </c>
      <c r="AY521">
        <v>79.709770000000006</v>
      </c>
      <c r="AZ521">
        <v>83.809899999999999</v>
      </c>
      <c r="BA521">
        <v>87.214110000000005</v>
      </c>
      <c r="BB521">
        <v>90.586950000000002</v>
      </c>
      <c r="BC521">
        <v>93.164500000000004</v>
      </c>
      <c r="BD521">
        <v>95.08717</v>
      </c>
      <c r="BE521">
        <v>95.140069999999994</v>
      </c>
      <c r="BF521">
        <v>94.394490000000005</v>
      </c>
      <c r="BG521">
        <v>93.474360000000004</v>
      </c>
      <c r="BH521">
        <v>92.144980000000004</v>
      </c>
      <c r="BI521">
        <v>88.852400000000003</v>
      </c>
      <c r="BJ521">
        <v>83.273600000000002</v>
      </c>
      <c r="BK521">
        <v>79.035539999999997</v>
      </c>
      <c r="BL521">
        <v>74.790790000000001</v>
      </c>
      <c r="BM521">
        <v>71.510339999999999</v>
      </c>
      <c r="BN521">
        <v>-0.25098769999999998</v>
      </c>
      <c r="BO521">
        <v>-0.23592640000000001</v>
      </c>
      <c r="BP521">
        <v>-0.18657370000000001</v>
      </c>
      <c r="BQ521">
        <v>-0.1816113</v>
      </c>
      <c r="BR521">
        <v>-0.1561264</v>
      </c>
      <c r="BS521">
        <v>-0.1246587</v>
      </c>
      <c r="BT521">
        <v>-4.2965499999999997E-2</v>
      </c>
      <c r="BU521">
        <v>-5.1552500000000001E-2</v>
      </c>
      <c r="BV521">
        <v>-6.3523300000000005E-2</v>
      </c>
      <c r="BW521">
        <v>-0.1212534</v>
      </c>
      <c r="BX521">
        <v>-2.16229E-2</v>
      </c>
      <c r="BY521">
        <v>1.07548E-2</v>
      </c>
      <c r="BZ521">
        <v>3.5350199999999998E-2</v>
      </c>
      <c r="CA521">
        <v>6.9723300000000002E-2</v>
      </c>
      <c r="CB521">
        <v>0.36188219999999999</v>
      </c>
      <c r="CC521" s="25">
        <v>0.33579310000000001</v>
      </c>
      <c r="CD521">
        <v>0.16970669999999999</v>
      </c>
      <c r="CE521">
        <v>0.1262819</v>
      </c>
      <c r="CF521">
        <v>-5.1056600000000001E-2</v>
      </c>
      <c r="CG521">
        <v>-0.1105037</v>
      </c>
      <c r="CH521">
        <v>-0.2130271</v>
      </c>
      <c r="CI521">
        <v>-0.31803880000000001</v>
      </c>
      <c r="CJ521">
        <v>-0.34738239999999998</v>
      </c>
      <c r="CK521">
        <v>-0.36011090000000001</v>
      </c>
      <c r="CL521">
        <v>7.3804999999999999E-3</v>
      </c>
      <c r="CM521">
        <v>6.6906999999999999E-3</v>
      </c>
      <c r="CN521">
        <v>6.7860999999999998E-3</v>
      </c>
      <c r="CO521">
        <v>6.3487999999999999E-3</v>
      </c>
      <c r="CP521">
        <v>7.1574000000000004E-3</v>
      </c>
      <c r="CQ521">
        <v>8.4326999999999996E-3</v>
      </c>
      <c r="CR521">
        <v>9.9594000000000002E-3</v>
      </c>
      <c r="CS521">
        <v>9.0957999999999994E-3</v>
      </c>
      <c r="CT521">
        <v>5.7501000000000002E-3</v>
      </c>
      <c r="CU521">
        <v>2.6532999999999999E-3</v>
      </c>
      <c r="CV521">
        <v>5.9060000000000004E-4</v>
      </c>
      <c r="CW521">
        <v>3.3710000000000001E-4</v>
      </c>
      <c r="CX521">
        <v>7.7399999999999995E-4</v>
      </c>
      <c r="CY521">
        <v>2.1689000000000001E-3</v>
      </c>
      <c r="CZ521">
        <v>4.4139000000000001E-3</v>
      </c>
      <c r="DA521">
        <v>7.6449999999999999E-3</v>
      </c>
      <c r="DB521">
        <v>9.8937999999999995E-3</v>
      </c>
      <c r="DC521">
        <v>1.08092E-2</v>
      </c>
      <c r="DD521">
        <v>1.14529E-2</v>
      </c>
      <c r="DE521">
        <v>1.20915E-2</v>
      </c>
      <c r="DF521">
        <v>1.17906E-2</v>
      </c>
      <c r="DG521" s="25">
        <v>1.07563E-2</v>
      </c>
      <c r="DH521">
        <v>1.03039E-2</v>
      </c>
      <c r="DI521">
        <v>8.1600000000000006E-3</v>
      </c>
    </row>
    <row r="522" spans="1:113" x14ac:dyDescent="0.25">
      <c r="A522" t="str">
        <f t="shared" si="8"/>
        <v>North Coast / North Bay_All_All_All_All_20 to 199.99 kW_44006</v>
      </c>
      <c r="B522" t="s">
        <v>155</v>
      </c>
      <c r="C522" t="s">
        <v>255</v>
      </c>
      <c r="D522" t="s">
        <v>228</v>
      </c>
      <c r="E522" t="s">
        <v>2</v>
      </c>
      <c r="F522" t="s">
        <v>2</v>
      </c>
      <c r="G522" t="s">
        <v>2</v>
      </c>
      <c r="H522" t="s">
        <v>2</v>
      </c>
      <c r="I522" t="s">
        <v>239</v>
      </c>
      <c r="J522" s="11">
        <v>44006</v>
      </c>
      <c r="K522">
        <v>15</v>
      </c>
      <c r="L522">
        <v>18</v>
      </c>
      <c r="M522">
        <v>952</v>
      </c>
      <c r="N522">
        <v>0</v>
      </c>
      <c r="O522">
        <v>0</v>
      </c>
      <c r="P522">
        <v>0</v>
      </c>
      <c r="Q522">
        <v>0</v>
      </c>
      <c r="R522">
        <v>16.473030000000001</v>
      </c>
      <c r="S522">
        <v>15.94256</v>
      </c>
      <c r="T522">
        <v>15.32081</v>
      </c>
      <c r="U522">
        <v>15.297409999999999</v>
      </c>
      <c r="V522">
        <v>15.731339999999999</v>
      </c>
      <c r="W522">
        <v>17.111249999999998</v>
      </c>
      <c r="X522">
        <v>18.19173</v>
      </c>
      <c r="Y522">
        <v>19.71481</v>
      </c>
      <c r="Z522">
        <v>21.172820000000002</v>
      </c>
      <c r="AA522">
        <v>22.229030000000002</v>
      </c>
      <c r="AB522">
        <v>23.315560000000001</v>
      </c>
      <c r="AC522">
        <v>24.431080000000001</v>
      </c>
      <c r="AD522">
        <v>25.461749999999999</v>
      </c>
      <c r="AE522">
        <v>26.724509999999999</v>
      </c>
      <c r="AF522">
        <v>27.166969999999999</v>
      </c>
      <c r="AG522">
        <v>27.08033</v>
      </c>
      <c r="AH522">
        <v>26.37651</v>
      </c>
      <c r="AI522">
        <v>24.8931</v>
      </c>
      <c r="AJ522">
        <v>23.40438</v>
      </c>
      <c r="AK522">
        <v>22.048310000000001</v>
      </c>
      <c r="AL522">
        <v>21.11401</v>
      </c>
      <c r="AM522">
        <v>20.40504</v>
      </c>
      <c r="AN522">
        <v>18.499110000000002</v>
      </c>
      <c r="AO522">
        <v>17.354209999999998</v>
      </c>
      <c r="AP522">
        <v>69.493600000000001</v>
      </c>
      <c r="AQ522">
        <v>66.211340000000007</v>
      </c>
      <c r="AR522">
        <v>64.682839999999999</v>
      </c>
      <c r="AS522">
        <v>63.24033</v>
      </c>
      <c r="AT522">
        <v>62.467919999999999</v>
      </c>
      <c r="AU522">
        <v>61.753210000000003</v>
      </c>
      <c r="AV522">
        <v>61.168239999999997</v>
      </c>
      <c r="AW522">
        <v>62.316119999999998</v>
      </c>
      <c r="AX522">
        <v>64.930409999999995</v>
      </c>
      <c r="AY522">
        <v>69.38879</v>
      </c>
      <c r="AZ522">
        <v>74.038409999999999</v>
      </c>
      <c r="BA522">
        <v>79.213579999999993</v>
      </c>
      <c r="BB522">
        <v>83.255700000000004</v>
      </c>
      <c r="BC522">
        <v>86.255240000000001</v>
      </c>
      <c r="BD522">
        <v>88.441149999999993</v>
      </c>
      <c r="BE522">
        <v>90.060659999999999</v>
      </c>
      <c r="BF522">
        <v>90.786010000000005</v>
      </c>
      <c r="BG522">
        <v>89.564059999999998</v>
      </c>
      <c r="BH522">
        <v>89.623949999999994</v>
      </c>
      <c r="BI522">
        <v>86.130409999999998</v>
      </c>
      <c r="BJ522">
        <v>82.665769999999995</v>
      </c>
      <c r="BK522">
        <v>77.938090000000003</v>
      </c>
      <c r="BL522">
        <v>74.66131</v>
      </c>
      <c r="BM522">
        <v>72.274749999999997</v>
      </c>
      <c r="BN522">
        <v>-0.11168649999999999</v>
      </c>
      <c r="BO522">
        <v>-8.5219500000000004E-2</v>
      </c>
      <c r="BP522">
        <v>-3.28554E-2</v>
      </c>
      <c r="BQ522">
        <v>-2.8238300000000001E-2</v>
      </c>
      <c r="BR522">
        <v>-3.7416100000000001E-2</v>
      </c>
      <c r="BS522">
        <v>-1.3221500000000001E-2</v>
      </c>
      <c r="BT522">
        <v>0.13530619999999999</v>
      </c>
      <c r="BU522">
        <v>0.154444</v>
      </c>
      <c r="BV522">
        <v>0.2320651</v>
      </c>
      <c r="BW522">
        <v>0.21426120000000001</v>
      </c>
      <c r="BX522">
        <v>9.4227900000000003E-2</v>
      </c>
      <c r="BY522">
        <v>-1.1261999999999999E-3</v>
      </c>
      <c r="BZ522">
        <v>-4.7717000000000002E-3</v>
      </c>
      <c r="CA522">
        <v>3.00092E-2</v>
      </c>
      <c r="CB522">
        <v>0.31990730000000001</v>
      </c>
      <c r="CC522">
        <v>0.30283589999999999</v>
      </c>
      <c r="CD522">
        <v>0.21641840000000001</v>
      </c>
      <c r="CE522">
        <v>0.21787280000000001</v>
      </c>
      <c r="CF522">
        <v>2.1748300000000002E-2</v>
      </c>
      <c r="CG522">
        <v>-1.8706899999999999E-2</v>
      </c>
      <c r="CH522">
        <v>-0.15118390000000001</v>
      </c>
      <c r="CI522">
        <v>-0.23030400000000001</v>
      </c>
      <c r="CJ522">
        <v>-0.2400591</v>
      </c>
      <c r="CK522">
        <v>-0.24207989999999999</v>
      </c>
      <c r="CL522">
        <v>4.6093000000000002E-3</v>
      </c>
      <c r="CM522">
        <v>4.6319999999999998E-3</v>
      </c>
      <c r="CN522">
        <v>4.4638999999999998E-3</v>
      </c>
      <c r="CO522">
        <v>4.1564000000000002E-3</v>
      </c>
      <c r="CP522">
        <v>4.2563999999999996E-3</v>
      </c>
      <c r="CQ522">
        <v>4.3143000000000001E-3</v>
      </c>
      <c r="CR522">
        <v>4.2598999999999996E-3</v>
      </c>
      <c r="CS522">
        <v>3.3303999999999999E-3</v>
      </c>
      <c r="CT522">
        <v>2.1086E-3</v>
      </c>
      <c r="CU522">
        <v>1.1513999999999999E-3</v>
      </c>
      <c r="CV522">
        <v>4.061E-4</v>
      </c>
      <c r="CW522">
        <v>1.9220000000000001E-4</v>
      </c>
      <c r="CX522">
        <v>4.3800000000000002E-4</v>
      </c>
      <c r="CY522">
        <v>1.1501E-3</v>
      </c>
      <c r="CZ522">
        <v>4.5656999999999998E-3</v>
      </c>
      <c r="DA522">
        <v>5.7892000000000004E-3</v>
      </c>
      <c r="DB522">
        <v>6.9870000000000002E-3</v>
      </c>
      <c r="DC522">
        <v>8.1825999999999999E-3</v>
      </c>
      <c r="DD522">
        <v>7.9640000000000006E-3</v>
      </c>
      <c r="DE522">
        <v>7.3308000000000002E-3</v>
      </c>
      <c r="DF522">
        <v>6.5675999999999998E-3</v>
      </c>
      <c r="DG522" s="25">
        <v>6.5370999999999997E-3</v>
      </c>
      <c r="DH522">
        <v>5.7305999999999998E-3</v>
      </c>
      <c r="DI522">
        <v>5.2769000000000002E-3</v>
      </c>
    </row>
    <row r="523" spans="1:113" x14ac:dyDescent="0.25">
      <c r="A523" t="str">
        <f t="shared" si="8"/>
        <v>North Coast / North Bay_All_All_All_All_20 to 199.99 kW_44007</v>
      </c>
      <c r="B523" t="s">
        <v>155</v>
      </c>
      <c r="C523" t="s">
        <v>255</v>
      </c>
      <c r="D523" t="s">
        <v>228</v>
      </c>
      <c r="E523" t="s">
        <v>2</v>
      </c>
      <c r="F523" t="s">
        <v>2</v>
      </c>
      <c r="G523" t="s">
        <v>2</v>
      </c>
      <c r="H523" t="s">
        <v>2</v>
      </c>
      <c r="I523" t="s">
        <v>239</v>
      </c>
      <c r="J523" s="11">
        <v>44007</v>
      </c>
      <c r="K523">
        <v>15</v>
      </c>
      <c r="L523">
        <v>18</v>
      </c>
      <c r="M523">
        <v>952</v>
      </c>
      <c r="N523">
        <v>0</v>
      </c>
      <c r="O523">
        <v>0</v>
      </c>
      <c r="P523">
        <v>0</v>
      </c>
      <c r="Q523">
        <v>0</v>
      </c>
      <c r="R523">
        <v>16.607949999999999</v>
      </c>
      <c r="S523">
        <v>15.598330000000001</v>
      </c>
      <c r="T523">
        <v>14.94252</v>
      </c>
      <c r="U523">
        <v>14.817460000000001</v>
      </c>
      <c r="V523">
        <v>15.505129999999999</v>
      </c>
      <c r="W523">
        <v>17.006060000000002</v>
      </c>
      <c r="X523">
        <v>18.47673</v>
      </c>
      <c r="Y523">
        <v>20.11139</v>
      </c>
      <c r="Z523">
        <v>21.71631</v>
      </c>
      <c r="AA523">
        <v>23.157</v>
      </c>
      <c r="AB523">
        <v>24.28115</v>
      </c>
      <c r="AC523">
        <v>25.463239999999999</v>
      </c>
      <c r="AD523">
        <v>26.453340000000001</v>
      </c>
      <c r="AE523">
        <v>27.330570000000002</v>
      </c>
      <c r="AF523">
        <v>27.872540000000001</v>
      </c>
      <c r="AG523">
        <v>27.760439999999999</v>
      </c>
      <c r="AH523">
        <v>26.830539999999999</v>
      </c>
      <c r="AI523">
        <v>25.076630000000002</v>
      </c>
      <c r="AJ523">
        <v>23.42484</v>
      </c>
      <c r="AK523">
        <v>22.209420000000001</v>
      </c>
      <c r="AL523">
        <v>21.347449999999998</v>
      </c>
      <c r="AM523">
        <v>20.644100000000002</v>
      </c>
      <c r="AN523">
        <v>19.011780000000002</v>
      </c>
      <c r="AO523">
        <v>17.714700000000001</v>
      </c>
      <c r="AP523">
        <v>71.485759999999999</v>
      </c>
      <c r="AQ523">
        <v>69.790170000000003</v>
      </c>
      <c r="AR523">
        <v>67.985320000000002</v>
      </c>
      <c r="AS523">
        <v>66.616429999999994</v>
      </c>
      <c r="AT523">
        <v>65.230649999999997</v>
      </c>
      <c r="AU523">
        <v>64.33314</v>
      </c>
      <c r="AV523">
        <v>63.237810000000003</v>
      </c>
      <c r="AW523">
        <v>65.575000000000003</v>
      </c>
      <c r="AX523">
        <v>68.460830000000001</v>
      </c>
      <c r="AY523">
        <v>72.933310000000006</v>
      </c>
      <c r="AZ523">
        <v>77.479590000000002</v>
      </c>
      <c r="BA523">
        <v>82.199129999999997</v>
      </c>
      <c r="BB523">
        <v>86.671480000000003</v>
      </c>
      <c r="BC523">
        <v>90.642790000000005</v>
      </c>
      <c r="BD523">
        <v>93.509370000000004</v>
      </c>
      <c r="BE523">
        <v>94.790310000000005</v>
      </c>
      <c r="BF523">
        <v>95.183250000000001</v>
      </c>
      <c r="BG523">
        <v>94.324299999999994</v>
      </c>
      <c r="BH523">
        <v>92.057130000000001</v>
      </c>
      <c r="BI523">
        <v>88.41207</v>
      </c>
      <c r="BJ523">
        <v>83.063310000000001</v>
      </c>
      <c r="BK523">
        <v>78.525829999999999</v>
      </c>
      <c r="BL523">
        <v>75.519030000000001</v>
      </c>
      <c r="BM523">
        <v>73.287260000000003</v>
      </c>
      <c r="BN523">
        <v>-0.2406036</v>
      </c>
      <c r="BO523">
        <v>-0.20866950000000001</v>
      </c>
      <c r="BP523">
        <v>-0.17680480000000001</v>
      </c>
      <c r="BQ523">
        <v>-0.15844559999999999</v>
      </c>
      <c r="BR523">
        <v>-0.1565474</v>
      </c>
      <c r="BS523">
        <v>-0.1224537</v>
      </c>
      <c r="BT523">
        <v>-5.15469E-2</v>
      </c>
      <c r="BU523">
        <v>-2.1408099999999999E-2</v>
      </c>
      <c r="BV523">
        <v>0.1251748</v>
      </c>
      <c r="BW523">
        <v>0.13028989999999999</v>
      </c>
      <c r="BX523">
        <v>6.8773600000000004E-2</v>
      </c>
      <c r="BY523">
        <v>1.0876200000000001E-2</v>
      </c>
      <c r="BZ523">
        <v>-1.2063E-3</v>
      </c>
      <c r="CA523">
        <v>4.3878599999999997E-2</v>
      </c>
      <c r="CB523">
        <v>0.31833850000000002</v>
      </c>
      <c r="CC523">
        <v>0.31657800000000003</v>
      </c>
      <c r="CD523">
        <v>0.1778093</v>
      </c>
      <c r="CE523">
        <v>0.13798920000000001</v>
      </c>
      <c r="CF523">
        <v>-5.3477000000000004E-3</v>
      </c>
      <c r="CG523">
        <v>-4.1115800000000001E-2</v>
      </c>
      <c r="CH523">
        <v>-0.1266883</v>
      </c>
      <c r="CI523">
        <v>-0.27637349999999999</v>
      </c>
      <c r="CJ523">
        <v>-0.32442569999999998</v>
      </c>
      <c r="CK523">
        <v>-0.33994560000000001</v>
      </c>
      <c r="CL523">
        <v>3.6124E-3</v>
      </c>
      <c r="CM523">
        <v>3.6253000000000001E-3</v>
      </c>
      <c r="CN523">
        <v>3.2753000000000001E-3</v>
      </c>
      <c r="CO523">
        <v>3.2509000000000001E-3</v>
      </c>
      <c r="CP523">
        <v>3.1261000000000001E-3</v>
      </c>
      <c r="CQ523">
        <v>3.2772999999999999E-3</v>
      </c>
      <c r="CR523">
        <v>3.7043000000000002E-3</v>
      </c>
      <c r="CS523">
        <v>3.3911000000000002E-3</v>
      </c>
      <c r="CT523">
        <v>2.4954999999999999E-3</v>
      </c>
      <c r="CU523">
        <v>1.3309000000000001E-3</v>
      </c>
      <c r="CV523">
        <v>4.0929999999999997E-4</v>
      </c>
      <c r="CW523">
        <v>1.9320000000000001E-4</v>
      </c>
      <c r="CX523">
        <v>4.7100000000000001E-4</v>
      </c>
      <c r="CY523">
        <v>1.1942999999999999E-3</v>
      </c>
      <c r="CZ523">
        <v>2.3069000000000002E-3</v>
      </c>
      <c r="DA523">
        <v>3.4648999999999999E-3</v>
      </c>
      <c r="DB523">
        <v>4.5850999999999999E-3</v>
      </c>
      <c r="DC523">
        <v>5.3648999999999997E-3</v>
      </c>
      <c r="DD523">
        <v>5.5103000000000001E-3</v>
      </c>
      <c r="DE523">
        <v>5.7321000000000004E-3</v>
      </c>
      <c r="DF523">
        <v>5.7540999999999998E-3</v>
      </c>
      <c r="DG523" s="25">
        <v>5.0438000000000002E-3</v>
      </c>
      <c r="DH523">
        <v>4.7158E-3</v>
      </c>
      <c r="DI523">
        <v>4.261E-3</v>
      </c>
    </row>
    <row r="524" spans="1:113" x14ac:dyDescent="0.25">
      <c r="A524" t="str">
        <f t="shared" si="8"/>
        <v>North Coast / North Bay_All_All_All_All_20 to 199.99 kW_44039</v>
      </c>
      <c r="B524" t="s">
        <v>155</v>
      </c>
      <c r="C524" t="s">
        <v>255</v>
      </c>
      <c r="D524" t="s">
        <v>228</v>
      </c>
      <c r="E524" t="s">
        <v>2</v>
      </c>
      <c r="F524" t="s">
        <v>2</v>
      </c>
      <c r="G524" t="s">
        <v>2</v>
      </c>
      <c r="H524" t="s">
        <v>2</v>
      </c>
      <c r="I524" t="s">
        <v>239</v>
      </c>
      <c r="J524" s="11">
        <v>44039</v>
      </c>
      <c r="K524">
        <v>15</v>
      </c>
      <c r="L524">
        <v>18</v>
      </c>
      <c r="M524">
        <v>953</v>
      </c>
      <c r="N524">
        <v>0</v>
      </c>
      <c r="O524">
        <v>0</v>
      </c>
      <c r="P524">
        <v>0</v>
      </c>
      <c r="Q524">
        <v>0</v>
      </c>
      <c r="R524">
        <v>15.106669999999999</v>
      </c>
      <c r="S524">
        <v>14.675689999999999</v>
      </c>
      <c r="T524">
        <v>14.32052</v>
      </c>
      <c r="U524">
        <v>14.350519999999999</v>
      </c>
      <c r="V524">
        <v>14.84177</v>
      </c>
      <c r="W524">
        <v>16.2742</v>
      </c>
      <c r="X524">
        <v>18.188140000000001</v>
      </c>
      <c r="Y524">
        <v>19.67398</v>
      </c>
      <c r="Z524">
        <v>20.792750000000002</v>
      </c>
      <c r="AA524">
        <v>21.8568</v>
      </c>
      <c r="AB524">
        <v>22.710819999999998</v>
      </c>
      <c r="AC524">
        <v>23.863489999999999</v>
      </c>
      <c r="AD524">
        <v>24.84253</v>
      </c>
      <c r="AE524">
        <v>25.826429999999998</v>
      </c>
      <c r="AF524">
        <v>25.80339</v>
      </c>
      <c r="AG524">
        <v>25.5137</v>
      </c>
      <c r="AH524">
        <v>25.043959999999998</v>
      </c>
      <c r="AI524">
        <v>23.398769999999999</v>
      </c>
      <c r="AJ524">
        <v>21.737390000000001</v>
      </c>
      <c r="AK524">
        <v>20.394860000000001</v>
      </c>
      <c r="AL524">
        <v>19.826160000000002</v>
      </c>
      <c r="AM524">
        <v>19.263529999999999</v>
      </c>
      <c r="AN524">
        <v>17.869050000000001</v>
      </c>
      <c r="AO524">
        <v>16.845970000000001</v>
      </c>
      <c r="AP524">
        <v>67.458479999999994</v>
      </c>
      <c r="AQ524">
        <v>66.276129999999995</v>
      </c>
      <c r="AR524">
        <v>64.867469999999997</v>
      </c>
      <c r="AS524">
        <v>63.338209999999997</v>
      </c>
      <c r="AT524">
        <v>62.103650000000002</v>
      </c>
      <c r="AU524">
        <v>61.123460000000001</v>
      </c>
      <c r="AV524">
        <v>60.182569999999998</v>
      </c>
      <c r="AW524">
        <v>61.14855</v>
      </c>
      <c r="AX524">
        <v>63.539140000000003</v>
      </c>
      <c r="AY524">
        <v>67.175619999999995</v>
      </c>
      <c r="AZ524">
        <v>71.514349999999993</v>
      </c>
      <c r="BA524">
        <v>77.233440000000002</v>
      </c>
      <c r="BB524">
        <v>82.224490000000003</v>
      </c>
      <c r="BC524">
        <v>86.316659999999999</v>
      </c>
      <c r="BD524">
        <v>89.031220000000005</v>
      </c>
      <c r="BE524">
        <v>91.025369999999995</v>
      </c>
      <c r="BF524">
        <v>92.497669999999999</v>
      </c>
      <c r="BG524">
        <v>91.191400000000002</v>
      </c>
      <c r="BH524">
        <v>88.411619999999999</v>
      </c>
      <c r="BI524">
        <v>84.542540000000002</v>
      </c>
      <c r="BJ524">
        <v>79.331059999999994</v>
      </c>
      <c r="BK524">
        <v>75.002120000000005</v>
      </c>
      <c r="BL524">
        <v>71.416300000000007</v>
      </c>
      <c r="BM524">
        <v>68.757930000000002</v>
      </c>
      <c r="BN524">
        <v>-8.6225300000000005E-2</v>
      </c>
      <c r="BO524">
        <v>-7.2750800000000004E-2</v>
      </c>
      <c r="BP524">
        <v>-1.33148E-2</v>
      </c>
      <c r="BQ524">
        <v>-5.1786199999999998E-2</v>
      </c>
      <c r="BR524">
        <v>-7.9173400000000005E-2</v>
      </c>
      <c r="BS524">
        <v>-8.3897899999999997E-2</v>
      </c>
      <c r="BT524">
        <v>2.61166E-2</v>
      </c>
      <c r="BU524">
        <v>-6.4876600000000006E-2</v>
      </c>
      <c r="BV524">
        <v>8.2660899999999995E-2</v>
      </c>
      <c r="BW524">
        <v>0.15681790000000001</v>
      </c>
      <c r="BX524">
        <v>6.2496000000000003E-2</v>
      </c>
      <c r="BY524">
        <v>1.2585000000000001E-2</v>
      </c>
      <c r="BZ524">
        <v>1.45766E-2</v>
      </c>
      <c r="CA524">
        <v>0.1288842</v>
      </c>
      <c r="CB524">
        <v>0.32533980000000001</v>
      </c>
      <c r="CC524">
        <v>0.36079420000000001</v>
      </c>
      <c r="CD524">
        <v>0.36899759999999998</v>
      </c>
      <c r="CE524">
        <v>0.38551859999999999</v>
      </c>
      <c r="CF524">
        <v>0.20386000000000001</v>
      </c>
      <c r="CG524">
        <v>0.12776599999999999</v>
      </c>
      <c r="CH524">
        <v>-7.0772299999999996E-2</v>
      </c>
      <c r="CI524">
        <v>-0.12559049999999999</v>
      </c>
      <c r="CJ524">
        <v>-0.14637839999999999</v>
      </c>
      <c r="CK524">
        <v>-0.17252290000000001</v>
      </c>
      <c r="CL524">
        <v>5.2376000000000002E-3</v>
      </c>
      <c r="CM524">
        <v>5.2953000000000002E-3</v>
      </c>
      <c r="CN524">
        <v>4.8707999999999998E-3</v>
      </c>
      <c r="CO524">
        <v>4.7124000000000003E-3</v>
      </c>
      <c r="CP524">
        <v>4.9538999999999998E-3</v>
      </c>
      <c r="CQ524">
        <v>5.0048999999999996E-3</v>
      </c>
      <c r="CR524">
        <v>4.9083E-3</v>
      </c>
      <c r="CS524">
        <v>4.0432999999999997E-3</v>
      </c>
      <c r="CT524">
        <v>2.9489E-3</v>
      </c>
      <c r="CU524">
        <v>1.7362E-3</v>
      </c>
      <c r="CV524">
        <v>6.7210000000000002E-4</v>
      </c>
      <c r="CW524">
        <v>2.6009999999999998E-4</v>
      </c>
      <c r="CX524">
        <v>6.5569999999999995E-4</v>
      </c>
      <c r="CY524">
        <v>1.4747E-3</v>
      </c>
      <c r="CZ524">
        <v>3.0680999999999998E-3</v>
      </c>
      <c r="DA524">
        <v>3.9541999999999997E-3</v>
      </c>
      <c r="DB524">
        <v>4.7201999999999999E-3</v>
      </c>
      <c r="DC524">
        <v>5.5652000000000002E-3</v>
      </c>
      <c r="DD524">
        <v>5.2462000000000003E-3</v>
      </c>
      <c r="DE524">
        <v>5.0271999999999999E-3</v>
      </c>
      <c r="DF524">
        <v>4.7004999999999998E-3</v>
      </c>
      <c r="DG524" s="25">
        <v>4.5684999999999996E-3</v>
      </c>
      <c r="DH524">
        <v>4.8282999999999998E-3</v>
      </c>
      <c r="DI524">
        <v>4.4881000000000001E-3</v>
      </c>
    </row>
    <row r="525" spans="1:113" x14ac:dyDescent="0.25">
      <c r="A525" t="str">
        <f t="shared" si="8"/>
        <v>North Coast / North Bay_All_All_All_All_20 to 199.99 kW_44040</v>
      </c>
      <c r="B525" t="s">
        <v>155</v>
      </c>
      <c r="C525" t="s">
        <v>255</v>
      </c>
      <c r="D525" t="s">
        <v>228</v>
      </c>
      <c r="E525" t="s">
        <v>2</v>
      </c>
      <c r="F525" t="s">
        <v>2</v>
      </c>
      <c r="G525" t="s">
        <v>2</v>
      </c>
      <c r="H525" t="s">
        <v>2</v>
      </c>
      <c r="I525" t="s">
        <v>239</v>
      </c>
      <c r="J525" s="11">
        <v>44040</v>
      </c>
      <c r="K525">
        <v>15</v>
      </c>
      <c r="L525">
        <v>18</v>
      </c>
      <c r="M525">
        <v>953</v>
      </c>
      <c r="N525">
        <v>0</v>
      </c>
      <c r="O525">
        <v>0</v>
      </c>
      <c r="P525">
        <v>0</v>
      </c>
      <c r="Q525">
        <v>0</v>
      </c>
      <c r="R525">
        <v>16.025490000000001</v>
      </c>
      <c r="S525">
        <v>15.467359999999999</v>
      </c>
      <c r="T525">
        <v>15.07268</v>
      </c>
      <c r="U525">
        <v>15.04959</v>
      </c>
      <c r="V525">
        <v>15.58123</v>
      </c>
      <c r="W525">
        <v>16.987719999999999</v>
      </c>
      <c r="X525">
        <v>18.202670000000001</v>
      </c>
      <c r="Y525">
        <v>19.759229999999999</v>
      </c>
      <c r="Z525">
        <v>20.949149999999999</v>
      </c>
      <c r="AA525">
        <v>22.058260000000001</v>
      </c>
      <c r="AB525">
        <v>23.01613</v>
      </c>
      <c r="AC525">
        <v>23.76371</v>
      </c>
      <c r="AD525">
        <v>24.352509999999999</v>
      </c>
      <c r="AE525">
        <v>25.421119999999998</v>
      </c>
      <c r="AF525">
        <v>26.03717</v>
      </c>
      <c r="AG525">
        <v>25.924630000000001</v>
      </c>
      <c r="AH525">
        <v>25.49776</v>
      </c>
      <c r="AI525">
        <v>23.817219999999999</v>
      </c>
      <c r="AJ525">
        <v>22.101590000000002</v>
      </c>
      <c r="AK525">
        <v>20.878019999999999</v>
      </c>
      <c r="AL525">
        <v>20.22214</v>
      </c>
      <c r="AM525">
        <v>19.337579999999999</v>
      </c>
      <c r="AN525">
        <v>17.997479999999999</v>
      </c>
      <c r="AO525">
        <v>16.740600000000001</v>
      </c>
      <c r="AP525">
        <v>66.998869999999997</v>
      </c>
      <c r="AQ525">
        <v>65.657250000000005</v>
      </c>
      <c r="AR525">
        <v>63.669269999999997</v>
      </c>
      <c r="AS525">
        <v>62.416870000000003</v>
      </c>
      <c r="AT525">
        <v>61.43571</v>
      </c>
      <c r="AU525">
        <v>60.577660000000002</v>
      </c>
      <c r="AV525">
        <v>59.890720000000002</v>
      </c>
      <c r="AW525">
        <v>60.901000000000003</v>
      </c>
      <c r="AX525">
        <v>63.254750000000001</v>
      </c>
      <c r="AY525">
        <v>66.959779999999995</v>
      </c>
      <c r="AZ525">
        <v>71.872370000000004</v>
      </c>
      <c r="BA525">
        <v>77.084419999999994</v>
      </c>
      <c r="BB525">
        <v>81.887270000000001</v>
      </c>
      <c r="BC525">
        <v>86.036810000000003</v>
      </c>
      <c r="BD525">
        <v>89.03837</v>
      </c>
      <c r="BE525">
        <v>90.984710000000007</v>
      </c>
      <c r="BF525">
        <v>91.917209999999997</v>
      </c>
      <c r="BG525">
        <v>91.68871</v>
      </c>
      <c r="BH525">
        <v>89.237530000000007</v>
      </c>
      <c r="BI525">
        <v>85.536050000000003</v>
      </c>
      <c r="BJ525">
        <v>80.624799999999993</v>
      </c>
      <c r="BK525">
        <v>75.716309999999993</v>
      </c>
      <c r="BL525">
        <v>72.179050000000004</v>
      </c>
      <c r="BM525">
        <v>69.223990000000001</v>
      </c>
      <c r="BN525">
        <v>-0.1871353</v>
      </c>
      <c r="BO525">
        <v>-0.17624300000000001</v>
      </c>
      <c r="BP525">
        <v>-0.14225760000000001</v>
      </c>
      <c r="BQ525">
        <v>-0.15778800000000001</v>
      </c>
      <c r="BR525">
        <v>-0.15221580000000001</v>
      </c>
      <c r="BS525">
        <v>-0.1112566</v>
      </c>
      <c r="BT525">
        <v>-4.3394799999999997E-2</v>
      </c>
      <c r="BU525">
        <v>2.4156799999999999E-2</v>
      </c>
      <c r="BV525">
        <v>0.1793691</v>
      </c>
      <c r="BW525">
        <v>0.21198700000000001</v>
      </c>
      <c r="BX525">
        <v>0.1003838</v>
      </c>
      <c r="BY525">
        <v>9.9112999999999996E-3</v>
      </c>
      <c r="BZ525">
        <v>-1.8846999999999999E-2</v>
      </c>
      <c r="CA525">
        <v>2.9677200000000001E-2</v>
      </c>
      <c r="CB525">
        <v>0.26005590000000001</v>
      </c>
      <c r="CC525">
        <v>0.28016160000000001</v>
      </c>
      <c r="CD525">
        <v>0.1673173</v>
      </c>
      <c r="CE525">
        <v>0.13492599999999999</v>
      </c>
      <c r="CF525">
        <v>-8.7367999999999994E-3</v>
      </c>
      <c r="CG525">
        <v>-3.9699900000000003E-2</v>
      </c>
      <c r="CH525">
        <v>-0.1287239</v>
      </c>
      <c r="CI525">
        <v>-0.26363950000000003</v>
      </c>
      <c r="CJ525">
        <v>-0.32223180000000001</v>
      </c>
      <c r="CK525">
        <v>-0.33688600000000002</v>
      </c>
      <c r="CL525">
        <v>3.7046000000000002E-3</v>
      </c>
      <c r="CM525">
        <v>3.4499000000000001E-3</v>
      </c>
      <c r="CN525">
        <v>3.2304E-3</v>
      </c>
      <c r="CO525">
        <v>2.875E-3</v>
      </c>
      <c r="CP525">
        <v>2.8806999999999999E-3</v>
      </c>
      <c r="CQ525">
        <v>2.748E-3</v>
      </c>
      <c r="CR525">
        <v>2.9120999999999999E-3</v>
      </c>
      <c r="CS525">
        <v>2.3416999999999999E-3</v>
      </c>
      <c r="CT525">
        <v>2.0948999999999998E-3</v>
      </c>
      <c r="CU525">
        <v>1.1953000000000001E-3</v>
      </c>
      <c r="CV525">
        <v>4.5209999999999998E-4</v>
      </c>
      <c r="CW525">
        <v>1.738E-4</v>
      </c>
      <c r="CX525">
        <v>4.1320000000000001E-4</v>
      </c>
      <c r="CY525">
        <v>1.0430000000000001E-3</v>
      </c>
      <c r="CZ525">
        <v>1.8990000000000001E-3</v>
      </c>
      <c r="DA525">
        <v>2.7328999999999999E-3</v>
      </c>
      <c r="DB525">
        <v>3.6846000000000001E-3</v>
      </c>
      <c r="DC525">
        <v>4.5201E-3</v>
      </c>
      <c r="DD525">
        <v>4.5583999999999998E-3</v>
      </c>
      <c r="DE525">
        <v>4.3283999999999996E-3</v>
      </c>
      <c r="DF525">
        <v>4.0917000000000002E-3</v>
      </c>
      <c r="DG525" s="25">
        <v>3.7924999999999999E-3</v>
      </c>
      <c r="DH525">
        <v>3.6137000000000001E-3</v>
      </c>
      <c r="DI525">
        <v>3.5590000000000001E-3</v>
      </c>
    </row>
    <row r="526" spans="1:113" x14ac:dyDescent="0.25">
      <c r="A526" t="str">
        <f t="shared" si="8"/>
        <v>North Coast / North Bay_All_All_All_All_20 to 199.99 kW_44042</v>
      </c>
      <c r="B526" t="s">
        <v>155</v>
      </c>
      <c r="C526" t="s">
        <v>255</v>
      </c>
      <c r="D526" t="s">
        <v>228</v>
      </c>
      <c r="E526" t="s">
        <v>2</v>
      </c>
      <c r="F526" t="s">
        <v>2</v>
      </c>
      <c r="G526" t="s">
        <v>2</v>
      </c>
      <c r="H526" t="s">
        <v>2</v>
      </c>
      <c r="I526" t="s">
        <v>239</v>
      </c>
      <c r="J526" s="11">
        <v>44042</v>
      </c>
      <c r="K526">
        <v>15</v>
      </c>
      <c r="L526">
        <v>18</v>
      </c>
      <c r="M526">
        <v>953</v>
      </c>
      <c r="N526">
        <v>0</v>
      </c>
      <c r="O526">
        <v>0</v>
      </c>
      <c r="P526">
        <v>0</v>
      </c>
      <c r="Q526">
        <v>0</v>
      </c>
      <c r="R526">
        <v>15.58738</v>
      </c>
      <c r="S526">
        <v>14.75005</v>
      </c>
      <c r="T526">
        <v>14.55219</v>
      </c>
      <c r="U526">
        <v>14.443350000000001</v>
      </c>
      <c r="V526">
        <v>15.060980000000001</v>
      </c>
      <c r="W526">
        <v>16.38062</v>
      </c>
      <c r="X526">
        <v>18.10341</v>
      </c>
      <c r="Y526">
        <v>19.566410000000001</v>
      </c>
      <c r="Z526">
        <v>20.47045</v>
      </c>
      <c r="AA526">
        <v>21.60126</v>
      </c>
      <c r="AB526">
        <v>22.231999999999999</v>
      </c>
      <c r="AC526">
        <v>23.13</v>
      </c>
      <c r="AD526">
        <v>23.97775</v>
      </c>
      <c r="AE526">
        <v>24.861219999999999</v>
      </c>
      <c r="AF526">
        <v>25.44258</v>
      </c>
      <c r="AG526">
        <v>25.36242</v>
      </c>
      <c r="AH526">
        <v>24.83372</v>
      </c>
      <c r="AI526">
        <v>23.2134</v>
      </c>
      <c r="AJ526">
        <v>21.785309999999999</v>
      </c>
      <c r="AK526">
        <v>20.88869</v>
      </c>
      <c r="AL526">
        <v>19.871919999999999</v>
      </c>
      <c r="AM526">
        <v>19.054349999999999</v>
      </c>
      <c r="AN526">
        <v>17.777059999999999</v>
      </c>
      <c r="AO526">
        <v>16.78379</v>
      </c>
      <c r="AP526">
        <v>64.643190000000004</v>
      </c>
      <c r="AQ526">
        <v>64.870819999999995</v>
      </c>
      <c r="AR526">
        <v>63.82141</v>
      </c>
      <c r="AS526">
        <v>61.607509999999998</v>
      </c>
      <c r="AT526">
        <v>60.576009999999997</v>
      </c>
      <c r="AU526">
        <v>59.884030000000003</v>
      </c>
      <c r="AV526">
        <v>59.245739999999998</v>
      </c>
      <c r="AW526">
        <v>60.027169999999998</v>
      </c>
      <c r="AX526">
        <v>61.741280000000003</v>
      </c>
      <c r="AY526">
        <v>64.554090000000002</v>
      </c>
      <c r="AZ526">
        <v>68.805350000000004</v>
      </c>
      <c r="BA526">
        <v>73.626339999999999</v>
      </c>
      <c r="BB526">
        <v>79.159750000000003</v>
      </c>
      <c r="BC526">
        <v>83.500519999999995</v>
      </c>
      <c r="BD526">
        <v>87.262510000000006</v>
      </c>
      <c r="BE526">
        <v>89.836789999999993</v>
      </c>
      <c r="BF526">
        <v>90.746920000000003</v>
      </c>
      <c r="BG526">
        <v>91.194770000000005</v>
      </c>
      <c r="BH526">
        <v>88.804259999999999</v>
      </c>
      <c r="BI526">
        <v>85.011470000000003</v>
      </c>
      <c r="BJ526">
        <v>78.928389999999993</v>
      </c>
      <c r="BK526">
        <v>73.511330000000001</v>
      </c>
      <c r="BL526">
        <v>69.614339999999999</v>
      </c>
      <c r="BM526">
        <v>66.275360000000006</v>
      </c>
      <c r="BN526">
        <v>-0.15734100000000001</v>
      </c>
      <c r="BO526">
        <v>-0.1616542</v>
      </c>
      <c r="BP526">
        <v>-0.1285393</v>
      </c>
      <c r="BQ526">
        <v>-0.12619469999999999</v>
      </c>
      <c r="BR526">
        <v>-0.1183852</v>
      </c>
      <c r="BS526">
        <v>-7.6766399999999999E-2</v>
      </c>
      <c r="BT526">
        <v>9.9691999999999992E-3</v>
      </c>
      <c r="BU526">
        <v>6.7943600000000007E-2</v>
      </c>
      <c r="BV526">
        <v>0.19364329999999999</v>
      </c>
      <c r="BW526">
        <v>0.2250791</v>
      </c>
      <c r="BX526">
        <v>0.1167482</v>
      </c>
      <c r="BY526">
        <v>7.5415999999999999E-3</v>
      </c>
      <c r="BZ526">
        <v>-3.2461200000000003E-2</v>
      </c>
      <c r="CA526">
        <v>1.8307500000000001E-2</v>
      </c>
      <c r="CB526">
        <v>0.23639789999999999</v>
      </c>
      <c r="CC526">
        <v>0.26732660000000003</v>
      </c>
      <c r="CD526">
        <v>0.1743509</v>
      </c>
      <c r="CE526">
        <v>0.15468609999999999</v>
      </c>
      <c r="CF526">
        <v>2.8241700000000002E-2</v>
      </c>
      <c r="CG526">
        <v>-4.7010999999999997E-3</v>
      </c>
      <c r="CH526">
        <v>-0.10173119999999999</v>
      </c>
      <c r="CI526">
        <v>-0.24674289999999999</v>
      </c>
      <c r="CJ526">
        <v>-0.30018810000000001</v>
      </c>
      <c r="CK526">
        <v>-0.31339299999999998</v>
      </c>
      <c r="CL526">
        <v>3.3731999999999998E-3</v>
      </c>
      <c r="CM526">
        <v>3.1748000000000002E-3</v>
      </c>
      <c r="CN526">
        <v>2.8674999999999998E-3</v>
      </c>
      <c r="CO526">
        <v>2.7770999999999998E-3</v>
      </c>
      <c r="CP526">
        <v>2.6675000000000002E-3</v>
      </c>
      <c r="CQ526">
        <v>2.6017000000000002E-3</v>
      </c>
      <c r="CR526">
        <v>2.8018000000000001E-3</v>
      </c>
      <c r="CS526">
        <v>2.2231999999999998E-3</v>
      </c>
      <c r="CT526">
        <v>1.8207E-3</v>
      </c>
      <c r="CU526">
        <v>1.1041E-3</v>
      </c>
      <c r="CV526">
        <v>4.5629999999999998E-4</v>
      </c>
      <c r="CW526">
        <v>1.8210000000000001E-4</v>
      </c>
      <c r="CX526">
        <v>4.5409999999999998E-4</v>
      </c>
      <c r="CY526">
        <v>9.6909999999999997E-4</v>
      </c>
      <c r="CZ526">
        <v>1.8630000000000001E-3</v>
      </c>
      <c r="DA526">
        <v>2.6291000000000001E-3</v>
      </c>
      <c r="DB526">
        <v>3.4816000000000001E-3</v>
      </c>
      <c r="DC526">
        <v>4.1891000000000003E-3</v>
      </c>
      <c r="DD526">
        <v>4.1786999999999996E-3</v>
      </c>
      <c r="DE526">
        <v>3.8681000000000002E-3</v>
      </c>
      <c r="DF526">
        <v>3.6162999999999998E-3</v>
      </c>
      <c r="DG526" s="25">
        <v>3.2317000000000001E-3</v>
      </c>
      <c r="DH526">
        <v>3.3254999999999999E-3</v>
      </c>
      <c r="DI526">
        <v>3.0098E-3</v>
      </c>
    </row>
    <row r="527" spans="1:113" x14ac:dyDescent="0.25">
      <c r="A527" t="str">
        <f t="shared" si="8"/>
        <v>North Coast / North Bay_All_All_All_All_20 to 199.99 kW_44053</v>
      </c>
      <c r="B527" t="s">
        <v>155</v>
      </c>
      <c r="C527" t="s">
        <v>255</v>
      </c>
      <c r="D527" t="s">
        <v>228</v>
      </c>
      <c r="E527" t="s">
        <v>2</v>
      </c>
      <c r="F527" t="s">
        <v>2</v>
      </c>
      <c r="G527" t="s">
        <v>2</v>
      </c>
      <c r="H527" t="s">
        <v>2</v>
      </c>
      <c r="I527" t="s">
        <v>239</v>
      </c>
      <c r="J527" s="11">
        <v>44053</v>
      </c>
      <c r="K527">
        <v>15</v>
      </c>
      <c r="L527">
        <v>18</v>
      </c>
      <c r="M527">
        <v>954</v>
      </c>
      <c r="N527">
        <v>0</v>
      </c>
      <c r="O527">
        <v>0</v>
      </c>
      <c r="P527">
        <v>0</v>
      </c>
      <c r="Q527">
        <v>0</v>
      </c>
      <c r="R527">
        <v>16.123069999999998</v>
      </c>
      <c r="S527">
        <v>15.16436</v>
      </c>
      <c r="T527">
        <v>14.80301</v>
      </c>
      <c r="U527">
        <v>14.742369999999999</v>
      </c>
      <c r="V527">
        <v>15.514250000000001</v>
      </c>
      <c r="W527">
        <v>17.12631</v>
      </c>
      <c r="X527">
        <v>19.411619999999999</v>
      </c>
      <c r="Y527">
        <v>20.985589999999998</v>
      </c>
      <c r="Z527">
        <v>22.389140000000001</v>
      </c>
      <c r="AA527">
        <v>23.7484</v>
      </c>
      <c r="AB527">
        <v>24.888909999999999</v>
      </c>
      <c r="AC527">
        <v>26.11524</v>
      </c>
      <c r="AD527">
        <v>26.799679999999999</v>
      </c>
      <c r="AE527">
        <v>27.716390000000001</v>
      </c>
      <c r="AF527">
        <v>27.735569999999999</v>
      </c>
      <c r="AG527">
        <v>27.291460000000001</v>
      </c>
      <c r="AH527">
        <v>25.949120000000001</v>
      </c>
      <c r="AI527">
        <v>23.927289999999999</v>
      </c>
      <c r="AJ527">
        <v>22.157319999999999</v>
      </c>
      <c r="AK527">
        <v>20.72644</v>
      </c>
      <c r="AL527">
        <v>20.37227</v>
      </c>
      <c r="AM527">
        <v>19.339269999999999</v>
      </c>
      <c r="AN527">
        <v>18.006219999999999</v>
      </c>
      <c r="AO527">
        <v>17.151140000000002</v>
      </c>
      <c r="AP527">
        <v>69.717190000000002</v>
      </c>
      <c r="AQ527">
        <v>69.332170000000005</v>
      </c>
      <c r="AR527">
        <v>67.534009999999995</v>
      </c>
      <c r="AS527">
        <v>66.376000000000005</v>
      </c>
      <c r="AT527">
        <v>65.383269999999996</v>
      </c>
      <c r="AU527">
        <v>64.907420000000002</v>
      </c>
      <c r="AV527">
        <v>64.039479999999998</v>
      </c>
      <c r="AW527">
        <v>63.954219999999999</v>
      </c>
      <c r="AX527">
        <v>67.567689999999999</v>
      </c>
      <c r="AY527">
        <v>71.317679999999996</v>
      </c>
      <c r="AZ527">
        <v>75.532600000000002</v>
      </c>
      <c r="BA527">
        <v>80.471180000000004</v>
      </c>
      <c r="BB527">
        <v>84.852289999999996</v>
      </c>
      <c r="BC527">
        <v>88.310239999999993</v>
      </c>
      <c r="BD527">
        <v>91.552400000000006</v>
      </c>
      <c r="BE527">
        <v>92.877009999999999</v>
      </c>
      <c r="BF527">
        <v>92.92962</v>
      </c>
      <c r="BG527">
        <v>90.89067</v>
      </c>
      <c r="BH527">
        <v>88.149850000000001</v>
      </c>
      <c r="BI527">
        <v>84.306389999999993</v>
      </c>
      <c r="BJ527">
        <v>79.265029999999996</v>
      </c>
      <c r="BK527">
        <v>75.00515</v>
      </c>
      <c r="BL527">
        <v>72.560739999999996</v>
      </c>
      <c r="BM527">
        <v>70.487549999999999</v>
      </c>
      <c r="BN527">
        <v>-0.1039993</v>
      </c>
      <c r="BO527">
        <v>-0.1126577</v>
      </c>
      <c r="BP527">
        <v>-5.2913300000000003E-2</v>
      </c>
      <c r="BQ527">
        <v>-7.7720499999999998E-2</v>
      </c>
      <c r="BR527">
        <v>-9.2587500000000003E-2</v>
      </c>
      <c r="BS527">
        <v>-9.2649200000000001E-2</v>
      </c>
      <c r="BT527">
        <v>2.4621299999999999E-2</v>
      </c>
      <c r="BU527">
        <v>-5.9460300000000001E-2</v>
      </c>
      <c r="BV527">
        <v>4.8051999999999997E-2</v>
      </c>
      <c r="BW527">
        <v>9.99694E-2</v>
      </c>
      <c r="BX527">
        <v>3.6614000000000001E-2</v>
      </c>
      <c r="BY527">
        <v>1.4197899999999999E-2</v>
      </c>
      <c r="BZ527">
        <v>2.8205899999999999E-2</v>
      </c>
      <c r="CA527">
        <v>0.1347555</v>
      </c>
      <c r="CB527">
        <v>0.3560586</v>
      </c>
      <c r="CC527">
        <v>0.37559730000000002</v>
      </c>
      <c r="CD527">
        <v>0.35910439999999999</v>
      </c>
      <c r="CE527">
        <v>0.38339810000000002</v>
      </c>
      <c r="CF527">
        <v>0.21003379999999999</v>
      </c>
      <c r="CG527">
        <v>0.1308211</v>
      </c>
      <c r="CH527">
        <v>-6.42205E-2</v>
      </c>
      <c r="CI527">
        <v>-0.1213697</v>
      </c>
      <c r="CJ527">
        <v>-0.13978679999999999</v>
      </c>
      <c r="CK527">
        <v>-0.17052129999999999</v>
      </c>
      <c r="CL527">
        <v>5.3236000000000004E-3</v>
      </c>
      <c r="CM527">
        <v>5.1589000000000001E-3</v>
      </c>
      <c r="CN527">
        <v>4.9297999999999998E-3</v>
      </c>
      <c r="CO527">
        <v>4.8094000000000001E-3</v>
      </c>
      <c r="CP527">
        <v>5.3312999999999998E-3</v>
      </c>
      <c r="CQ527">
        <v>5.6208999999999999E-3</v>
      </c>
      <c r="CR527">
        <v>5.3663000000000001E-3</v>
      </c>
      <c r="CS527">
        <v>4.2820999999999996E-3</v>
      </c>
      <c r="CT527">
        <v>2.9964000000000002E-3</v>
      </c>
      <c r="CU527">
        <v>1.6872E-3</v>
      </c>
      <c r="CV527">
        <v>6.0860000000000005E-4</v>
      </c>
      <c r="CW527">
        <v>2.544E-4</v>
      </c>
      <c r="CX527">
        <v>6.1600000000000001E-4</v>
      </c>
      <c r="CY527">
        <v>1.4545000000000001E-3</v>
      </c>
      <c r="CZ527">
        <v>3.0592000000000002E-3</v>
      </c>
      <c r="DA527">
        <v>4.0242999999999998E-3</v>
      </c>
      <c r="DB527">
        <v>4.6037999999999999E-3</v>
      </c>
      <c r="DC527">
        <v>5.0451999999999997E-3</v>
      </c>
      <c r="DD527">
        <v>5.0325999999999999E-3</v>
      </c>
      <c r="DE527">
        <v>5.0045000000000003E-3</v>
      </c>
      <c r="DF527">
        <v>4.9243000000000004E-3</v>
      </c>
      <c r="DG527">
        <v>4.7159000000000003E-3</v>
      </c>
      <c r="DH527">
        <v>4.6100999999999998E-3</v>
      </c>
      <c r="DI527">
        <v>4.2890999999999997E-3</v>
      </c>
    </row>
    <row r="528" spans="1:113" x14ac:dyDescent="0.25">
      <c r="A528" t="str">
        <f t="shared" si="8"/>
        <v>North Coast / North Bay_All_All_All_All_20 to 199.99 kW_44056</v>
      </c>
      <c r="B528" t="s">
        <v>155</v>
      </c>
      <c r="C528" t="s">
        <v>255</v>
      </c>
      <c r="D528" t="s">
        <v>228</v>
      </c>
      <c r="E528" t="s">
        <v>2</v>
      </c>
      <c r="F528" t="s">
        <v>2</v>
      </c>
      <c r="G528" t="s">
        <v>2</v>
      </c>
      <c r="H528" t="s">
        <v>2</v>
      </c>
      <c r="I528" t="s">
        <v>239</v>
      </c>
      <c r="J528" s="11">
        <v>44056</v>
      </c>
      <c r="K528">
        <v>15</v>
      </c>
      <c r="L528">
        <v>18</v>
      </c>
      <c r="M528">
        <v>954</v>
      </c>
      <c r="N528">
        <v>0</v>
      </c>
      <c r="O528">
        <v>0</v>
      </c>
      <c r="P528">
        <v>0</v>
      </c>
      <c r="Q528">
        <v>0</v>
      </c>
      <c r="R528">
        <v>15.73114</v>
      </c>
      <c r="S528">
        <v>15.247159999999999</v>
      </c>
      <c r="T528">
        <v>14.86759</v>
      </c>
      <c r="U528">
        <v>14.72781</v>
      </c>
      <c r="V528">
        <v>15.51994</v>
      </c>
      <c r="W528">
        <v>16.910720000000001</v>
      </c>
      <c r="X528">
        <v>18.869019999999999</v>
      </c>
      <c r="Y528">
        <v>20.499500000000001</v>
      </c>
      <c r="Z528">
        <v>22.16377</v>
      </c>
      <c r="AA528">
        <v>23.622530000000001</v>
      </c>
      <c r="AB528">
        <v>25.330860000000001</v>
      </c>
      <c r="AC528">
        <v>27.31973</v>
      </c>
      <c r="AD528">
        <v>28.872199999999999</v>
      </c>
      <c r="AE528">
        <v>30.20448</v>
      </c>
      <c r="AF528">
        <v>30.590170000000001</v>
      </c>
      <c r="AG528">
        <v>30.545719999999999</v>
      </c>
      <c r="AH528">
        <v>29.406210000000002</v>
      </c>
      <c r="AI528">
        <v>27.270340000000001</v>
      </c>
      <c r="AJ528">
        <v>25.243279999999999</v>
      </c>
      <c r="AK528">
        <v>23.536719999999999</v>
      </c>
      <c r="AL528">
        <v>22.590409999999999</v>
      </c>
      <c r="AM528">
        <v>21.21003</v>
      </c>
      <c r="AN528">
        <v>19.52075</v>
      </c>
      <c r="AO528">
        <v>18.269449999999999</v>
      </c>
      <c r="AP528">
        <v>71.962379999999996</v>
      </c>
      <c r="AQ528">
        <v>66.438069999999996</v>
      </c>
      <c r="AR528">
        <v>65.169849999999997</v>
      </c>
      <c r="AS528">
        <v>63.511240000000001</v>
      </c>
      <c r="AT528">
        <v>62.227339999999998</v>
      </c>
      <c r="AU528">
        <v>60.759810000000002</v>
      </c>
      <c r="AV528">
        <v>60.070950000000003</v>
      </c>
      <c r="AW528">
        <v>60.953380000000003</v>
      </c>
      <c r="AX528">
        <v>66.352689999999996</v>
      </c>
      <c r="AY528">
        <v>72.277420000000006</v>
      </c>
      <c r="AZ528">
        <v>78.457949999999997</v>
      </c>
      <c r="BA528">
        <v>85.158420000000007</v>
      </c>
      <c r="BB528">
        <v>90.486819999999994</v>
      </c>
      <c r="BC528">
        <v>94.548000000000002</v>
      </c>
      <c r="BD528">
        <v>97.371840000000006</v>
      </c>
      <c r="BE528">
        <v>99.418059999999997</v>
      </c>
      <c r="BF528">
        <v>100.27509999999999</v>
      </c>
      <c r="BG528">
        <v>99.945849999999993</v>
      </c>
      <c r="BH528">
        <v>97.593400000000003</v>
      </c>
      <c r="BI528">
        <v>94.247</v>
      </c>
      <c r="BJ528">
        <v>89.064949999999996</v>
      </c>
      <c r="BK528">
        <v>83.900639999999996</v>
      </c>
      <c r="BL528">
        <v>80.476770000000002</v>
      </c>
      <c r="BM528">
        <v>77.552850000000007</v>
      </c>
      <c r="BN528">
        <v>-0.26578839999999998</v>
      </c>
      <c r="BO528">
        <v>-0.21032429999999999</v>
      </c>
      <c r="BP528">
        <v>-0.18042130000000001</v>
      </c>
      <c r="BQ528">
        <v>-0.17612810000000001</v>
      </c>
      <c r="BR528">
        <v>-0.16112180000000001</v>
      </c>
      <c r="BS528">
        <v>-0.11869689999999999</v>
      </c>
      <c r="BT528">
        <v>-3.7854600000000002E-2</v>
      </c>
      <c r="BU528">
        <v>2.8153899999999999E-2</v>
      </c>
      <c r="BV528">
        <v>0.1231477</v>
      </c>
      <c r="BW528">
        <v>0.12516859999999999</v>
      </c>
      <c r="BX528">
        <v>4.4417100000000001E-2</v>
      </c>
      <c r="BY528">
        <v>1.00137E-2</v>
      </c>
      <c r="BZ528">
        <v>3.3903099999999999E-2</v>
      </c>
      <c r="CA528">
        <v>7.6953499999999994E-2</v>
      </c>
      <c r="CB528">
        <v>0.40648689999999998</v>
      </c>
      <c r="CC528">
        <v>0.40573920000000002</v>
      </c>
      <c r="CD528">
        <v>0.18920429999999999</v>
      </c>
      <c r="CE528">
        <v>7.9460799999999998E-2</v>
      </c>
      <c r="CF528">
        <v>-0.1576437</v>
      </c>
      <c r="CG528">
        <v>-0.2290652</v>
      </c>
      <c r="CH528">
        <v>-0.35932170000000002</v>
      </c>
      <c r="CI528">
        <v>-0.39805600000000002</v>
      </c>
      <c r="CJ528">
        <v>-0.40487840000000003</v>
      </c>
      <c r="CK528">
        <v>-0.39672990000000002</v>
      </c>
      <c r="CL528">
        <v>3.4684999999999998E-3</v>
      </c>
      <c r="CM528">
        <v>3.2683999999999999E-3</v>
      </c>
      <c r="CN528">
        <v>3.2234999999999998E-3</v>
      </c>
      <c r="CO528">
        <v>2.8475000000000002E-3</v>
      </c>
      <c r="CP528">
        <v>2.8019E-3</v>
      </c>
      <c r="CQ528">
        <v>3.0173999999999999E-3</v>
      </c>
      <c r="CR528">
        <v>3.356E-3</v>
      </c>
      <c r="CS528">
        <v>2.7845999999999999E-3</v>
      </c>
      <c r="CT528">
        <v>2.0512999999999998E-3</v>
      </c>
      <c r="CU528">
        <v>1.1252E-3</v>
      </c>
      <c r="CV528">
        <v>3.8440000000000002E-4</v>
      </c>
      <c r="CW528">
        <v>1.852E-4</v>
      </c>
      <c r="CX528">
        <v>4.4539999999999998E-4</v>
      </c>
      <c r="CY528">
        <v>1.0966000000000001E-3</v>
      </c>
      <c r="CZ528">
        <v>2.3901E-3</v>
      </c>
      <c r="DA528">
        <v>3.8222999999999998E-3</v>
      </c>
      <c r="DB528">
        <v>4.7161E-3</v>
      </c>
      <c r="DC528">
        <v>5.1720000000000004E-3</v>
      </c>
      <c r="DD528">
        <v>4.8371999999999998E-3</v>
      </c>
      <c r="DE528">
        <v>4.4876999999999998E-3</v>
      </c>
      <c r="DF528">
        <v>4.0308999999999996E-3</v>
      </c>
      <c r="DG528">
        <v>3.6446999999999998E-3</v>
      </c>
      <c r="DH528">
        <v>3.0536000000000001E-3</v>
      </c>
      <c r="DI528">
        <v>2.8422E-3</v>
      </c>
    </row>
    <row r="529" spans="1:113" x14ac:dyDescent="0.25">
      <c r="A529" t="str">
        <f t="shared" si="8"/>
        <v>North Coast / North Bay_All_All_All_All_20 to 199.99 kW_44057</v>
      </c>
      <c r="B529" t="s">
        <v>155</v>
      </c>
      <c r="C529" t="s">
        <v>255</v>
      </c>
      <c r="D529" t="s">
        <v>228</v>
      </c>
      <c r="E529" t="s">
        <v>2</v>
      </c>
      <c r="F529" t="s">
        <v>2</v>
      </c>
      <c r="G529" t="s">
        <v>2</v>
      </c>
      <c r="H529" t="s">
        <v>2</v>
      </c>
      <c r="I529" t="s">
        <v>239</v>
      </c>
      <c r="J529" s="11">
        <v>44057</v>
      </c>
      <c r="K529">
        <v>15</v>
      </c>
      <c r="L529">
        <v>18</v>
      </c>
      <c r="M529">
        <v>954</v>
      </c>
      <c r="N529">
        <v>0</v>
      </c>
      <c r="O529">
        <v>0</v>
      </c>
      <c r="P529">
        <v>0</v>
      </c>
      <c r="Q529">
        <v>0</v>
      </c>
      <c r="R529">
        <v>17.263639999999999</v>
      </c>
      <c r="S529">
        <v>16.466529999999999</v>
      </c>
      <c r="T529">
        <v>15.97608</v>
      </c>
      <c r="U529">
        <v>16.011430000000001</v>
      </c>
      <c r="V529">
        <v>16.894939999999998</v>
      </c>
      <c r="W529">
        <v>18.897259999999999</v>
      </c>
      <c r="X529">
        <v>21.56071</v>
      </c>
      <c r="Y529">
        <v>23.085239999999999</v>
      </c>
      <c r="Z529">
        <v>24.570489999999999</v>
      </c>
      <c r="AA529">
        <v>26.053319999999999</v>
      </c>
      <c r="AB529">
        <v>28.161449999999999</v>
      </c>
      <c r="AC529">
        <v>29.947520000000001</v>
      </c>
      <c r="AD529">
        <v>31.708310000000001</v>
      </c>
      <c r="AE529">
        <v>33.068550000000002</v>
      </c>
      <c r="AF529">
        <v>33.404640000000001</v>
      </c>
      <c r="AG529">
        <v>32.835659999999997</v>
      </c>
      <c r="AH529">
        <v>32.256749999999997</v>
      </c>
      <c r="AI529">
        <v>30.567039999999999</v>
      </c>
      <c r="AJ529">
        <v>27.903590000000001</v>
      </c>
      <c r="AK529">
        <v>23.627590000000001</v>
      </c>
      <c r="AL529">
        <v>22.574940000000002</v>
      </c>
      <c r="AM529">
        <v>22.76313</v>
      </c>
      <c r="AN529">
        <v>21.791170000000001</v>
      </c>
      <c r="AO529">
        <v>20.471540000000001</v>
      </c>
      <c r="AP529">
        <v>78.123840000000001</v>
      </c>
      <c r="AQ529">
        <v>73.740290000000002</v>
      </c>
      <c r="AR529">
        <v>72.206029999999998</v>
      </c>
      <c r="AS529">
        <v>71.217519999999993</v>
      </c>
      <c r="AT529">
        <v>70.390020000000007</v>
      </c>
      <c r="AU529">
        <v>69.922110000000004</v>
      </c>
      <c r="AV529">
        <v>69.162840000000003</v>
      </c>
      <c r="AW529">
        <v>69.791390000000007</v>
      </c>
      <c r="AX529">
        <v>72.890569999999997</v>
      </c>
      <c r="AY529">
        <v>77.515609999999995</v>
      </c>
      <c r="AZ529">
        <v>82.971299999999999</v>
      </c>
      <c r="BA529">
        <v>88.335729999999998</v>
      </c>
      <c r="BB529">
        <v>93.854460000000003</v>
      </c>
      <c r="BC529">
        <v>98.459850000000003</v>
      </c>
      <c r="BD529">
        <v>101.4693</v>
      </c>
      <c r="BE529">
        <v>103.91079999999999</v>
      </c>
      <c r="BF529">
        <v>105.2886</v>
      </c>
      <c r="BG529">
        <v>104.4547</v>
      </c>
      <c r="BH529">
        <v>101.9174</v>
      </c>
      <c r="BI529">
        <v>99.20335</v>
      </c>
      <c r="BJ529">
        <v>94.480369999999994</v>
      </c>
      <c r="BK529">
        <v>90.174340000000001</v>
      </c>
      <c r="BL529">
        <v>86.548990000000003</v>
      </c>
      <c r="BM529">
        <v>83.73442</v>
      </c>
      <c r="BN529">
        <v>-0.3814592</v>
      </c>
      <c r="BO529">
        <v>-0.2687232</v>
      </c>
      <c r="BP529">
        <v>-0.24645220000000001</v>
      </c>
      <c r="BQ529">
        <v>-0.2380553</v>
      </c>
      <c r="BR529">
        <v>-0.22781499999999999</v>
      </c>
      <c r="BS529">
        <v>-0.17851980000000001</v>
      </c>
      <c r="BT529">
        <v>-0.13834969999999999</v>
      </c>
      <c r="BU529">
        <v>-0.107697</v>
      </c>
      <c r="BV529">
        <v>-4.1943800000000003E-2</v>
      </c>
      <c r="BW529">
        <v>-5.6135499999999998E-2</v>
      </c>
      <c r="BX529">
        <v>-1.18814E-2</v>
      </c>
      <c r="BY529">
        <v>1.1287800000000001E-2</v>
      </c>
      <c r="BZ529">
        <v>5.1246100000000003E-2</v>
      </c>
      <c r="CA529">
        <v>9.5226599999999995E-2</v>
      </c>
      <c r="CB529">
        <v>0.47400019999999998</v>
      </c>
      <c r="CC529">
        <v>0.4675899</v>
      </c>
      <c r="CD529">
        <v>0.1967729</v>
      </c>
      <c r="CE529">
        <v>4.2876400000000002E-2</v>
      </c>
      <c r="CF529">
        <v>-0.2391797</v>
      </c>
      <c r="CG529">
        <v>-0.33910560000000001</v>
      </c>
      <c r="CH529">
        <v>-0.49889699999999998</v>
      </c>
      <c r="CI529">
        <v>-0.50678650000000003</v>
      </c>
      <c r="CJ529">
        <v>-0.480798</v>
      </c>
      <c r="CK529">
        <v>-0.47918230000000001</v>
      </c>
      <c r="CL529">
        <v>5.3178000000000001E-3</v>
      </c>
      <c r="CM529">
        <v>4.8757000000000002E-3</v>
      </c>
      <c r="CN529">
        <v>5.4688000000000002E-3</v>
      </c>
      <c r="CO529">
        <v>4.8268E-3</v>
      </c>
      <c r="CP529">
        <v>5.2645000000000001E-3</v>
      </c>
      <c r="CQ529">
        <v>6.0085E-3</v>
      </c>
      <c r="CR529">
        <v>6.7277999999999999E-3</v>
      </c>
      <c r="CS529">
        <v>5.3227999999999999E-3</v>
      </c>
      <c r="CT529">
        <v>3.5035000000000001E-3</v>
      </c>
      <c r="CU529">
        <v>1.7082E-3</v>
      </c>
      <c r="CV529">
        <v>4.6779999999999999E-4</v>
      </c>
      <c r="CW529">
        <v>1.942E-4</v>
      </c>
      <c r="CX529">
        <v>6.0930000000000001E-4</v>
      </c>
      <c r="CY529">
        <v>1.5788E-3</v>
      </c>
      <c r="CZ529">
        <v>3.6874999999999998E-3</v>
      </c>
      <c r="DA529">
        <v>6.2560999999999997E-3</v>
      </c>
      <c r="DB529">
        <v>7.7332E-3</v>
      </c>
      <c r="DC529">
        <v>8.0394999999999998E-3</v>
      </c>
      <c r="DD529">
        <v>7.8648999999999993E-3</v>
      </c>
      <c r="DE529">
        <v>7.7692000000000004E-3</v>
      </c>
      <c r="DF529">
        <v>7.2157000000000002E-3</v>
      </c>
      <c r="DG529">
        <v>6.5021000000000002E-3</v>
      </c>
      <c r="DH529">
        <v>5.7875000000000001E-3</v>
      </c>
      <c r="DI529">
        <v>5.0755000000000002E-3</v>
      </c>
    </row>
    <row r="530" spans="1:113" x14ac:dyDescent="0.25">
      <c r="A530" t="str">
        <f t="shared" si="8"/>
        <v>North Coast / North Bay_All_All_All_All_20 to 199.99 kW_44060</v>
      </c>
      <c r="B530" t="s">
        <v>155</v>
      </c>
      <c r="C530" t="s">
        <v>255</v>
      </c>
      <c r="D530" t="s">
        <v>228</v>
      </c>
      <c r="E530" t="s">
        <v>2</v>
      </c>
      <c r="F530" t="s">
        <v>2</v>
      </c>
      <c r="G530" t="s">
        <v>2</v>
      </c>
      <c r="H530" t="s">
        <v>2</v>
      </c>
      <c r="I530" t="s">
        <v>239</v>
      </c>
      <c r="J530" s="11">
        <v>44060</v>
      </c>
      <c r="K530">
        <v>15</v>
      </c>
      <c r="L530">
        <v>18</v>
      </c>
      <c r="M530">
        <v>954</v>
      </c>
      <c r="N530">
        <v>0</v>
      </c>
      <c r="O530">
        <v>0</v>
      </c>
      <c r="P530">
        <v>0</v>
      </c>
      <c r="Q530">
        <v>0</v>
      </c>
      <c r="R530">
        <v>17.707100000000001</v>
      </c>
      <c r="S530">
        <v>17.19556</v>
      </c>
      <c r="T530">
        <v>16.838730000000002</v>
      </c>
      <c r="U530">
        <v>16.699729999999999</v>
      </c>
      <c r="V530">
        <v>17.847180000000002</v>
      </c>
      <c r="W530">
        <v>19.623290000000001</v>
      </c>
      <c r="X530">
        <v>23.35754</v>
      </c>
      <c r="Y530">
        <v>25.234110000000001</v>
      </c>
      <c r="Z530">
        <v>27.95335</v>
      </c>
      <c r="AA530">
        <v>29.18449</v>
      </c>
      <c r="AB530">
        <v>30.895779999999998</v>
      </c>
      <c r="AC530">
        <v>30.808700000000002</v>
      </c>
      <c r="AD530">
        <v>31.2286</v>
      </c>
      <c r="AE530">
        <v>32.122920000000001</v>
      </c>
      <c r="AF530">
        <v>32.174599999999998</v>
      </c>
      <c r="AG530">
        <v>31.671990000000001</v>
      </c>
      <c r="AH530">
        <v>29.927790000000002</v>
      </c>
      <c r="AI530">
        <v>26.660550000000001</v>
      </c>
      <c r="AJ530">
        <v>24.604859999999999</v>
      </c>
      <c r="AK530">
        <v>23.198139999999999</v>
      </c>
      <c r="AL530">
        <v>22.832370000000001</v>
      </c>
      <c r="AM530">
        <v>21.298259999999999</v>
      </c>
      <c r="AN530">
        <v>19.63194</v>
      </c>
      <c r="AO530">
        <v>18.62379</v>
      </c>
      <c r="AP530">
        <v>78.200329999999994</v>
      </c>
      <c r="AQ530">
        <v>77.670590000000004</v>
      </c>
      <c r="AR530">
        <v>75.961460000000002</v>
      </c>
      <c r="AS530">
        <v>74.167850000000001</v>
      </c>
      <c r="AT530">
        <v>73.022360000000006</v>
      </c>
      <c r="AU530">
        <v>73.274379999999994</v>
      </c>
      <c r="AV530">
        <v>73.239199999999997</v>
      </c>
      <c r="AW530">
        <v>73.163780000000003</v>
      </c>
      <c r="AX530">
        <v>74.883009999999999</v>
      </c>
      <c r="AY530">
        <v>77.341610000000003</v>
      </c>
      <c r="AZ530">
        <v>83.421449999999993</v>
      </c>
      <c r="BA530">
        <v>83.991230000000002</v>
      </c>
      <c r="BB530">
        <v>84.948089999999993</v>
      </c>
      <c r="BC530">
        <v>86.907550000000001</v>
      </c>
      <c r="BD530">
        <v>90.488309999999998</v>
      </c>
      <c r="BE530">
        <v>92.328230000000005</v>
      </c>
      <c r="BF530">
        <v>93.28192</v>
      </c>
      <c r="BG530">
        <v>90.809290000000004</v>
      </c>
      <c r="BH530">
        <v>89.123890000000003</v>
      </c>
      <c r="BI530">
        <v>87.986859999999993</v>
      </c>
      <c r="BJ530">
        <v>83.779970000000006</v>
      </c>
      <c r="BK530">
        <v>81.360939999999999</v>
      </c>
      <c r="BL530">
        <v>79.458359999999999</v>
      </c>
      <c r="BM530">
        <v>78.39434</v>
      </c>
      <c r="BN530">
        <v>-0.29863499999999998</v>
      </c>
      <c r="BO530">
        <v>-0.25335590000000002</v>
      </c>
      <c r="BP530">
        <v>-0.1935154</v>
      </c>
      <c r="BQ530">
        <v>-0.1749687</v>
      </c>
      <c r="BR530">
        <v>-0.1996523</v>
      </c>
      <c r="BS530">
        <v>-0.2278358</v>
      </c>
      <c r="BT530">
        <v>-0.175735</v>
      </c>
      <c r="BU530">
        <v>-0.2849796</v>
      </c>
      <c r="BV530">
        <v>-0.21509110000000001</v>
      </c>
      <c r="BW530">
        <v>-0.1205561</v>
      </c>
      <c r="BX530">
        <v>-6.0150099999999998E-2</v>
      </c>
      <c r="BY530">
        <v>1.8041999999999999E-2</v>
      </c>
      <c r="BZ530">
        <v>3.4982399999999997E-2</v>
      </c>
      <c r="CA530">
        <v>0.1316582</v>
      </c>
      <c r="CB530">
        <v>0.31231639999999999</v>
      </c>
      <c r="CC530">
        <v>0.34549629999999998</v>
      </c>
      <c r="CD530">
        <v>0.32529239999999998</v>
      </c>
      <c r="CE530">
        <v>0.32373170000000001</v>
      </c>
      <c r="CF530">
        <v>0.1096761</v>
      </c>
      <c r="CG530">
        <v>-2.9825399999999998E-2</v>
      </c>
      <c r="CH530">
        <v>-0.25128600000000001</v>
      </c>
      <c r="CI530">
        <v>-0.26732850000000002</v>
      </c>
      <c r="CJ530">
        <v>-0.25592930000000003</v>
      </c>
      <c r="CK530">
        <v>-0.2783079</v>
      </c>
      <c r="CL530">
        <v>7.0229999999999997E-3</v>
      </c>
      <c r="CM530">
        <v>7.0210000000000003E-3</v>
      </c>
      <c r="CN530">
        <v>7.0029000000000003E-3</v>
      </c>
      <c r="CO530">
        <v>7.3905999999999998E-3</v>
      </c>
      <c r="CP530">
        <v>8.6841000000000002E-3</v>
      </c>
      <c r="CQ530">
        <v>1.23748E-2</v>
      </c>
      <c r="CR530">
        <v>1.0828900000000001E-2</v>
      </c>
      <c r="CS530">
        <v>6.9417999999999997E-3</v>
      </c>
      <c r="CT530">
        <v>4.9807999999999996E-3</v>
      </c>
      <c r="CU530">
        <v>2.5378000000000002E-3</v>
      </c>
      <c r="CV530">
        <v>7.0600000000000003E-4</v>
      </c>
      <c r="CW530">
        <v>3.1490000000000001E-4</v>
      </c>
      <c r="CX530">
        <v>8.8719999999999999E-4</v>
      </c>
      <c r="CY530">
        <v>2.5319000000000001E-3</v>
      </c>
      <c r="CZ530">
        <v>5.0435000000000002E-3</v>
      </c>
      <c r="DA530">
        <v>1.0645699999999999E-2</v>
      </c>
      <c r="DB530">
        <v>1.40445E-2</v>
      </c>
      <c r="DC530">
        <v>1.4736000000000001E-2</v>
      </c>
      <c r="DD530">
        <v>1.4872E-2</v>
      </c>
      <c r="DE530">
        <v>1.29868E-2</v>
      </c>
      <c r="DF530">
        <v>1.1444599999999999E-2</v>
      </c>
      <c r="DG530">
        <v>1.0735E-2</v>
      </c>
      <c r="DH530">
        <v>9.6101999999999993E-3</v>
      </c>
      <c r="DI530">
        <v>8.4381999999999999E-3</v>
      </c>
    </row>
    <row r="531" spans="1:113" x14ac:dyDescent="0.25">
      <c r="A531" t="str">
        <f t="shared" si="8"/>
        <v>North Coast / North Bay_All_All_All_All_20 to 199.99 kW_44061</v>
      </c>
      <c r="B531" t="s">
        <v>155</v>
      </c>
      <c r="C531" t="s">
        <v>255</v>
      </c>
      <c r="D531" t="s">
        <v>228</v>
      </c>
      <c r="E531" t="s">
        <v>2</v>
      </c>
      <c r="F531" t="s">
        <v>2</v>
      </c>
      <c r="G531" t="s">
        <v>2</v>
      </c>
      <c r="H531" t="s">
        <v>2</v>
      </c>
      <c r="I531" t="s">
        <v>239</v>
      </c>
      <c r="J531" s="11">
        <v>44061</v>
      </c>
      <c r="K531">
        <v>15</v>
      </c>
      <c r="L531">
        <v>18</v>
      </c>
      <c r="M531">
        <v>954</v>
      </c>
      <c r="N531">
        <v>0</v>
      </c>
      <c r="O531">
        <v>0</v>
      </c>
      <c r="P531">
        <v>0</v>
      </c>
      <c r="Q531">
        <v>0</v>
      </c>
      <c r="R531">
        <v>17.689399999999999</v>
      </c>
      <c r="S531">
        <v>17.248670000000001</v>
      </c>
      <c r="T531">
        <v>16.841429999999999</v>
      </c>
      <c r="U531">
        <v>16.728079999999999</v>
      </c>
      <c r="V531">
        <v>17.390059999999998</v>
      </c>
      <c r="W531">
        <v>19.29881</v>
      </c>
      <c r="X531">
        <v>23.002590000000001</v>
      </c>
      <c r="Y531">
        <v>24.802060000000001</v>
      </c>
      <c r="Z531">
        <v>27.326309999999999</v>
      </c>
      <c r="AA531">
        <v>29.069800000000001</v>
      </c>
      <c r="AB531">
        <v>30.824639999999999</v>
      </c>
      <c r="AC531">
        <v>32.813029999999998</v>
      </c>
      <c r="AD531">
        <v>34.102620000000002</v>
      </c>
      <c r="AE531">
        <v>35.398739999999997</v>
      </c>
      <c r="AF531">
        <v>35.582039999999999</v>
      </c>
      <c r="AG531">
        <v>33.873570000000001</v>
      </c>
      <c r="AH531">
        <v>31.693629999999999</v>
      </c>
      <c r="AI531">
        <v>28.935089999999999</v>
      </c>
      <c r="AJ531">
        <v>26.468859999999999</v>
      </c>
      <c r="AK531">
        <v>24.772760000000002</v>
      </c>
      <c r="AL531">
        <v>24.374549999999999</v>
      </c>
      <c r="AM531">
        <v>22.598020000000002</v>
      </c>
      <c r="AN531">
        <v>20.417960000000001</v>
      </c>
      <c r="AO531">
        <v>19.172640000000001</v>
      </c>
      <c r="AP531">
        <v>76.719790000000003</v>
      </c>
      <c r="AQ531">
        <v>75.157049999999998</v>
      </c>
      <c r="AR531">
        <v>73.95711</v>
      </c>
      <c r="AS531">
        <v>73.326099999999997</v>
      </c>
      <c r="AT531">
        <v>72.519199999999998</v>
      </c>
      <c r="AU531">
        <v>71.572829999999996</v>
      </c>
      <c r="AV531">
        <v>70.866110000000006</v>
      </c>
      <c r="AW531">
        <v>71.033090000000001</v>
      </c>
      <c r="AX531">
        <v>73.906099999999995</v>
      </c>
      <c r="AY531">
        <v>78.872699999999995</v>
      </c>
      <c r="AZ531">
        <v>84.532889999999995</v>
      </c>
      <c r="BA531">
        <v>90.040549999999996</v>
      </c>
      <c r="BB531">
        <v>93.590530000000001</v>
      </c>
      <c r="BC531">
        <v>97.799499999999995</v>
      </c>
      <c r="BD531">
        <v>101.3806</v>
      </c>
      <c r="BE531">
        <v>101.99299999999999</v>
      </c>
      <c r="BF531">
        <v>101.08969999999999</v>
      </c>
      <c r="BG531">
        <v>100.1563</v>
      </c>
      <c r="BH531">
        <v>98.494069999999994</v>
      </c>
      <c r="BI531">
        <v>95.076279999999997</v>
      </c>
      <c r="BJ531">
        <v>90.418660000000003</v>
      </c>
      <c r="BK531">
        <v>87.251329999999996</v>
      </c>
      <c r="BL531">
        <v>83.512600000000006</v>
      </c>
      <c r="BM531">
        <v>79.250489999999999</v>
      </c>
      <c r="BN531">
        <v>-0.3450973</v>
      </c>
      <c r="BO531">
        <v>-0.28847840000000002</v>
      </c>
      <c r="BP531">
        <v>-0.258608</v>
      </c>
      <c r="BQ531">
        <v>-0.26541759999999998</v>
      </c>
      <c r="BR531">
        <v>-0.26066159999999999</v>
      </c>
      <c r="BS531">
        <v>-0.22982949999999999</v>
      </c>
      <c r="BT531">
        <v>-0.18430730000000001</v>
      </c>
      <c r="BU531">
        <v>-0.14723720000000001</v>
      </c>
      <c r="BV531">
        <v>-3.3992599999999998E-2</v>
      </c>
      <c r="BW531">
        <v>-7.8539600000000001E-2</v>
      </c>
      <c r="BX531">
        <v>-2.6372699999999999E-2</v>
      </c>
      <c r="BY531">
        <v>1.22013E-2</v>
      </c>
      <c r="BZ531">
        <v>5.1070200000000003E-2</v>
      </c>
      <c r="CA531">
        <v>8.9807700000000004E-2</v>
      </c>
      <c r="CB531">
        <v>0.46415509999999999</v>
      </c>
      <c r="CC531">
        <v>0.42895460000000002</v>
      </c>
      <c r="CD531">
        <v>0.1841402</v>
      </c>
      <c r="CE531">
        <v>7.5315499999999994E-2</v>
      </c>
      <c r="CF531">
        <v>-0.18485180000000001</v>
      </c>
      <c r="CG531">
        <v>-0.2431489</v>
      </c>
      <c r="CH531">
        <v>-0.37917380000000001</v>
      </c>
      <c r="CI531">
        <v>-0.44446459999999999</v>
      </c>
      <c r="CJ531">
        <v>-0.44073810000000002</v>
      </c>
      <c r="CK531">
        <v>-0.41944360000000003</v>
      </c>
      <c r="CL531">
        <v>6.8450999999999998E-3</v>
      </c>
      <c r="CM531">
        <v>6.6445999999999996E-3</v>
      </c>
      <c r="CN531">
        <v>6.6921000000000003E-3</v>
      </c>
      <c r="CO531">
        <v>6.9106000000000002E-3</v>
      </c>
      <c r="CP531">
        <v>6.9880999999999997E-3</v>
      </c>
      <c r="CQ531">
        <v>9.5166000000000001E-3</v>
      </c>
      <c r="CR531">
        <v>9.4254999999999999E-3</v>
      </c>
      <c r="CS531">
        <v>6.6595999999999999E-3</v>
      </c>
      <c r="CT531">
        <v>4.9795000000000004E-3</v>
      </c>
      <c r="CU531">
        <v>2.2688000000000001E-3</v>
      </c>
      <c r="CV531">
        <v>5.6970000000000002E-4</v>
      </c>
      <c r="CW531">
        <v>2.3350000000000001E-4</v>
      </c>
      <c r="CX531">
        <v>6.5589999999999995E-4</v>
      </c>
      <c r="CY531">
        <v>1.9677000000000002E-3</v>
      </c>
      <c r="CZ531">
        <v>4.6163000000000003E-3</v>
      </c>
      <c r="DA531">
        <v>9.2943000000000001E-3</v>
      </c>
      <c r="DB531">
        <v>1.18178E-2</v>
      </c>
      <c r="DC531">
        <v>1.23483E-2</v>
      </c>
      <c r="DD531">
        <v>1.2429300000000001E-2</v>
      </c>
      <c r="DE531">
        <v>1.13776E-2</v>
      </c>
      <c r="DF531">
        <v>1.0348E-2</v>
      </c>
      <c r="DG531">
        <v>9.2971000000000008E-3</v>
      </c>
      <c r="DH531">
        <v>7.8934000000000001E-3</v>
      </c>
      <c r="DI531">
        <v>6.8313999999999996E-3</v>
      </c>
    </row>
    <row r="532" spans="1:113" x14ac:dyDescent="0.25">
      <c r="A532" t="str">
        <f t="shared" si="8"/>
        <v>North Coast / North Bay_All_All_All_All_20 to 199.99 kW_44062</v>
      </c>
      <c r="B532" t="s">
        <v>155</v>
      </c>
      <c r="C532" t="s">
        <v>255</v>
      </c>
      <c r="D532" t="s">
        <v>228</v>
      </c>
      <c r="E532" t="s">
        <v>2</v>
      </c>
      <c r="F532" t="s">
        <v>2</v>
      </c>
      <c r="G532" t="s">
        <v>2</v>
      </c>
      <c r="H532" t="s">
        <v>2</v>
      </c>
      <c r="I532" t="s">
        <v>239</v>
      </c>
      <c r="J532" s="11">
        <v>44062</v>
      </c>
      <c r="K532">
        <v>15</v>
      </c>
      <c r="L532">
        <v>18</v>
      </c>
      <c r="M532">
        <v>954</v>
      </c>
      <c r="N532">
        <v>0</v>
      </c>
      <c r="O532">
        <v>0</v>
      </c>
      <c r="P532">
        <v>0</v>
      </c>
      <c r="Q532">
        <v>0</v>
      </c>
      <c r="R532">
        <v>18.02881</v>
      </c>
      <c r="S532">
        <v>17.308489999999999</v>
      </c>
      <c r="T532">
        <v>16.967020000000002</v>
      </c>
      <c r="U532">
        <v>16.691880000000001</v>
      </c>
      <c r="V532">
        <v>17.385090000000002</v>
      </c>
      <c r="W532">
        <v>18.98882</v>
      </c>
      <c r="X532">
        <v>22.288119999999999</v>
      </c>
      <c r="Y532">
        <v>24.136839999999999</v>
      </c>
      <c r="Z532">
        <v>26.140519999999999</v>
      </c>
      <c r="AA532">
        <v>26.91356</v>
      </c>
      <c r="AB532">
        <v>28.447890000000001</v>
      </c>
      <c r="AC532">
        <v>30.125129999999999</v>
      </c>
      <c r="AD532">
        <v>31.159420000000001</v>
      </c>
      <c r="AE532">
        <v>32.099760000000003</v>
      </c>
      <c r="AF532">
        <v>31.967390000000002</v>
      </c>
      <c r="AG532">
        <v>30.783809999999999</v>
      </c>
      <c r="AH532">
        <v>28.698930000000001</v>
      </c>
      <c r="AI532">
        <v>26.412659999999999</v>
      </c>
      <c r="AJ532">
        <v>24.034970000000001</v>
      </c>
      <c r="AK532">
        <v>22.177759999999999</v>
      </c>
      <c r="AL532">
        <v>21.42314</v>
      </c>
      <c r="AM532">
        <v>19.959890000000001</v>
      </c>
      <c r="AN532">
        <v>18.653279999999999</v>
      </c>
      <c r="AO532">
        <v>17.53304</v>
      </c>
      <c r="AP532">
        <v>74.577520000000007</v>
      </c>
      <c r="AQ532">
        <v>74.964060000000003</v>
      </c>
      <c r="AR532">
        <v>73.937290000000004</v>
      </c>
      <c r="AS532">
        <v>71.578509999999994</v>
      </c>
      <c r="AT532">
        <v>69.976889999999997</v>
      </c>
      <c r="AU532">
        <v>68.900009999999995</v>
      </c>
      <c r="AV532">
        <v>68.794569999999993</v>
      </c>
      <c r="AW532">
        <v>68.154640000000001</v>
      </c>
      <c r="AX532">
        <v>71.270430000000005</v>
      </c>
      <c r="AY532">
        <v>75.672259999999994</v>
      </c>
      <c r="AZ532">
        <v>80.746949999999998</v>
      </c>
      <c r="BA532">
        <v>87.625889999999998</v>
      </c>
      <c r="BB532">
        <v>92.770150000000001</v>
      </c>
      <c r="BC532">
        <v>95.699590000000001</v>
      </c>
      <c r="BD532">
        <v>96.467179999999999</v>
      </c>
      <c r="BE532">
        <v>96.78904</v>
      </c>
      <c r="BF532">
        <v>96.716380000000001</v>
      </c>
      <c r="BG532">
        <v>95.044370000000001</v>
      </c>
      <c r="BH532">
        <v>92.472040000000007</v>
      </c>
      <c r="BI532">
        <v>88.465710000000001</v>
      </c>
      <c r="BJ532">
        <v>83.341350000000006</v>
      </c>
      <c r="BK532">
        <v>79.271900000000002</v>
      </c>
      <c r="BL532">
        <v>76.873109999999997</v>
      </c>
      <c r="BM532">
        <v>75.108080000000001</v>
      </c>
      <c r="BN532">
        <v>-0.29515019999999997</v>
      </c>
      <c r="BO532">
        <v>-0.28962450000000001</v>
      </c>
      <c r="BP532">
        <v>-0.28103080000000003</v>
      </c>
      <c r="BQ532">
        <v>-0.23957220000000001</v>
      </c>
      <c r="BR532">
        <v>-0.23219400000000001</v>
      </c>
      <c r="BS532">
        <v>-0.20415050000000001</v>
      </c>
      <c r="BT532">
        <v>-0.18982579999999999</v>
      </c>
      <c r="BU532">
        <v>-0.1395016</v>
      </c>
      <c r="BV532">
        <v>1.6513799999999999E-2</v>
      </c>
      <c r="BW532">
        <v>2.6773600000000002E-2</v>
      </c>
      <c r="BX532">
        <v>1.18531E-2</v>
      </c>
      <c r="BY532">
        <v>1.12748E-2</v>
      </c>
      <c r="BZ532">
        <v>5.0152700000000001E-2</v>
      </c>
      <c r="CA532">
        <v>8.5267399999999993E-2</v>
      </c>
      <c r="CB532">
        <v>0.37951590000000002</v>
      </c>
      <c r="CC532">
        <v>0.35516639999999999</v>
      </c>
      <c r="CD532">
        <v>0.16835820000000001</v>
      </c>
      <c r="CE532">
        <v>0.1054798</v>
      </c>
      <c r="CF532">
        <v>-7.1896600000000005E-2</v>
      </c>
      <c r="CG532">
        <v>-0.1200155</v>
      </c>
      <c r="CH532">
        <v>-0.22437090000000001</v>
      </c>
      <c r="CI532">
        <v>-0.33444069999999998</v>
      </c>
      <c r="CJ532">
        <v>-0.38239849999999997</v>
      </c>
      <c r="CK532">
        <v>-0.38911190000000001</v>
      </c>
      <c r="CL532" s="25">
        <v>4.4856000000000002E-3</v>
      </c>
      <c r="CM532" s="25">
        <v>4.2762E-3</v>
      </c>
      <c r="CN532" s="25">
        <v>4.0858999999999999E-3</v>
      </c>
      <c r="CO532" s="25">
        <v>3.9259999999999998E-3</v>
      </c>
      <c r="CP532" s="25">
        <v>4.411E-3</v>
      </c>
      <c r="CQ532" s="25">
        <v>6.0366999999999999E-3</v>
      </c>
      <c r="CR532" s="25">
        <v>6.2328000000000001E-3</v>
      </c>
      <c r="CS532" s="25">
        <v>4.0714000000000002E-3</v>
      </c>
      <c r="CT532" s="25">
        <v>3.3885999999999999E-3</v>
      </c>
      <c r="CU532" s="25">
        <v>1.7411E-3</v>
      </c>
      <c r="CV532" s="25">
        <v>4.9399999999999997E-4</v>
      </c>
      <c r="CW532" s="25">
        <v>2.0330000000000001E-4</v>
      </c>
      <c r="CX532" s="25">
        <v>5.6590000000000004E-4</v>
      </c>
      <c r="CY532" s="25">
        <v>1.3845000000000001E-3</v>
      </c>
      <c r="CZ532" s="25">
        <v>2.9093000000000001E-3</v>
      </c>
      <c r="DA532" s="25">
        <v>5.5287000000000001E-3</v>
      </c>
      <c r="DB532">
        <v>7.0136E-3</v>
      </c>
      <c r="DC532">
        <v>7.5509000000000001E-3</v>
      </c>
      <c r="DD532">
        <v>7.6100999999999999E-3</v>
      </c>
      <c r="DE532">
        <v>7.1818999999999997E-3</v>
      </c>
      <c r="DF532" s="25">
        <v>6.8231000000000003E-3</v>
      </c>
      <c r="DG532" s="25">
        <v>6.3555E-3</v>
      </c>
      <c r="DH532" s="25">
        <v>5.7333000000000002E-3</v>
      </c>
      <c r="DI532" s="25">
        <v>5.1767999999999996E-3</v>
      </c>
    </row>
    <row r="533" spans="1:113" x14ac:dyDescent="0.25">
      <c r="A533" t="str">
        <f t="shared" si="8"/>
        <v>North Coast / North Bay_All_All_All_All_20 to 199.99 kW_44080</v>
      </c>
      <c r="B533" t="s">
        <v>155</v>
      </c>
      <c r="C533" t="s">
        <v>255</v>
      </c>
      <c r="D533" t="s">
        <v>228</v>
      </c>
      <c r="E533" t="s">
        <v>2</v>
      </c>
      <c r="F533" t="s">
        <v>2</v>
      </c>
      <c r="G533" t="s">
        <v>2</v>
      </c>
      <c r="H533" t="s">
        <v>2</v>
      </c>
      <c r="I533" t="s">
        <v>239</v>
      </c>
      <c r="J533" s="11">
        <v>44080</v>
      </c>
      <c r="K533">
        <v>15</v>
      </c>
      <c r="L533">
        <v>18</v>
      </c>
      <c r="M533">
        <v>954</v>
      </c>
      <c r="N533">
        <v>0</v>
      </c>
      <c r="O533">
        <v>0</v>
      </c>
      <c r="P533">
        <v>0</v>
      </c>
      <c r="Q533">
        <v>0</v>
      </c>
      <c r="R533">
        <v>17.267700000000001</v>
      </c>
      <c r="S533">
        <v>16.31739</v>
      </c>
      <c r="T533">
        <v>15.67714</v>
      </c>
      <c r="U533">
        <v>15.402850000000001</v>
      </c>
      <c r="V533">
        <v>15.65982</v>
      </c>
      <c r="W533">
        <v>16.360700000000001</v>
      </c>
      <c r="X533">
        <v>16.860430000000001</v>
      </c>
      <c r="Y533">
        <v>16.270009999999999</v>
      </c>
      <c r="Z533">
        <v>17.128350000000001</v>
      </c>
      <c r="AA533">
        <v>18.847449999999998</v>
      </c>
      <c r="AB533">
        <v>20.355820000000001</v>
      </c>
      <c r="AC533">
        <v>21.843699999999998</v>
      </c>
      <c r="AD533">
        <v>23.331990000000001</v>
      </c>
      <c r="AE533">
        <v>24.459759999999999</v>
      </c>
      <c r="AF533">
        <v>25.345310000000001</v>
      </c>
      <c r="AG533">
        <v>25.836970000000001</v>
      </c>
      <c r="AH533">
        <v>26.441030000000001</v>
      </c>
      <c r="AI533">
        <v>26.798780000000001</v>
      </c>
      <c r="AJ533">
        <v>25.802959999999999</v>
      </c>
      <c r="AK533">
        <v>24.861529999999998</v>
      </c>
      <c r="AL533">
        <v>23.878309999999999</v>
      </c>
      <c r="AM533">
        <v>22.343869999999999</v>
      </c>
      <c r="AN533">
        <v>20.971109999999999</v>
      </c>
      <c r="AO533">
        <v>19.511199999999999</v>
      </c>
      <c r="AP533">
        <v>77.575360000000003</v>
      </c>
      <c r="AQ533">
        <v>74.601780000000005</v>
      </c>
      <c r="AR533">
        <v>72.799610000000001</v>
      </c>
      <c r="AS533">
        <v>71.372330000000005</v>
      </c>
      <c r="AT533">
        <v>70.177160000000001</v>
      </c>
      <c r="AU533">
        <v>69.049369999999996</v>
      </c>
      <c r="AV533">
        <v>68.461849999999998</v>
      </c>
      <c r="AW533">
        <v>68.225049999999996</v>
      </c>
      <c r="AX533">
        <v>72.111310000000003</v>
      </c>
      <c r="AY533">
        <v>79.10548</v>
      </c>
      <c r="AZ533">
        <v>83.524810000000002</v>
      </c>
      <c r="BA533">
        <v>89.532070000000004</v>
      </c>
      <c r="BB533">
        <v>95.712100000000007</v>
      </c>
      <c r="BC533">
        <v>100.96510000000001</v>
      </c>
      <c r="BD533">
        <v>105.1486</v>
      </c>
      <c r="BE533">
        <v>107.5107</v>
      </c>
      <c r="BF533">
        <v>109.21129999999999</v>
      </c>
      <c r="BG533">
        <v>107.9614</v>
      </c>
      <c r="BH533">
        <v>104.9406</v>
      </c>
      <c r="BI533">
        <v>100.6426</v>
      </c>
      <c r="BJ533">
        <v>93.555999999999997</v>
      </c>
      <c r="BK533">
        <v>89.65361</v>
      </c>
      <c r="BL533">
        <v>85.320430000000002</v>
      </c>
      <c r="BM533">
        <v>81.462609999999998</v>
      </c>
      <c r="BN533">
        <v>-0.94827459999999997</v>
      </c>
      <c r="BO533">
        <v>-0.82323570000000001</v>
      </c>
      <c r="BP533">
        <v>-0.69932760000000005</v>
      </c>
      <c r="BQ533">
        <v>-0.53982200000000002</v>
      </c>
      <c r="BR533">
        <v>-0.36009849999999999</v>
      </c>
      <c r="BS533">
        <v>-8.4427100000000005E-2</v>
      </c>
      <c r="BT533">
        <v>0.33377040000000002</v>
      </c>
      <c r="BU533">
        <v>0.60200220000000004</v>
      </c>
      <c r="BV533">
        <v>0.68453839999999999</v>
      </c>
      <c r="BW533">
        <v>0.38786120000000002</v>
      </c>
      <c r="BX533">
        <v>0.29037849999999998</v>
      </c>
      <c r="BY533">
        <v>-3.4925499999999998E-2</v>
      </c>
      <c r="BZ533">
        <v>-8.5595099999999993E-2</v>
      </c>
      <c r="CA533">
        <v>0.1066677</v>
      </c>
      <c r="CB533">
        <v>0.30129</v>
      </c>
      <c r="CC533">
        <v>0.1234851</v>
      </c>
      <c r="CD533">
        <v>-0.3176717</v>
      </c>
      <c r="CE533">
        <v>-0.83589029999999998</v>
      </c>
      <c r="CF533">
        <v>-1.270462</v>
      </c>
      <c r="CG533">
        <v>-1.249274</v>
      </c>
      <c r="CH533">
        <v>-1.3906909999999999</v>
      </c>
      <c r="CI533">
        <v>-1.391105</v>
      </c>
      <c r="CJ533">
        <v>-1.306778</v>
      </c>
      <c r="CK533">
        <v>-1.31074</v>
      </c>
      <c r="CL533" s="25">
        <v>9.4692999999999999E-3</v>
      </c>
      <c r="CM533" s="25">
        <v>9.2134000000000001E-3</v>
      </c>
      <c r="CN533" s="25">
        <v>8.8643999999999997E-3</v>
      </c>
      <c r="CO533" s="25">
        <v>8.4562999999999999E-3</v>
      </c>
      <c r="CP533" s="25">
        <v>9.1538000000000001E-3</v>
      </c>
      <c r="CQ533" s="25">
        <v>9.6594000000000003E-3</v>
      </c>
      <c r="CR533" s="25">
        <v>1.0182500000000001E-2</v>
      </c>
      <c r="CS533" s="25">
        <v>9.9556999999999996E-3</v>
      </c>
      <c r="CT533" s="25">
        <v>4.9192000000000003E-3</v>
      </c>
      <c r="CU533" s="25">
        <v>3.3771000000000001E-3</v>
      </c>
      <c r="CV533" s="25">
        <v>1.1464999999999999E-3</v>
      </c>
      <c r="CW533" s="25">
        <v>4.8799999999999999E-4</v>
      </c>
      <c r="CX533" s="25">
        <v>1.3828E-3</v>
      </c>
      <c r="CY533" s="25">
        <v>3.4838999999999998E-3</v>
      </c>
      <c r="CZ533" s="25">
        <v>9.3488000000000009E-3</v>
      </c>
      <c r="DA533" s="25">
        <v>1.1623700000000001E-2</v>
      </c>
      <c r="DB533" s="25">
        <v>1.39414E-2</v>
      </c>
      <c r="DC533" s="25">
        <v>1.5415E-2</v>
      </c>
      <c r="DD533">
        <v>1.52061E-2</v>
      </c>
      <c r="DE533" s="25">
        <v>1.4617399999999999E-2</v>
      </c>
      <c r="DF533" s="25">
        <v>1.32143E-2</v>
      </c>
      <c r="DG533" s="25">
        <v>1.14097E-2</v>
      </c>
      <c r="DH533" s="25">
        <v>1.07765E-2</v>
      </c>
      <c r="DI533" s="25">
        <v>9.6264000000000002E-3</v>
      </c>
    </row>
    <row r="534" spans="1:113" x14ac:dyDescent="0.25">
      <c r="A534" t="str">
        <f t="shared" si="8"/>
        <v>North Coast / North Bay_All_All_All_All_20 to 199.99 kW_2958465</v>
      </c>
      <c r="B534" t="s">
        <v>169</v>
      </c>
      <c r="C534" t="s">
        <v>255</v>
      </c>
      <c r="D534" t="s">
        <v>228</v>
      </c>
      <c r="E534" t="s">
        <v>2</v>
      </c>
      <c r="F534" t="s">
        <v>2</v>
      </c>
      <c r="G534" t="s">
        <v>2</v>
      </c>
      <c r="H534" t="s">
        <v>2</v>
      </c>
      <c r="I534" t="s">
        <v>239</v>
      </c>
      <c r="J534" s="11">
        <v>2958465</v>
      </c>
      <c r="K534">
        <v>15</v>
      </c>
      <c r="L534">
        <v>18</v>
      </c>
      <c r="M534">
        <v>953.30769999999995</v>
      </c>
      <c r="N534">
        <v>0</v>
      </c>
      <c r="O534">
        <v>0</v>
      </c>
      <c r="P534">
        <v>0</v>
      </c>
      <c r="Q534">
        <v>0</v>
      </c>
      <c r="R534">
        <v>16.678920000000002</v>
      </c>
      <c r="S534">
        <v>15.97527</v>
      </c>
      <c r="T534">
        <v>15.506790000000001</v>
      </c>
      <c r="U534">
        <v>15.40855</v>
      </c>
      <c r="V534">
        <v>16.063639999999999</v>
      </c>
      <c r="W534">
        <v>17.548349999999999</v>
      </c>
      <c r="X534">
        <v>19.668189999999999</v>
      </c>
      <c r="Y534">
        <v>21.17728</v>
      </c>
      <c r="Z534">
        <v>22.751339999999999</v>
      </c>
      <c r="AA534">
        <v>24.064609999999998</v>
      </c>
      <c r="AB534">
        <v>25.456469999999999</v>
      </c>
      <c r="AC534">
        <v>26.727550000000001</v>
      </c>
      <c r="AD534">
        <v>27.750769999999999</v>
      </c>
      <c r="AE534">
        <v>28.832180000000001</v>
      </c>
      <c r="AF534">
        <v>29.135570000000001</v>
      </c>
      <c r="AG534">
        <v>28.737449999999999</v>
      </c>
      <c r="AH534">
        <v>27.754180000000002</v>
      </c>
      <c r="AI534">
        <v>25.925419999999999</v>
      </c>
      <c r="AJ534">
        <v>24.064219999999999</v>
      </c>
      <c r="AK534">
        <v>22.467120000000001</v>
      </c>
      <c r="AL534">
        <v>21.70309</v>
      </c>
      <c r="AM534">
        <v>20.67287</v>
      </c>
      <c r="AN534">
        <v>19.127320000000001</v>
      </c>
      <c r="AO534">
        <v>17.96893</v>
      </c>
      <c r="AP534">
        <v>72.215609999999998</v>
      </c>
      <c r="AQ534">
        <v>70.580619999999996</v>
      </c>
      <c r="AR534">
        <v>68.974699999999999</v>
      </c>
      <c r="AS534">
        <v>67.466809999999995</v>
      </c>
      <c r="AT534">
        <v>66.332350000000005</v>
      </c>
      <c r="AU534">
        <v>65.524109999999993</v>
      </c>
      <c r="AV534">
        <v>64.872209999999995</v>
      </c>
      <c r="AW534">
        <v>65.643079999999998</v>
      </c>
      <c r="AX534">
        <v>68.846540000000005</v>
      </c>
      <c r="AY534">
        <v>73.294160000000005</v>
      </c>
      <c r="AZ534">
        <v>78.208299999999994</v>
      </c>
      <c r="BA534">
        <v>83.209699999999998</v>
      </c>
      <c r="BB534">
        <v>87.692310000000006</v>
      </c>
      <c r="BC534">
        <v>91.431259999999995</v>
      </c>
      <c r="BD534">
        <v>94.326769999999996</v>
      </c>
      <c r="BE534">
        <v>95.897289999999998</v>
      </c>
      <c r="BF534">
        <v>96.486009999999993</v>
      </c>
      <c r="BG534">
        <v>95.438469999999995</v>
      </c>
      <c r="BH534">
        <v>93.305440000000004</v>
      </c>
      <c r="BI534">
        <v>89.877939999999995</v>
      </c>
      <c r="BJ534">
        <v>84.753330000000005</v>
      </c>
      <c r="BK534">
        <v>80.488240000000005</v>
      </c>
      <c r="BL534">
        <v>77.148600000000002</v>
      </c>
      <c r="BM534">
        <v>74.409229999999994</v>
      </c>
      <c r="BN534">
        <v>-0.28256409999999998</v>
      </c>
      <c r="BO534">
        <v>-0.2452027</v>
      </c>
      <c r="BP534">
        <v>-0.19948979999999999</v>
      </c>
      <c r="BQ534">
        <v>-0.18587519999999999</v>
      </c>
      <c r="BR534">
        <v>-0.17188580000000001</v>
      </c>
      <c r="BS534">
        <v>-0.1283649</v>
      </c>
      <c r="BT534">
        <v>-2.5732100000000001E-2</v>
      </c>
      <c r="BU534">
        <v>-1.63E-5</v>
      </c>
      <c r="BV534">
        <v>0.10234509999999999</v>
      </c>
      <c r="BW534">
        <v>9.2423400000000003E-2</v>
      </c>
      <c r="BX534">
        <v>5.4291399999999997E-2</v>
      </c>
      <c r="BY534">
        <v>7.1251999999999999E-3</v>
      </c>
      <c r="BZ534">
        <v>1.2053599999999999E-2</v>
      </c>
      <c r="CA534">
        <v>8.0083500000000002E-2</v>
      </c>
      <c r="CB534">
        <v>0.34738950000000002</v>
      </c>
      <c r="CC534">
        <v>0.3358255</v>
      </c>
      <c r="CD534">
        <v>0.18304619999999999</v>
      </c>
      <c r="CE534">
        <v>0.1023765</v>
      </c>
      <c r="CF534">
        <v>-0.108985</v>
      </c>
      <c r="CG534">
        <v>-0.16675989999999999</v>
      </c>
      <c r="CH534">
        <v>-0.30473980000000001</v>
      </c>
      <c r="CI534">
        <v>-0.3788784</v>
      </c>
      <c r="CJ534">
        <v>-0.39176549999999999</v>
      </c>
      <c r="CK534">
        <v>-0.40076299999999998</v>
      </c>
      <c r="CL534" s="25">
        <v>4.1340000000000002E-4</v>
      </c>
      <c r="CM534" s="25">
        <v>3.9839999999999998E-4</v>
      </c>
      <c r="CN534" s="25">
        <v>3.8919999999999997E-4</v>
      </c>
      <c r="CO534" s="25">
        <v>3.746E-4</v>
      </c>
      <c r="CP534" s="25">
        <v>4.0049999999999998E-4</v>
      </c>
      <c r="CQ534" s="25">
        <v>4.6529999999999998E-4</v>
      </c>
      <c r="CR534" s="25">
        <v>4.774E-4</v>
      </c>
      <c r="CS534" s="25">
        <v>3.814E-4</v>
      </c>
      <c r="CT534" s="25">
        <v>2.6059999999999999E-4</v>
      </c>
      <c r="CU534" s="25">
        <v>1.3980000000000001E-4</v>
      </c>
      <c r="CV534" s="25">
        <v>4.3600000000000003E-5</v>
      </c>
      <c r="CW534" s="25">
        <v>1.9000000000000001E-5</v>
      </c>
      <c r="CX534" s="25">
        <v>4.9499999999999997E-5</v>
      </c>
      <c r="CY534" s="25">
        <v>1.272E-4</v>
      </c>
      <c r="CZ534" s="25">
        <v>2.9100000000000003E-4</v>
      </c>
      <c r="DA534" s="25">
        <v>4.5820000000000002E-4</v>
      </c>
      <c r="DB534" s="25">
        <v>5.754E-4</v>
      </c>
      <c r="DC534" s="25">
        <v>6.3290000000000004E-4</v>
      </c>
      <c r="DD534" s="25">
        <v>6.3190000000000002E-4</v>
      </c>
      <c r="DE534" s="25">
        <v>6.0249999999999995E-4</v>
      </c>
      <c r="DF534" s="25">
        <v>5.5940000000000004E-4</v>
      </c>
      <c r="DG534" s="25">
        <v>5.1239999999999999E-4</v>
      </c>
      <c r="DH534" s="25">
        <v>4.7330000000000001E-4</v>
      </c>
      <c r="DI534" s="25">
        <v>4.2039999999999997E-4</v>
      </c>
    </row>
    <row r="535" spans="1:113" x14ac:dyDescent="0.25">
      <c r="A535" t="str">
        <f t="shared" si="8"/>
        <v>All_All_All_All_No_20 to 199.99 kW_43978</v>
      </c>
      <c r="B535" t="s">
        <v>155</v>
      </c>
      <c r="C535" t="s">
        <v>256</v>
      </c>
      <c r="D535" t="s">
        <v>2</v>
      </c>
      <c r="E535" t="s">
        <v>2</v>
      </c>
      <c r="F535" t="s">
        <v>2</v>
      </c>
      <c r="G535" t="s">
        <v>2</v>
      </c>
      <c r="H535" t="s">
        <v>206</v>
      </c>
      <c r="I535" t="s">
        <v>239</v>
      </c>
      <c r="J535" s="11">
        <v>43978</v>
      </c>
      <c r="K535">
        <v>15</v>
      </c>
      <c r="L535">
        <v>18</v>
      </c>
      <c r="M535">
        <v>1371</v>
      </c>
      <c r="N535">
        <v>0</v>
      </c>
      <c r="O535">
        <v>0</v>
      </c>
      <c r="P535">
        <v>0</v>
      </c>
      <c r="Q535">
        <v>0</v>
      </c>
      <c r="R535">
        <v>14.416840000000001</v>
      </c>
      <c r="S535">
        <v>13.80001</v>
      </c>
      <c r="T535">
        <v>13.55153</v>
      </c>
      <c r="U535">
        <v>13.52566</v>
      </c>
      <c r="V535">
        <v>14.11848</v>
      </c>
      <c r="W535">
        <v>14.966200000000001</v>
      </c>
      <c r="X535">
        <v>16.36843</v>
      </c>
      <c r="Y535">
        <v>19.044039999999999</v>
      </c>
      <c r="Z535">
        <v>21.683920000000001</v>
      </c>
      <c r="AA535">
        <v>23.610309999999998</v>
      </c>
      <c r="AB535">
        <v>25.417200000000001</v>
      </c>
      <c r="AC535">
        <v>26.261620000000001</v>
      </c>
      <c r="AD535">
        <v>26.75883</v>
      </c>
      <c r="AE535">
        <v>27.561039999999998</v>
      </c>
      <c r="AF535">
        <v>27.3111</v>
      </c>
      <c r="AG535">
        <v>26.956160000000001</v>
      </c>
      <c r="AH535">
        <v>25.448619999999998</v>
      </c>
      <c r="AI535">
        <v>23.502369999999999</v>
      </c>
      <c r="AJ535">
        <v>22.26154</v>
      </c>
      <c r="AK535">
        <v>21.2517</v>
      </c>
      <c r="AL535">
        <v>20.396989999999999</v>
      </c>
      <c r="AM535">
        <v>18.990960000000001</v>
      </c>
      <c r="AN535">
        <v>17.066120000000002</v>
      </c>
      <c r="AO535">
        <v>15.750159999999999</v>
      </c>
      <c r="AP535">
        <v>78.636470000000003</v>
      </c>
      <c r="AQ535">
        <v>78.429389999999998</v>
      </c>
      <c r="AR535">
        <v>76.507249999999999</v>
      </c>
      <c r="AS535">
        <v>74.80583</v>
      </c>
      <c r="AT535">
        <v>73.296930000000003</v>
      </c>
      <c r="AU535">
        <v>72.067939999999993</v>
      </c>
      <c r="AV535">
        <v>71.54571</v>
      </c>
      <c r="AW535">
        <v>74.033029999999997</v>
      </c>
      <c r="AX535">
        <v>78.508960000000002</v>
      </c>
      <c r="AY535">
        <v>83.094859999999997</v>
      </c>
      <c r="AZ535">
        <v>86.722470000000001</v>
      </c>
      <c r="BA535">
        <v>89.791659999999993</v>
      </c>
      <c r="BB535">
        <v>92.936419999999998</v>
      </c>
      <c r="BC535">
        <v>95.314880000000002</v>
      </c>
      <c r="BD535">
        <v>97.405069999999995</v>
      </c>
      <c r="BE535">
        <v>97.995180000000005</v>
      </c>
      <c r="BF535">
        <v>98.533519999999996</v>
      </c>
      <c r="BG535">
        <v>98.437079999999995</v>
      </c>
      <c r="BH535">
        <v>97.30789</v>
      </c>
      <c r="BI535">
        <v>94.651169999999993</v>
      </c>
      <c r="BJ535">
        <v>90.209370000000007</v>
      </c>
      <c r="BK535">
        <v>85.743920000000003</v>
      </c>
      <c r="BL535">
        <v>82.182149999999993</v>
      </c>
      <c r="BM535">
        <v>79.757779999999997</v>
      </c>
      <c r="BN535">
        <v>-0.19150629999999999</v>
      </c>
      <c r="BO535">
        <v>-0.1290261</v>
      </c>
      <c r="BP535">
        <v>-5.7903700000000002E-2</v>
      </c>
      <c r="BQ535">
        <v>7.1276000000000004E-3</v>
      </c>
      <c r="BR535">
        <v>-6.7508000000000004E-3</v>
      </c>
      <c r="BS535">
        <v>2.0687000000000001E-3</v>
      </c>
      <c r="BT535">
        <v>0.13363829999999999</v>
      </c>
      <c r="BU535">
        <v>-3.6762099999999999E-2</v>
      </c>
      <c r="BV535">
        <v>-0.20375019999999999</v>
      </c>
      <c r="BW535">
        <v>-0.19129370000000001</v>
      </c>
      <c r="BX535">
        <v>-3.8292800000000002E-2</v>
      </c>
      <c r="BY535">
        <v>-6.2503999999999997E-3</v>
      </c>
      <c r="BZ535">
        <v>5.5629499999999998E-2</v>
      </c>
      <c r="CA535">
        <v>6.3286499999999996E-2</v>
      </c>
      <c r="CB535">
        <v>0.55196480000000003</v>
      </c>
      <c r="CC535">
        <v>0.465229</v>
      </c>
      <c r="CD535">
        <v>0.3422424</v>
      </c>
      <c r="CE535">
        <v>0.26707419999999998</v>
      </c>
      <c r="CF535">
        <v>-7.5505299999999997E-2</v>
      </c>
      <c r="CG535">
        <v>-0.1696241</v>
      </c>
      <c r="CH535">
        <v>-0.34406550000000002</v>
      </c>
      <c r="CI535">
        <v>-0.31223440000000002</v>
      </c>
      <c r="CJ535">
        <v>-0.1984109</v>
      </c>
      <c r="CK535">
        <v>-0.17908789999999999</v>
      </c>
      <c r="CL535" s="25">
        <v>7.9202999999999999E-3</v>
      </c>
      <c r="CM535" s="25">
        <v>8.3210999999999997E-3</v>
      </c>
      <c r="CN535" s="25">
        <v>8.5234000000000004E-3</v>
      </c>
      <c r="CO535" s="25">
        <v>7.5791000000000001E-3</v>
      </c>
      <c r="CP535" s="25">
        <v>7.4805000000000002E-3</v>
      </c>
      <c r="CQ535" s="25">
        <v>7.5424999999999997E-3</v>
      </c>
      <c r="CR535" s="25">
        <v>7.5341000000000002E-3</v>
      </c>
      <c r="CS535" s="25">
        <v>6.6975000000000003E-3</v>
      </c>
      <c r="CT535" s="25">
        <v>3.5991999999999999E-3</v>
      </c>
      <c r="CU535" s="25">
        <v>1.3825E-3</v>
      </c>
      <c r="CV535" s="25">
        <v>3.6329999999999999E-4</v>
      </c>
      <c r="CW535" s="25">
        <v>2.0479999999999999E-4</v>
      </c>
      <c r="CX535" s="25">
        <v>4.8359999999999999E-4</v>
      </c>
      <c r="CY535" s="25">
        <v>1.4256E-3</v>
      </c>
      <c r="CZ535" s="25">
        <v>4.5980999999999999E-3</v>
      </c>
      <c r="DA535" s="25">
        <v>6.0289000000000002E-3</v>
      </c>
      <c r="DB535" s="25">
        <v>7.8031000000000003E-3</v>
      </c>
      <c r="DC535" s="25">
        <v>9.4295999999999998E-3</v>
      </c>
      <c r="DD535" s="25">
        <v>9.8028999999999998E-3</v>
      </c>
      <c r="DE535" s="25">
        <v>1.04426E-2</v>
      </c>
      <c r="DF535" s="25">
        <v>1.00593E-2</v>
      </c>
      <c r="DG535" s="25">
        <v>1.0571799999999999E-2</v>
      </c>
      <c r="DH535" s="25">
        <v>1.06833E-2</v>
      </c>
      <c r="DI535" s="25">
        <v>1.0473E-2</v>
      </c>
    </row>
    <row r="536" spans="1:113" x14ac:dyDescent="0.25">
      <c r="A536" t="str">
        <f t="shared" si="8"/>
        <v>All_All_All_All_No_20 to 199.99 kW_44006</v>
      </c>
      <c r="B536" t="s">
        <v>155</v>
      </c>
      <c r="C536" t="s">
        <v>256</v>
      </c>
      <c r="D536" t="s">
        <v>2</v>
      </c>
      <c r="E536" t="s">
        <v>2</v>
      </c>
      <c r="F536" t="s">
        <v>2</v>
      </c>
      <c r="G536" t="s">
        <v>2</v>
      </c>
      <c r="H536" t="s">
        <v>206</v>
      </c>
      <c r="I536" t="s">
        <v>239</v>
      </c>
      <c r="J536" s="11">
        <v>44006</v>
      </c>
      <c r="K536">
        <v>15</v>
      </c>
      <c r="L536">
        <v>18</v>
      </c>
      <c r="M536">
        <v>7750</v>
      </c>
      <c r="N536">
        <v>0</v>
      </c>
      <c r="O536">
        <v>0</v>
      </c>
      <c r="P536">
        <v>0</v>
      </c>
      <c r="Q536">
        <v>0</v>
      </c>
      <c r="R536">
        <v>15.582549999999999</v>
      </c>
      <c r="S536">
        <v>14.864140000000001</v>
      </c>
      <c r="T536">
        <v>14.29485</v>
      </c>
      <c r="U536">
        <v>14.072990000000001</v>
      </c>
      <c r="V536">
        <v>14.66709</v>
      </c>
      <c r="W536">
        <v>15.91839</v>
      </c>
      <c r="X536">
        <v>17.316590000000001</v>
      </c>
      <c r="Y536">
        <v>19.35528</v>
      </c>
      <c r="Z536">
        <v>21.40765</v>
      </c>
      <c r="AA536">
        <v>22.795850000000002</v>
      </c>
      <c r="AB536">
        <v>24.103570000000001</v>
      </c>
      <c r="AC536">
        <v>25.12041</v>
      </c>
      <c r="AD536">
        <v>25.72626</v>
      </c>
      <c r="AE536">
        <v>26.750499999999999</v>
      </c>
      <c r="AF536">
        <v>27.073830000000001</v>
      </c>
      <c r="AG536">
        <v>26.67783</v>
      </c>
      <c r="AH536">
        <v>25.662669999999999</v>
      </c>
      <c r="AI536">
        <v>23.936969999999999</v>
      </c>
      <c r="AJ536">
        <v>22.72803</v>
      </c>
      <c r="AK536">
        <v>21.933029999999999</v>
      </c>
      <c r="AL536">
        <v>21.111930000000001</v>
      </c>
      <c r="AM536">
        <v>19.94265</v>
      </c>
      <c r="AN536">
        <v>18.199860000000001</v>
      </c>
      <c r="AO536">
        <v>16.74362</v>
      </c>
      <c r="AP536">
        <v>76.669359999999998</v>
      </c>
      <c r="AQ536">
        <v>74.342110000000005</v>
      </c>
      <c r="AR536">
        <v>72.35857</v>
      </c>
      <c r="AS536">
        <v>70.726900000000001</v>
      </c>
      <c r="AT536">
        <v>69.653999999999996</v>
      </c>
      <c r="AU536">
        <v>68.679060000000007</v>
      </c>
      <c r="AV536">
        <v>68.185040000000001</v>
      </c>
      <c r="AW536">
        <v>68.93468</v>
      </c>
      <c r="AX536">
        <v>72.008979999999994</v>
      </c>
      <c r="AY536">
        <v>75.606899999999996</v>
      </c>
      <c r="AZ536">
        <v>79.01285</v>
      </c>
      <c r="BA536">
        <v>83.249300000000005</v>
      </c>
      <c r="BB536">
        <v>86.305340000000001</v>
      </c>
      <c r="BC536">
        <v>89.321489999999997</v>
      </c>
      <c r="BD536">
        <v>91.747029999999995</v>
      </c>
      <c r="BE536">
        <v>93.371319999999997</v>
      </c>
      <c r="BF536">
        <v>93.962609999999998</v>
      </c>
      <c r="BG536">
        <v>94.209810000000004</v>
      </c>
      <c r="BH536">
        <v>93.388069999999999</v>
      </c>
      <c r="BI536">
        <v>91.499369999999999</v>
      </c>
      <c r="BJ536">
        <v>88.304829999999995</v>
      </c>
      <c r="BK536">
        <v>84.616759999999999</v>
      </c>
      <c r="BL536">
        <v>81.575940000000003</v>
      </c>
      <c r="BM536">
        <v>79.172250000000005</v>
      </c>
      <c r="BN536">
        <v>-8.4250000000000005E-2</v>
      </c>
      <c r="BO536">
        <v>-9.7973999999999995E-3</v>
      </c>
      <c r="BP536">
        <v>6.6035999999999997E-2</v>
      </c>
      <c r="BQ536">
        <v>0.12420730000000001</v>
      </c>
      <c r="BR536">
        <v>0.1045951</v>
      </c>
      <c r="BS536">
        <v>9.2867500000000006E-2</v>
      </c>
      <c r="BT536">
        <v>0.27471279999999998</v>
      </c>
      <c r="BU536">
        <v>0.1615036</v>
      </c>
      <c r="BV536">
        <v>4.7741600000000002E-2</v>
      </c>
      <c r="BW536">
        <v>3.2168299999999997E-2</v>
      </c>
      <c r="BX536">
        <v>3.2536799999999998E-2</v>
      </c>
      <c r="BY536">
        <v>-1.7349E-2</v>
      </c>
      <c r="BZ536">
        <v>3.1831600000000002E-2</v>
      </c>
      <c r="CA536">
        <v>7.6890799999999995E-2</v>
      </c>
      <c r="CB536">
        <v>0.6097629</v>
      </c>
      <c r="CC536">
        <v>0.55528960000000005</v>
      </c>
      <c r="CD536">
        <v>0.4472101</v>
      </c>
      <c r="CE536">
        <v>0.42402260000000003</v>
      </c>
      <c r="CF536">
        <v>9.3620999999999996E-2</v>
      </c>
      <c r="CG536">
        <v>-2.07437E-2</v>
      </c>
      <c r="CH536">
        <v>-0.20342560000000001</v>
      </c>
      <c r="CI536">
        <v>-0.2022033</v>
      </c>
      <c r="CJ536">
        <v>-9.1784500000000005E-2</v>
      </c>
      <c r="CK536">
        <v>-7.9641799999999999E-2</v>
      </c>
      <c r="CL536" s="25">
        <v>3.3187999999999998E-3</v>
      </c>
      <c r="CM536" s="25">
        <v>3.3782E-3</v>
      </c>
      <c r="CN536" s="25">
        <v>3.2437999999999998E-3</v>
      </c>
      <c r="CO536" s="25">
        <v>2.9973999999999999E-3</v>
      </c>
      <c r="CP536" s="25">
        <v>2.9599000000000001E-3</v>
      </c>
      <c r="CQ536" s="25">
        <v>2.7888000000000001E-3</v>
      </c>
      <c r="CR536" s="25">
        <v>2.6974999999999998E-3</v>
      </c>
      <c r="CS536" s="25">
        <v>1.9388000000000001E-3</v>
      </c>
      <c r="CT536" s="25">
        <v>1.0150999999999999E-3</v>
      </c>
      <c r="CU536" s="25">
        <v>5.4080000000000003E-4</v>
      </c>
      <c r="CV536" s="25">
        <v>2.04E-4</v>
      </c>
      <c r="CW536" s="25">
        <v>1.0349999999999999E-4</v>
      </c>
      <c r="CX536" s="25">
        <v>2.5020000000000001E-4</v>
      </c>
      <c r="CY536" s="25">
        <v>6.1010000000000003E-4</v>
      </c>
      <c r="CZ536" s="25">
        <v>4.0226999999999997E-3</v>
      </c>
      <c r="DA536" s="25">
        <v>4.6458000000000003E-3</v>
      </c>
      <c r="DB536" s="25">
        <v>5.2037999999999997E-3</v>
      </c>
      <c r="DC536" s="25">
        <v>5.9509000000000003E-3</v>
      </c>
      <c r="DD536" s="25">
        <v>5.3239999999999997E-3</v>
      </c>
      <c r="DE536" s="25">
        <v>4.8833000000000001E-3</v>
      </c>
      <c r="DF536" s="25">
        <v>4.3541999999999999E-3</v>
      </c>
      <c r="DG536" s="25">
        <v>4.3150000000000003E-3</v>
      </c>
      <c r="DH536" s="25">
        <v>3.8338000000000001E-3</v>
      </c>
      <c r="DI536" s="25">
        <v>3.5249000000000001E-3</v>
      </c>
    </row>
    <row r="537" spans="1:113" x14ac:dyDescent="0.25">
      <c r="A537" t="str">
        <f t="shared" si="8"/>
        <v>All_All_All_All_No_20 to 199.99 kW_44007</v>
      </c>
      <c r="B537" t="s">
        <v>155</v>
      </c>
      <c r="C537" t="s">
        <v>256</v>
      </c>
      <c r="D537" t="s">
        <v>2</v>
      </c>
      <c r="E537" t="s">
        <v>2</v>
      </c>
      <c r="F537" t="s">
        <v>2</v>
      </c>
      <c r="G537" t="s">
        <v>2</v>
      </c>
      <c r="H537" t="s">
        <v>206</v>
      </c>
      <c r="I537" t="s">
        <v>239</v>
      </c>
      <c r="J537" s="11">
        <v>44007</v>
      </c>
      <c r="K537">
        <v>15</v>
      </c>
      <c r="L537">
        <v>18</v>
      </c>
      <c r="M537">
        <v>1576</v>
      </c>
      <c r="N537">
        <v>0</v>
      </c>
      <c r="O537">
        <v>0</v>
      </c>
      <c r="P537">
        <v>0</v>
      </c>
      <c r="Q537">
        <v>0</v>
      </c>
      <c r="R537">
        <v>14.98845</v>
      </c>
      <c r="S537">
        <v>14.293329999999999</v>
      </c>
      <c r="T537">
        <v>13.89855</v>
      </c>
      <c r="U537">
        <v>13.809049999999999</v>
      </c>
      <c r="V537">
        <v>14.910679999999999</v>
      </c>
      <c r="W537">
        <v>16.03491</v>
      </c>
      <c r="X537">
        <v>17.17306</v>
      </c>
      <c r="Y537">
        <v>19.486820000000002</v>
      </c>
      <c r="Z537">
        <v>21.633179999999999</v>
      </c>
      <c r="AA537">
        <v>23.68291</v>
      </c>
      <c r="AB537">
        <v>25.266649999999998</v>
      </c>
      <c r="AC537">
        <v>26.573250000000002</v>
      </c>
      <c r="AD537">
        <v>27.331410000000002</v>
      </c>
      <c r="AE537">
        <v>28.249120000000001</v>
      </c>
      <c r="AF537">
        <v>28.492349999999998</v>
      </c>
      <c r="AG537">
        <v>28.39988</v>
      </c>
      <c r="AH537">
        <v>27.696860000000001</v>
      </c>
      <c r="AI537">
        <v>26.307600000000001</v>
      </c>
      <c r="AJ537">
        <v>24.877829999999999</v>
      </c>
      <c r="AK537">
        <v>23.160329999999998</v>
      </c>
      <c r="AL537">
        <v>21.692070000000001</v>
      </c>
      <c r="AM537">
        <v>19.99427</v>
      </c>
      <c r="AN537">
        <v>17.702249999999999</v>
      </c>
      <c r="AO537">
        <v>16.12161</v>
      </c>
      <c r="AP537">
        <v>77.49239</v>
      </c>
      <c r="AQ537">
        <v>75.746390000000005</v>
      </c>
      <c r="AR537">
        <v>74.145589999999999</v>
      </c>
      <c r="AS537">
        <v>72.816879999999998</v>
      </c>
      <c r="AT537">
        <v>71.420839999999998</v>
      </c>
      <c r="AU537">
        <v>70.387060000000005</v>
      </c>
      <c r="AV537">
        <v>69.523049999999998</v>
      </c>
      <c r="AW537">
        <v>70.535240000000002</v>
      </c>
      <c r="AX537">
        <v>73.295450000000002</v>
      </c>
      <c r="AY537">
        <v>77.020820000000001</v>
      </c>
      <c r="AZ537">
        <v>80.819659999999999</v>
      </c>
      <c r="BA537">
        <v>84.288799999999995</v>
      </c>
      <c r="BB537">
        <v>87.585009999999997</v>
      </c>
      <c r="BC537">
        <v>90.664240000000007</v>
      </c>
      <c r="BD537">
        <v>93.178219999999996</v>
      </c>
      <c r="BE537">
        <v>94.894919999999999</v>
      </c>
      <c r="BF537">
        <v>95.952169999999995</v>
      </c>
      <c r="BG537">
        <v>95.691429999999997</v>
      </c>
      <c r="BH537">
        <v>94.278850000000006</v>
      </c>
      <c r="BI537">
        <v>91.212810000000005</v>
      </c>
      <c r="BJ537">
        <v>87.566040000000001</v>
      </c>
      <c r="BK537">
        <v>83.685140000000004</v>
      </c>
      <c r="BL537">
        <v>80.737610000000004</v>
      </c>
      <c r="BM537">
        <v>78.726039999999998</v>
      </c>
      <c r="BN537">
        <v>-0.25330009999999997</v>
      </c>
      <c r="BO537">
        <v>-0.17247299999999999</v>
      </c>
      <c r="BP537">
        <v>-0.1023391</v>
      </c>
      <c r="BQ537">
        <v>-6.1622000000000003E-2</v>
      </c>
      <c r="BR537">
        <v>-8.3081500000000003E-2</v>
      </c>
      <c r="BS537">
        <v>-6.4246499999999998E-2</v>
      </c>
      <c r="BT537">
        <v>5.4305800000000001E-2</v>
      </c>
      <c r="BU537">
        <v>-9.0989999999999994E-3</v>
      </c>
      <c r="BV537">
        <v>-5.8059199999999998E-2</v>
      </c>
      <c r="BW537">
        <v>-5.4755900000000003E-2</v>
      </c>
      <c r="BX537">
        <v>1.20991E-2</v>
      </c>
      <c r="BY537">
        <v>-1.774E-4</v>
      </c>
      <c r="BZ537">
        <v>2.1313700000000001E-2</v>
      </c>
      <c r="CA537">
        <v>4.6166999999999996E-3</v>
      </c>
      <c r="CB537">
        <v>0.3965843</v>
      </c>
      <c r="CC537">
        <v>0.34784350000000003</v>
      </c>
      <c r="CD537">
        <v>0.26812659999999999</v>
      </c>
      <c r="CE537">
        <v>0.1981472</v>
      </c>
      <c r="CF537">
        <v>-8.7931599999999999E-2</v>
      </c>
      <c r="CG537">
        <v>-0.1585889</v>
      </c>
      <c r="CH537">
        <v>-0.3397038</v>
      </c>
      <c r="CI537">
        <v>-0.33513140000000002</v>
      </c>
      <c r="CJ537">
        <v>-0.24744920000000001</v>
      </c>
      <c r="CK537">
        <v>-0.23238980000000001</v>
      </c>
      <c r="CL537" s="25">
        <v>3.1738999999999999E-3</v>
      </c>
      <c r="CM537" s="25">
        <v>3.2632999999999998E-3</v>
      </c>
      <c r="CN537" s="25">
        <v>3.2041000000000001E-3</v>
      </c>
      <c r="CO537" s="25">
        <v>2.8579E-3</v>
      </c>
      <c r="CP537" s="25">
        <v>3.0666000000000001E-3</v>
      </c>
      <c r="CQ537" s="25">
        <v>3.0717000000000001E-3</v>
      </c>
      <c r="CR537" s="25">
        <v>3.0647000000000001E-3</v>
      </c>
      <c r="CS537" s="25">
        <v>2.5103999999999999E-3</v>
      </c>
      <c r="CT537" s="25">
        <v>1.3484E-3</v>
      </c>
      <c r="CU537" s="25">
        <v>6.4919999999999995E-4</v>
      </c>
      <c r="CV537" s="25">
        <v>1.862E-4</v>
      </c>
      <c r="CW537" s="25">
        <v>9.8499999999999995E-5</v>
      </c>
      <c r="CX537" s="25">
        <v>2.2939999999999999E-4</v>
      </c>
      <c r="CY537" s="25">
        <v>5.9259999999999998E-4</v>
      </c>
      <c r="CZ537" s="25">
        <v>2.9518999999999999E-3</v>
      </c>
      <c r="DA537" s="25">
        <v>3.6473999999999999E-3</v>
      </c>
      <c r="DB537" s="25">
        <v>4.3422000000000001E-3</v>
      </c>
      <c r="DC537" s="25">
        <v>5.0745E-3</v>
      </c>
      <c r="DD537" s="25">
        <v>4.8681999999999996E-3</v>
      </c>
      <c r="DE537" s="25">
        <v>4.7080999999999998E-3</v>
      </c>
      <c r="DF537" s="25">
        <v>4.2789000000000004E-3</v>
      </c>
      <c r="DG537" s="25">
        <v>4.3033999999999998E-3</v>
      </c>
      <c r="DH537" s="25">
        <v>4.1333999999999997E-3</v>
      </c>
      <c r="DI537" s="25">
        <v>3.8533999999999999E-3</v>
      </c>
    </row>
    <row r="538" spans="1:113" x14ac:dyDescent="0.25">
      <c r="A538" t="str">
        <f t="shared" si="8"/>
        <v>All_All_All_All_No_20 to 199.99 kW_44039</v>
      </c>
      <c r="B538" t="s">
        <v>155</v>
      </c>
      <c r="C538" t="s">
        <v>256</v>
      </c>
      <c r="D538" t="s">
        <v>2</v>
      </c>
      <c r="E538" t="s">
        <v>2</v>
      </c>
      <c r="F538" t="s">
        <v>2</v>
      </c>
      <c r="G538" t="s">
        <v>2</v>
      </c>
      <c r="H538" t="s">
        <v>206</v>
      </c>
      <c r="I538" t="s">
        <v>239</v>
      </c>
      <c r="J538" s="11">
        <v>44039</v>
      </c>
      <c r="K538">
        <v>15</v>
      </c>
      <c r="L538">
        <v>18</v>
      </c>
      <c r="M538">
        <v>1206</v>
      </c>
      <c r="N538">
        <v>0</v>
      </c>
      <c r="O538">
        <v>0</v>
      </c>
      <c r="P538">
        <v>0</v>
      </c>
      <c r="Q538">
        <v>0</v>
      </c>
      <c r="R538">
        <v>14.4299</v>
      </c>
      <c r="S538">
        <v>13.73973</v>
      </c>
      <c r="T538">
        <v>13.292289999999999</v>
      </c>
      <c r="U538">
        <v>13.27291</v>
      </c>
      <c r="V538">
        <v>13.8125</v>
      </c>
      <c r="W538">
        <v>15.06273</v>
      </c>
      <c r="X538">
        <v>16.777760000000001</v>
      </c>
      <c r="Y538">
        <v>18.982900000000001</v>
      </c>
      <c r="Z538">
        <v>21.207789999999999</v>
      </c>
      <c r="AA538">
        <v>23.000610000000002</v>
      </c>
      <c r="AB538">
        <v>24.22147</v>
      </c>
      <c r="AC538">
        <v>25.347519999999999</v>
      </c>
      <c r="AD538">
        <v>25.501850000000001</v>
      </c>
      <c r="AE538">
        <v>26.244890000000002</v>
      </c>
      <c r="AF538">
        <v>26.548290000000001</v>
      </c>
      <c r="AG538">
        <v>26.339600000000001</v>
      </c>
      <c r="AH538">
        <v>25.328379999999999</v>
      </c>
      <c r="AI538">
        <v>23.504180000000002</v>
      </c>
      <c r="AJ538">
        <v>22.274100000000001</v>
      </c>
      <c r="AK538">
        <v>20.93393</v>
      </c>
      <c r="AL538">
        <v>20.318490000000001</v>
      </c>
      <c r="AM538">
        <v>18.992979999999999</v>
      </c>
      <c r="AN538">
        <v>17.05968</v>
      </c>
      <c r="AO538">
        <v>15.660679999999999</v>
      </c>
      <c r="AP538">
        <v>75.247280000000003</v>
      </c>
      <c r="AQ538">
        <v>73.92362</v>
      </c>
      <c r="AR538">
        <v>72.407799999999995</v>
      </c>
      <c r="AS538">
        <v>71.452119999999994</v>
      </c>
      <c r="AT538">
        <v>69.465270000000004</v>
      </c>
      <c r="AU538">
        <v>68.496700000000004</v>
      </c>
      <c r="AV538">
        <v>67.401179999999997</v>
      </c>
      <c r="AW538">
        <v>68.153000000000006</v>
      </c>
      <c r="AX538">
        <v>70.940640000000002</v>
      </c>
      <c r="AY538">
        <v>74.173469999999995</v>
      </c>
      <c r="AZ538">
        <v>78.119749999999996</v>
      </c>
      <c r="BA538">
        <v>82.111239999999995</v>
      </c>
      <c r="BB538">
        <v>86.218279999999993</v>
      </c>
      <c r="BC538">
        <v>89.289479999999998</v>
      </c>
      <c r="BD538">
        <v>91.68338</v>
      </c>
      <c r="BE538">
        <v>93.627849999999995</v>
      </c>
      <c r="BF538">
        <v>94.604749999999996</v>
      </c>
      <c r="BG538">
        <v>94.176720000000003</v>
      </c>
      <c r="BH538">
        <v>92.878540000000001</v>
      </c>
      <c r="BI538">
        <v>90.296239999999997</v>
      </c>
      <c r="BJ538">
        <v>86.188649999999996</v>
      </c>
      <c r="BK538">
        <v>82.792249999999996</v>
      </c>
      <c r="BL538">
        <v>79.697270000000003</v>
      </c>
      <c r="BM538">
        <v>76.853290000000001</v>
      </c>
      <c r="BN538">
        <v>-0.10349460000000001</v>
      </c>
      <c r="BO538" s="25">
        <v>-4.3530699999999999E-2</v>
      </c>
      <c r="BP538">
        <v>3.1857099999999999E-2</v>
      </c>
      <c r="BQ538">
        <v>7.0662900000000001E-2</v>
      </c>
      <c r="BR538">
        <v>7.3039300000000001E-2</v>
      </c>
      <c r="BS538">
        <v>8.1346199999999994E-2</v>
      </c>
      <c r="BT538">
        <v>0.25388460000000002</v>
      </c>
      <c r="BU538">
        <v>0.17117640000000001</v>
      </c>
      <c r="BV538">
        <v>8.3675700000000006E-2</v>
      </c>
      <c r="BW538">
        <v>4.9146700000000001E-2</v>
      </c>
      <c r="BX538">
        <v>3.7107899999999999E-2</v>
      </c>
      <c r="BY538">
        <v>-1.07843E-2</v>
      </c>
      <c r="BZ538">
        <v>2.4021399999999998E-2</v>
      </c>
      <c r="CA538">
        <v>4.1487700000000002E-2</v>
      </c>
      <c r="CB538">
        <v>0.51073930000000001</v>
      </c>
      <c r="CC538">
        <v>0.46808110000000003</v>
      </c>
      <c r="CD538">
        <v>0.38810040000000001</v>
      </c>
      <c r="CE538">
        <v>0.35626429999999998</v>
      </c>
      <c r="CF538">
        <v>5.3198500000000003E-2</v>
      </c>
      <c r="CG538">
        <v>-3.4243999999999997E-2</v>
      </c>
      <c r="CH538">
        <v>-0.2039089</v>
      </c>
      <c r="CI538">
        <v>-0.22815669999999999</v>
      </c>
      <c r="CJ538">
        <v>-0.1455736</v>
      </c>
      <c r="CK538">
        <v>-0.13058529999999999</v>
      </c>
      <c r="CL538" s="25">
        <v>5.7085E-3</v>
      </c>
      <c r="CM538" s="25">
        <v>6.0371000000000001E-3</v>
      </c>
      <c r="CN538" s="25">
        <v>6.1846000000000002E-3</v>
      </c>
      <c r="CO538" s="25">
        <v>5.5856999999999999E-3</v>
      </c>
      <c r="CP538" s="25">
        <v>5.8685999999999999E-3</v>
      </c>
      <c r="CQ538" s="25">
        <v>5.3730000000000002E-3</v>
      </c>
      <c r="CR538" s="25">
        <v>5.1548999999999996E-3</v>
      </c>
      <c r="CS538" s="25">
        <v>4.1340999999999999E-3</v>
      </c>
      <c r="CT538" s="25">
        <v>2.0588E-3</v>
      </c>
      <c r="CU538" s="25">
        <v>9.8400000000000007E-4</v>
      </c>
      <c r="CV538" s="25">
        <v>3.0810000000000001E-4</v>
      </c>
      <c r="CW538" s="25">
        <v>1.6239999999999999E-4</v>
      </c>
      <c r="CX538" s="25">
        <v>4.4240000000000002E-4</v>
      </c>
      <c r="CY538" s="25">
        <v>1.0947000000000001E-3</v>
      </c>
      <c r="CZ538" s="25">
        <v>4.4751000000000001E-3</v>
      </c>
      <c r="DA538" s="25">
        <v>5.4691999999999996E-3</v>
      </c>
      <c r="DB538" s="25">
        <v>6.6641000000000001E-3</v>
      </c>
      <c r="DC538" s="25">
        <v>7.7974999999999997E-3</v>
      </c>
      <c r="DD538" s="25">
        <v>7.1985E-3</v>
      </c>
      <c r="DE538" s="25">
        <v>7.1377999999999997E-3</v>
      </c>
      <c r="DF538" s="25">
        <v>6.5880000000000001E-3</v>
      </c>
      <c r="DG538" s="25">
        <v>6.9214999999999997E-3</v>
      </c>
      <c r="DH538" s="25">
        <v>7.0740000000000004E-3</v>
      </c>
      <c r="DI538" s="25">
        <v>6.8745000000000004E-3</v>
      </c>
    </row>
    <row r="539" spans="1:113" x14ac:dyDescent="0.25">
      <c r="A539" t="str">
        <f t="shared" si="8"/>
        <v>All_All_All_All_No_20 to 199.99 kW_44040</v>
      </c>
      <c r="B539" t="s">
        <v>155</v>
      </c>
      <c r="C539" t="s">
        <v>256</v>
      </c>
      <c r="D539" t="s">
        <v>2</v>
      </c>
      <c r="E539" t="s">
        <v>2</v>
      </c>
      <c r="F539" t="s">
        <v>2</v>
      </c>
      <c r="G539" t="s">
        <v>2</v>
      </c>
      <c r="H539" t="s">
        <v>206</v>
      </c>
      <c r="I539" t="s">
        <v>239</v>
      </c>
      <c r="J539" s="11">
        <v>44040</v>
      </c>
      <c r="K539">
        <v>15</v>
      </c>
      <c r="L539">
        <v>18</v>
      </c>
      <c r="M539">
        <v>1472</v>
      </c>
      <c r="N539">
        <v>0</v>
      </c>
      <c r="O539">
        <v>0</v>
      </c>
      <c r="P539">
        <v>0</v>
      </c>
      <c r="Q539">
        <v>0</v>
      </c>
      <c r="R539">
        <v>14.574820000000001</v>
      </c>
      <c r="S539">
        <v>13.939780000000001</v>
      </c>
      <c r="T539">
        <v>13.558960000000001</v>
      </c>
      <c r="U539">
        <v>13.587120000000001</v>
      </c>
      <c r="V539">
        <v>14.49213</v>
      </c>
      <c r="W539">
        <v>15.71001</v>
      </c>
      <c r="X539">
        <v>16.71603</v>
      </c>
      <c r="Y539">
        <v>18.872119999999999</v>
      </c>
      <c r="Z539">
        <v>20.98405</v>
      </c>
      <c r="AA539">
        <v>22.891169999999999</v>
      </c>
      <c r="AB539">
        <v>24.16883</v>
      </c>
      <c r="AC539">
        <v>25.500689999999999</v>
      </c>
      <c r="AD539">
        <v>26.20684</v>
      </c>
      <c r="AE539">
        <v>27.275300000000001</v>
      </c>
      <c r="AF539">
        <v>27.43722</v>
      </c>
      <c r="AG539">
        <v>27.380009999999999</v>
      </c>
      <c r="AH539">
        <v>26.862159999999999</v>
      </c>
      <c r="AI539">
        <v>25.295639999999999</v>
      </c>
      <c r="AJ539">
        <v>23.910430000000002</v>
      </c>
      <c r="AK539">
        <v>22.327580000000001</v>
      </c>
      <c r="AL539">
        <v>21.14452</v>
      </c>
      <c r="AM539">
        <v>19.34918</v>
      </c>
      <c r="AN539">
        <v>17.034279999999999</v>
      </c>
      <c r="AO539">
        <v>15.49306</v>
      </c>
      <c r="AP539">
        <v>73.901920000000004</v>
      </c>
      <c r="AQ539">
        <v>71.812160000000006</v>
      </c>
      <c r="AR539">
        <v>70.143370000000004</v>
      </c>
      <c r="AS539">
        <v>68.825280000000006</v>
      </c>
      <c r="AT539">
        <v>67.030410000000003</v>
      </c>
      <c r="AU539">
        <v>65.832719999999995</v>
      </c>
      <c r="AV539">
        <v>65.115070000000003</v>
      </c>
      <c r="AW539">
        <v>65.911699999999996</v>
      </c>
      <c r="AX539">
        <v>69.073689999999999</v>
      </c>
      <c r="AY539">
        <v>72.775829999999999</v>
      </c>
      <c r="AZ539">
        <v>76.824939999999998</v>
      </c>
      <c r="BA539">
        <v>80.793260000000004</v>
      </c>
      <c r="BB539">
        <v>84.77346</v>
      </c>
      <c r="BC539">
        <v>87.899289999999993</v>
      </c>
      <c r="BD539">
        <v>90.469849999999994</v>
      </c>
      <c r="BE539">
        <v>92.366330000000005</v>
      </c>
      <c r="BF539">
        <v>93.253900000000002</v>
      </c>
      <c r="BG539">
        <v>93.256</v>
      </c>
      <c r="BH539">
        <v>91.910570000000007</v>
      </c>
      <c r="BI539">
        <v>89.413309999999996</v>
      </c>
      <c r="BJ539">
        <v>85.099789999999999</v>
      </c>
      <c r="BK539">
        <v>80.911630000000002</v>
      </c>
      <c r="BL539">
        <v>78.261430000000004</v>
      </c>
      <c r="BM539">
        <v>76.236680000000007</v>
      </c>
      <c r="BN539">
        <v>-0.22194720000000001</v>
      </c>
      <c r="BO539">
        <v>-0.14152100000000001</v>
      </c>
      <c r="BP539">
        <v>-7.3392600000000002E-2</v>
      </c>
      <c r="BQ539">
        <v>-4.3392399999999998E-2</v>
      </c>
      <c r="BR539">
        <v>-3.3226699999999998E-2</v>
      </c>
      <c r="BS539">
        <v>5.3363000000000004E-3</v>
      </c>
      <c r="BT539">
        <v>0.1631889</v>
      </c>
      <c r="BU539">
        <v>0.1315616</v>
      </c>
      <c r="BV539">
        <v>4.1737200000000002E-2</v>
      </c>
      <c r="BW539">
        <v>1.20658E-2</v>
      </c>
      <c r="BX539">
        <v>3.53155E-2</v>
      </c>
      <c r="BY539">
        <v>-6.7659999999999997E-4</v>
      </c>
      <c r="BZ539">
        <v>1.11179E-2</v>
      </c>
      <c r="CA539">
        <v>-5.7873999999999998E-3</v>
      </c>
      <c r="CB539">
        <v>0.3455416</v>
      </c>
      <c r="CC539">
        <v>0.29324359999999999</v>
      </c>
      <c r="CD539">
        <v>0.21312039999999999</v>
      </c>
      <c r="CE539">
        <v>0.1486749</v>
      </c>
      <c r="CF539">
        <v>-0.13026589999999999</v>
      </c>
      <c r="CG539">
        <v>-0.21175550000000001</v>
      </c>
      <c r="CH539">
        <v>-0.35954409999999998</v>
      </c>
      <c r="CI539">
        <v>-0.35475390000000001</v>
      </c>
      <c r="CJ539">
        <v>-0.2725573</v>
      </c>
      <c r="CK539">
        <v>-0.25875480000000001</v>
      </c>
      <c r="CL539" s="25">
        <v>3.5923000000000001E-3</v>
      </c>
      <c r="CM539" s="25">
        <v>3.7266000000000001E-3</v>
      </c>
      <c r="CN539" s="25">
        <v>3.7555000000000002E-3</v>
      </c>
      <c r="CO539" s="25">
        <v>3.3733000000000001E-3</v>
      </c>
      <c r="CP539" s="25">
        <v>3.6524999999999999E-3</v>
      </c>
      <c r="CQ539" s="25">
        <v>3.2070000000000002E-3</v>
      </c>
      <c r="CR539" s="25">
        <v>3.094E-3</v>
      </c>
      <c r="CS539" s="25">
        <v>2.4160000000000002E-3</v>
      </c>
      <c r="CT539" s="25">
        <v>1.3844E-3</v>
      </c>
      <c r="CU539" s="25">
        <v>6.8610000000000003E-4</v>
      </c>
      <c r="CV539" s="25">
        <v>2.0919999999999999E-4</v>
      </c>
      <c r="CW539" s="25">
        <v>1.1510000000000001E-4</v>
      </c>
      <c r="CX539" s="25">
        <v>2.787E-4</v>
      </c>
      <c r="CY539" s="25">
        <v>7.1339999999999999E-4</v>
      </c>
      <c r="CZ539" s="25">
        <v>2.8644E-3</v>
      </c>
      <c r="DA539" s="25">
        <v>3.6032999999999998E-3</v>
      </c>
      <c r="DB539" s="25">
        <v>4.4114999999999996E-3</v>
      </c>
      <c r="DC539" s="25">
        <v>5.2169E-3</v>
      </c>
      <c r="DD539" s="25">
        <v>4.9952E-3</v>
      </c>
      <c r="DE539" s="25">
        <v>4.9651000000000001E-3</v>
      </c>
      <c r="DF539" s="25">
        <v>4.5171999999999999E-3</v>
      </c>
      <c r="DG539" s="25">
        <v>4.6384E-3</v>
      </c>
      <c r="DH539" s="25">
        <v>4.6128000000000002E-3</v>
      </c>
      <c r="DI539" s="25">
        <v>4.4298999999999996E-3</v>
      </c>
    </row>
    <row r="540" spans="1:113" x14ac:dyDescent="0.25">
      <c r="A540" t="str">
        <f t="shared" si="8"/>
        <v>All_All_All_All_No_20 to 199.99 kW_44042</v>
      </c>
      <c r="B540" t="s">
        <v>155</v>
      </c>
      <c r="C540" t="s">
        <v>256</v>
      </c>
      <c r="D540" t="s">
        <v>2</v>
      </c>
      <c r="E540" t="s">
        <v>2</v>
      </c>
      <c r="F540" t="s">
        <v>2</v>
      </c>
      <c r="G540" t="s">
        <v>2</v>
      </c>
      <c r="H540" t="s">
        <v>206</v>
      </c>
      <c r="I540" t="s">
        <v>239</v>
      </c>
      <c r="J540" s="11">
        <v>44042</v>
      </c>
      <c r="K540">
        <v>15</v>
      </c>
      <c r="L540">
        <v>18</v>
      </c>
      <c r="M540">
        <v>2083</v>
      </c>
      <c r="N540">
        <v>0</v>
      </c>
      <c r="O540">
        <v>0</v>
      </c>
      <c r="P540">
        <v>0</v>
      </c>
      <c r="Q540">
        <v>0</v>
      </c>
      <c r="R540">
        <v>14.764279999999999</v>
      </c>
      <c r="S540">
        <v>14.120010000000001</v>
      </c>
      <c r="T540">
        <v>13.7905</v>
      </c>
      <c r="U540">
        <v>13.660399999999999</v>
      </c>
      <c r="V540">
        <v>14.24729</v>
      </c>
      <c r="W540">
        <v>15.16785</v>
      </c>
      <c r="X540">
        <v>16.373190000000001</v>
      </c>
      <c r="Y540">
        <v>18.420739999999999</v>
      </c>
      <c r="Z540">
        <v>20.212319999999998</v>
      </c>
      <c r="AA540">
        <v>21.59329</v>
      </c>
      <c r="AB540">
        <v>22.972829999999998</v>
      </c>
      <c r="AC540">
        <v>24.126270000000002</v>
      </c>
      <c r="AD540">
        <v>24.76088</v>
      </c>
      <c r="AE540">
        <v>25.83137</v>
      </c>
      <c r="AF540">
        <v>26.197199999999999</v>
      </c>
      <c r="AG540">
        <v>25.933409999999999</v>
      </c>
      <c r="AH540">
        <v>25.009229999999999</v>
      </c>
      <c r="AI540">
        <v>23.323540000000001</v>
      </c>
      <c r="AJ540">
        <v>22.564209999999999</v>
      </c>
      <c r="AK540">
        <v>21.411560000000001</v>
      </c>
      <c r="AL540">
        <v>20.48068</v>
      </c>
      <c r="AM540">
        <v>18.833079999999999</v>
      </c>
      <c r="AN540">
        <v>16.955110000000001</v>
      </c>
      <c r="AO540">
        <v>15.616059999999999</v>
      </c>
      <c r="AP540">
        <v>73.081010000000006</v>
      </c>
      <c r="AQ540">
        <v>71.827489999999997</v>
      </c>
      <c r="AR540">
        <v>69.850800000000007</v>
      </c>
      <c r="AS540">
        <v>68.027720000000002</v>
      </c>
      <c r="AT540">
        <v>66.522419999999997</v>
      </c>
      <c r="AU540">
        <v>65.746949999999998</v>
      </c>
      <c r="AV540">
        <v>65.185879999999997</v>
      </c>
      <c r="AW540">
        <v>66.207790000000003</v>
      </c>
      <c r="AX540">
        <v>68.826080000000005</v>
      </c>
      <c r="AY540">
        <v>72.038049999999998</v>
      </c>
      <c r="AZ540">
        <v>75.677000000000007</v>
      </c>
      <c r="BA540">
        <v>79.603470000000002</v>
      </c>
      <c r="BB540">
        <v>83.545439999999999</v>
      </c>
      <c r="BC540">
        <v>87.157610000000005</v>
      </c>
      <c r="BD540">
        <v>90.171030000000002</v>
      </c>
      <c r="BE540">
        <v>92.420010000000005</v>
      </c>
      <c r="BF540">
        <v>93.641930000000002</v>
      </c>
      <c r="BG540">
        <v>93.824780000000004</v>
      </c>
      <c r="BH540">
        <v>92.399479999999997</v>
      </c>
      <c r="BI540">
        <v>89.963329999999999</v>
      </c>
      <c r="BJ540">
        <v>85.451040000000006</v>
      </c>
      <c r="BK540">
        <v>80.919420000000002</v>
      </c>
      <c r="BL540">
        <v>77.471900000000005</v>
      </c>
      <c r="BM540">
        <v>74.846710000000002</v>
      </c>
      <c r="BN540">
        <v>-0.1173231</v>
      </c>
      <c r="BO540">
        <v>-5.8416000000000003E-2</v>
      </c>
      <c r="BP540">
        <v>3.0040000000000001E-2</v>
      </c>
      <c r="BQ540">
        <v>6.7417099999999994E-2</v>
      </c>
      <c r="BR540">
        <v>5.8951900000000002E-2</v>
      </c>
      <c r="BS540">
        <v>6.8093000000000001E-2</v>
      </c>
      <c r="BT540">
        <v>0.2610865</v>
      </c>
      <c r="BU540">
        <v>0.1964602</v>
      </c>
      <c r="BV540">
        <v>0.10615380000000001</v>
      </c>
      <c r="BW540">
        <v>6.9704500000000003E-2</v>
      </c>
      <c r="BX540">
        <v>4.8034399999999998E-2</v>
      </c>
      <c r="BY540">
        <v>-1.0805499999999999E-2</v>
      </c>
      <c r="BZ540">
        <v>1.8063699999999999E-2</v>
      </c>
      <c r="CA540">
        <v>3.9677400000000002E-2</v>
      </c>
      <c r="CB540">
        <v>0.46870339999999999</v>
      </c>
      <c r="CC540">
        <v>0.4297415</v>
      </c>
      <c r="CD540">
        <v>0.34167229999999998</v>
      </c>
      <c r="CE540">
        <v>0.2903887</v>
      </c>
      <c r="CF540">
        <v>-1.8590700000000002E-2</v>
      </c>
      <c r="CG540">
        <v>-0.1081632</v>
      </c>
      <c r="CH540">
        <v>-0.26104450000000001</v>
      </c>
      <c r="CI540">
        <v>-0.26018180000000002</v>
      </c>
      <c r="CJ540">
        <v>-0.16817689999999999</v>
      </c>
      <c r="CK540">
        <v>-0.1538976</v>
      </c>
      <c r="CL540" s="25">
        <v>3.7060000000000001E-3</v>
      </c>
      <c r="CM540" s="25">
        <v>3.7935E-3</v>
      </c>
      <c r="CN540" s="25">
        <v>3.7859999999999999E-3</v>
      </c>
      <c r="CO540" s="25">
        <v>3.4110999999999998E-3</v>
      </c>
      <c r="CP540" s="25">
        <v>3.4881999999999999E-3</v>
      </c>
      <c r="CQ540" s="25">
        <v>3.3414E-3</v>
      </c>
      <c r="CR540" s="25">
        <v>3.2236000000000001E-3</v>
      </c>
      <c r="CS540" s="25">
        <v>2.4708E-3</v>
      </c>
      <c r="CT540" s="25">
        <v>1.3441E-3</v>
      </c>
      <c r="CU540" s="25">
        <v>6.9479999999999997E-4</v>
      </c>
      <c r="CV540" s="25">
        <v>2.307E-4</v>
      </c>
      <c r="CW540" s="25">
        <v>1.2019999999999999E-4</v>
      </c>
      <c r="CX540" s="25">
        <v>3.1520000000000002E-4</v>
      </c>
      <c r="CY540" s="25">
        <v>7.8180000000000003E-4</v>
      </c>
      <c r="CZ540" s="25">
        <v>3.4924999999999999E-3</v>
      </c>
      <c r="DA540" s="25">
        <v>4.2830000000000003E-3</v>
      </c>
      <c r="DB540" s="25">
        <v>5.1584999999999999E-3</v>
      </c>
      <c r="DC540">
        <v>5.9877999999999997E-3</v>
      </c>
      <c r="DD540">
        <v>5.5093E-3</v>
      </c>
      <c r="DE540" s="25">
        <v>5.2288999999999999E-3</v>
      </c>
      <c r="DF540" s="25">
        <v>4.7200999999999996E-3</v>
      </c>
      <c r="DG540" s="25">
        <v>4.7004000000000004E-3</v>
      </c>
      <c r="DH540" s="25">
        <v>4.5323000000000004E-3</v>
      </c>
      <c r="DI540" s="25">
        <v>4.3346000000000001E-3</v>
      </c>
    </row>
    <row r="541" spans="1:113" x14ac:dyDescent="0.25">
      <c r="A541" t="str">
        <f t="shared" si="8"/>
        <v>All_All_All_All_No_20 to 199.99 kW_44053</v>
      </c>
      <c r="B541" t="s">
        <v>155</v>
      </c>
      <c r="C541" t="s">
        <v>256</v>
      </c>
      <c r="D541" t="s">
        <v>2</v>
      </c>
      <c r="E541" t="s">
        <v>2</v>
      </c>
      <c r="F541" t="s">
        <v>2</v>
      </c>
      <c r="G541" t="s">
        <v>2</v>
      </c>
      <c r="H541" t="s">
        <v>206</v>
      </c>
      <c r="I541" t="s">
        <v>239</v>
      </c>
      <c r="J541" s="11">
        <v>44053</v>
      </c>
      <c r="K541">
        <v>15</v>
      </c>
      <c r="L541">
        <v>18</v>
      </c>
      <c r="M541">
        <v>1279</v>
      </c>
      <c r="N541">
        <v>0</v>
      </c>
      <c r="O541">
        <v>0</v>
      </c>
      <c r="P541">
        <v>0</v>
      </c>
      <c r="Q541">
        <v>0</v>
      </c>
      <c r="R541">
        <v>14.8005</v>
      </c>
      <c r="S541">
        <v>14.012700000000001</v>
      </c>
      <c r="T541">
        <v>13.62665</v>
      </c>
      <c r="U541">
        <v>13.490930000000001</v>
      </c>
      <c r="V541">
        <v>14.20125</v>
      </c>
      <c r="W541">
        <v>15.38584</v>
      </c>
      <c r="X541">
        <v>16.951070000000001</v>
      </c>
      <c r="Y541">
        <v>19.38935</v>
      </c>
      <c r="Z541">
        <v>21.864190000000001</v>
      </c>
      <c r="AA541">
        <v>23.78905</v>
      </c>
      <c r="AB541">
        <v>25.274010000000001</v>
      </c>
      <c r="AC541">
        <v>26.44435</v>
      </c>
      <c r="AD541">
        <v>26.90194</v>
      </c>
      <c r="AE541">
        <v>27.88824</v>
      </c>
      <c r="AF541">
        <v>27.895779999999998</v>
      </c>
      <c r="AG541">
        <v>27.541340000000002</v>
      </c>
      <c r="AH541">
        <v>26.140820000000001</v>
      </c>
      <c r="AI541">
        <v>23.98873</v>
      </c>
      <c r="AJ541">
        <v>22.43186</v>
      </c>
      <c r="AK541">
        <v>20.80706</v>
      </c>
      <c r="AL541">
        <v>20.078220000000002</v>
      </c>
      <c r="AM541">
        <v>18.50685</v>
      </c>
      <c r="AN541">
        <v>16.506599999999999</v>
      </c>
      <c r="AO541">
        <v>15.09323</v>
      </c>
      <c r="AP541">
        <v>75.745649999999998</v>
      </c>
      <c r="AQ541">
        <v>76.276579999999996</v>
      </c>
      <c r="AR541">
        <v>74.856809999999996</v>
      </c>
      <c r="AS541">
        <v>73.627570000000006</v>
      </c>
      <c r="AT541">
        <v>72.487350000000006</v>
      </c>
      <c r="AU541">
        <v>70.350020000000001</v>
      </c>
      <c r="AV541">
        <v>69.41816</v>
      </c>
      <c r="AW541">
        <v>69.824529999999996</v>
      </c>
      <c r="AX541">
        <v>73.312820000000002</v>
      </c>
      <c r="AY541">
        <v>77.187529999999995</v>
      </c>
      <c r="AZ541">
        <v>81.019710000000003</v>
      </c>
      <c r="BA541">
        <v>84.594409999999996</v>
      </c>
      <c r="BB541">
        <v>88.175690000000003</v>
      </c>
      <c r="BC541">
        <v>91.097930000000005</v>
      </c>
      <c r="BD541">
        <v>93.308800000000005</v>
      </c>
      <c r="BE541">
        <v>94.660809999999998</v>
      </c>
      <c r="BF541">
        <v>95.167559999999995</v>
      </c>
      <c r="BG541">
        <v>94.438519999999997</v>
      </c>
      <c r="BH541">
        <v>92.771950000000004</v>
      </c>
      <c r="BI541">
        <v>89.890289999999993</v>
      </c>
      <c r="BJ541">
        <v>85.843919999999997</v>
      </c>
      <c r="BK541">
        <v>82.106780000000001</v>
      </c>
      <c r="BL541">
        <v>78.82499</v>
      </c>
      <c r="BM541">
        <v>76.477170000000001</v>
      </c>
      <c r="BN541">
        <v>-0.1235976</v>
      </c>
      <c r="BO541">
        <v>-9.0499499999999997E-2</v>
      </c>
      <c r="BP541">
        <v>-2.6959899999999998E-2</v>
      </c>
      <c r="BQ541">
        <v>3.1808500000000003E-2</v>
      </c>
      <c r="BR541">
        <v>5.3812E-3</v>
      </c>
      <c r="BS541">
        <v>4.7086599999999999E-2</v>
      </c>
      <c r="BT541">
        <v>0.2036801</v>
      </c>
      <c r="BU541">
        <v>0.1294459</v>
      </c>
      <c r="BV541">
        <v>2.4938700000000001E-2</v>
      </c>
      <c r="BW541">
        <v>-2.0471300000000001E-2</v>
      </c>
      <c r="BX541">
        <v>1.3367E-2</v>
      </c>
      <c r="BY541">
        <v>-9.3859000000000008E-3</v>
      </c>
      <c r="BZ541">
        <v>3.3576700000000001E-2</v>
      </c>
      <c r="CA541">
        <v>5.2139699999999997E-2</v>
      </c>
      <c r="CB541">
        <v>0.53349429999999998</v>
      </c>
      <c r="CC541">
        <v>0.47429090000000002</v>
      </c>
      <c r="CD541">
        <v>0.38718979999999997</v>
      </c>
      <c r="CE541">
        <v>0.3448329</v>
      </c>
      <c r="CF541">
        <v>4.3534900000000001E-2</v>
      </c>
      <c r="CG541">
        <v>-3.9895199999999999E-2</v>
      </c>
      <c r="CH541">
        <v>-0.21136340000000001</v>
      </c>
      <c r="CI541">
        <v>-0.23780319999999999</v>
      </c>
      <c r="CJ541">
        <v>-0.151508</v>
      </c>
      <c r="CK541">
        <v>-0.13705329999999999</v>
      </c>
      <c r="CL541" s="25">
        <v>4.5021000000000002E-3</v>
      </c>
      <c r="CM541" s="25">
        <v>4.6909999999999999E-3</v>
      </c>
      <c r="CN541" s="25">
        <v>4.6601999999999998E-3</v>
      </c>
      <c r="CO541" s="25">
        <v>4.4464999999999999E-3</v>
      </c>
      <c r="CP541" s="25">
        <v>4.3480999999999997E-3</v>
      </c>
      <c r="CQ541" s="25">
        <v>4.3501E-3</v>
      </c>
      <c r="CR541" s="25">
        <v>3.6502000000000001E-3</v>
      </c>
      <c r="CS541" s="25">
        <v>2.8815999999999998E-3</v>
      </c>
      <c r="CT541" s="25">
        <v>1.3983000000000001E-3</v>
      </c>
      <c r="CU541" s="25">
        <v>7.4430000000000004E-4</v>
      </c>
      <c r="CV541" s="25">
        <v>2.5740000000000002E-4</v>
      </c>
      <c r="CW541" s="25">
        <v>1.359E-4</v>
      </c>
      <c r="CX541" s="25">
        <v>3.5859999999999999E-4</v>
      </c>
      <c r="CY541" s="25">
        <v>8.5769999999999998E-4</v>
      </c>
      <c r="CZ541" s="25">
        <v>4.2440999999999998E-3</v>
      </c>
      <c r="DA541" s="25">
        <v>5.0689999999999997E-3</v>
      </c>
      <c r="DB541" s="25">
        <v>5.8672999999999998E-3</v>
      </c>
      <c r="DC541">
        <v>6.6555E-3</v>
      </c>
      <c r="DD541">
        <v>5.9360999999999997E-3</v>
      </c>
      <c r="DE541">
        <v>5.5573000000000003E-3</v>
      </c>
      <c r="DF541" s="25">
        <v>4.9375E-3</v>
      </c>
      <c r="DG541" s="25">
        <v>4.9661000000000002E-3</v>
      </c>
      <c r="DH541" s="25">
        <v>4.9486E-3</v>
      </c>
      <c r="DI541" s="25">
        <v>4.7758999999999996E-3</v>
      </c>
    </row>
    <row r="542" spans="1:113" x14ac:dyDescent="0.25">
      <c r="A542" t="str">
        <f t="shared" si="8"/>
        <v>All_All_All_All_No_20 to 199.99 kW_44056</v>
      </c>
      <c r="B542" t="s">
        <v>155</v>
      </c>
      <c r="C542" t="s">
        <v>256</v>
      </c>
      <c r="D542" t="s">
        <v>2</v>
      </c>
      <c r="E542" t="s">
        <v>2</v>
      </c>
      <c r="F542" t="s">
        <v>2</v>
      </c>
      <c r="G542" t="s">
        <v>2</v>
      </c>
      <c r="H542" t="s">
        <v>206</v>
      </c>
      <c r="I542" t="s">
        <v>239</v>
      </c>
      <c r="J542" s="11">
        <v>44056</v>
      </c>
      <c r="K542">
        <v>15</v>
      </c>
      <c r="L542">
        <v>18</v>
      </c>
      <c r="M542">
        <v>1146</v>
      </c>
      <c r="N542">
        <v>0</v>
      </c>
      <c r="O542">
        <v>0</v>
      </c>
      <c r="P542">
        <v>0</v>
      </c>
      <c r="Q542">
        <v>0</v>
      </c>
      <c r="R542">
        <v>15.47153</v>
      </c>
      <c r="S542">
        <v>14.89466</v>
      </c>
      <c r="T542">
        <v>14.50154</v>
      </c>
      <c r="U542">
        <v>14.394349999999999</v>
      </c>
      <c r="V542">
        <v>15.081300000000001</v>
      </c>
      <c r="W542">
        <v>16.489660000000001</v>
      </c>
      <c r="X542">
        <v>18.331669999999999</v>
      </c>
      <c r="Y542">
        <v>20.448090000000001</v>
      </c>
      <c r="Z542">
        <v>22.831040000000002</v>
      </c>
      <c r="AA542">
        <v>24.479990000000001</v>
      </c>
      <c r="AB542">
        <v>25.928599999999999</v>
      </c>
      <c r="AC542">
        <v>27.034859999999998</v>
      </c>
      <c r="AD542">
        <v>27.44586</v>
      </c>
      <c r="AE542">
        <v>28.298999999999999</v>
      </c>
      <c r="AF542">
        <v>27.96903</v>
      </c>
      <c r="AG542">
        <v>27.64941</v>
      </c>
      <c r="AH542">
        <v>25.828769999999999</v>
      </c>
      <c r="AI542">
        <v>23.724170000000001</v>
      </c>
      <c r="AJ542">
        <v>22.725010000000001</v>
      </c>
      <c r="AK542">
        <v>21.651</v>
      </c>
      <c r="AL542">
        <v>21.20438</v>
      </c>
      <c r="AM542">
        <v>19.600639999999999</v>
      </c>
      <c r="AN542">
        <v>17.777809999999999</v>
      </c>
      <c r="AO542">
        <v>16.538399999999999</v>
      </c>
      <c r="AP542">
        <v>77.989810000000006</v>
      </c>
      <c r="AQ542">
        <v>74.889759999999995</v>
      </c>
      <c r="AR542">
        <v>73.310239999999993</v>
      </c>
      <c r="AS542">
        <v>71.935879999999997</v>
      </c>
      <c r="AT542">
        <v>70.889849999999996</v>
      </c>
      <c r="AU542">
        <v>69.922899999999998</v>
      </c>
      <c r="AV542">
        <v>68.675529999999995</v>
      </c>
      <c r="AW542">
        <v>68.901409999999998</v>
      </c>
      <c r="AX542">
        <v>72.425399999999996</v>
      </c>
      <c r="AY542">
        <v>76.926680000000005</v>
      </c>
      <c r="AZ542">
        <v>81.100380000000001</v>
      </c>
      <c r="BA542">
        <v>85.411119999999997</v>
      </c>
      <c r="BB542">
        <v>88.926640000000006</v>
      </c>
      <c r="BC542">
        <v>91.514039999999994</v>
      </c>
      <c r="BD542">
        <v>93.873459999999994</v>
      </c>
      <c r="BE542">
        <v>95.369299999999996</v>
      </c>
      <c r="BF542">
        <v>96.435429999999997</v>
      </c>
      <c r="BG542">
        <v>95.640010000000004</v>
      </c>
      <c r="BH542">
        <v>94.572329999999994</v>
      </c>
      <c r="BI542">
        <v>92.419359999999998</v>
      </c>
      <c r="BJ542">
        <v>89.289839999999998</v>
      </c>
      <c r="BK542">
        <v>86.236159999999998</v>
      </c>
      <c r="BL542">
        <v>83.804419999999993</v>
      </c>
      <c r="BM542">
        <v>81.503690000000006</v>
      </c>
      <c r="BN542">
        <v>-0.15863949999999999</v>
      </c>
      <c r="BO542">
        <v>-6.29884E-2</v>
      </c>
      <c r="BP542">
        <v>1.2191199999999999E-2</v>
      </c>
      <c r="BQ542">
        <v>6.75597E-2</v>
      </c>
      <c r="BR542">
        <v>4.4229600000000001E-2</v>
      </c>
      <c r="BS542">
        <v>5.2492799999999999E-2</v>
      </c>
      <c r="BT542">
        <v>0.22120899999999999</v>
      </c>
      <c r="BU542">
        <v>0.17385919999999999</v>
      </c>
      <c r="BV542">
        <v>5.5986899999999999E-2</v>
      </c>
      <c r="BW542">
        <v>-2.76046E-2</v>
      </c>
      <c r="BX542">
        <v>8.2064000000000008E-3</v>
      </c>
      <c r="BY542">
        <v>-9.2350999999999996E-3</v>
      </c>
      <c r="BZ542">
        <v>3.7469000000000002E-2</v>
      </c>
      <c r="CA542">
        <v>4.55348E-2</v>
      </c>
      <c r="CB542">
        <v>0.51236700000000002</v>
      </c>
      <c r="CC542">
        <v>0.44620919999999997</v>
      </c>
      <c r="CD542">
        <v>0.35112169999999998</v>
      </c>
      <c r="CE542">
        <v>0.30719279999999999</v>
      </c>
      <c r="CF542">
        <v>1.0508E-3</v>
      </c>
      <c r="CG542">
        <v>-8.8901900000000006E-2</v>
      </c>
      <c r="CH542">
        <v>-0.27757159999999997</v>
      </c>
      <c r="CI542">
        <v>-0.28119129999999998</v>
      </c>
      <c r="CJ542">
        <v>-0.183058</v>
      </c>
      <c r="CK542">
        <v>-0.16598299999999999</v>
      </c>
      <c r="CL542" s="25">
        <v>1.0352699999999999E-2</v>
      </c>
      <c r="CM542" s="25">
        <v>1.1217899999999999E-2</v>
      </c>
      <c r="CN542" s="25">
        <v>1.1405E-2</v>
      </c>
      <c r="CO542" s="25">
        <v>1.03342E-2</v>
      </c>
      <c r="CP542" s="25">
        <v>1.07102E-2</v>
      </c>
      <c r="CQ542" s="25">
        <v>1.1813300000000001E-2</v>
      </c>
      <c r="CR542" s="25">
        <v>1.0700100000000001E-2</v>
      </c>
      <c r="CS542" s="25">
        <v>9.7728999999999993E-3</v>
      </c>
      <c r="CT542" s="25">
        <v>4.6572999999999996E-3</v>
      </c>
      <c r="CU542" s="25">
        <v>1.6938999999999999E-3</v>
      </c>
      <c r="CV542" s="25">
        <v>3.659E-4</v>
      </c>
      <c r="CW542" s="25">
        <v>2.9819999999999998E-4</v>
      </c>
      <c r="CX542" s="25">
        <v>6.5769999999999999E-4</v>
      </c>
      <c r="CY542" s="25">
        <v>2.1938999999999999E-3</v>
      </c>
      <c r="CZ542" s="25">
        <v>6.0321999999999997E-3</v>
      </c>
      <c r="DA542" s="25">
        <v>8.1457999999999999E-3</v>
      </c>
      <c r="DB542" s="25">
        <v>1.09827E-2</v>
      </c>
      <c r="DC542" s="25">
        <v>1.3437299999999999E-2</v>
      </c>
      <c r="DD542" s="25">
        <v>1.3890700000000001E-2</v>
      </c>
      <c r="DE542" s="25">
        <v>1.5093199999999999E-2</v>
      </c>
      <c r="DF542" s="25">
        <v>1.45971E-2</v>
      </c>
      <c r="DG542" s="25">
        <v>1.6401099999999998E-2</v>
      </c>
      <c r="DH542" s="25">
        <v>1.7437600000000001E-2</v>
      </c>
      <c r="DI542" s="25">
        <v>1.7231E-2</v>
      </c>
    </row>
    <row r="543" spans="1:113" x14ac:dyDescent="0.25">
      <c r="A543" t="str">
        <f t="shared" si="8"/>
        <v>All_All_All_All_No_20 to 199.99 kW_44057</v>
      </c>
      <c r="B543" t="s">
        <v>155</v>
      </c>
      <c r="C543" t="s">
        <v>256</v>
      </c>
      <c r="D543" t="s">
        <v>2</v>
      </c>
      <c r="E543" t="s">
        <v>2</v>
      </c>
      <c r="F543" t="s">
        <v>2</v>
      </c>
      <c r="G543" t="s">
        <v>2</v>
      </c>
      <c r="H543" t="s">
        <v>206</v>
      </c>
      <c r="I543" t="s">
        <v>239</v>
      </c>
      <c r="J543" s="11">
        <v>44057</v>
      </c>
      <c r="K543">
        <v>15</v>
      </c>
      <c r="L543">
        <v>18</v>
      </c>
      <c r="M543">
        <v>1157</v>
      </c>
      <c r="N543">
        <v>0</v>
      </c>
      <c r="O543">
        <v>0</v>
      </c>
      <c r="P543">
        <v>0</v>
      </c>
      <c r="Q543">
        <v>0</v>
      </c>
      <c r="R543">
        <v>15.34732</v>
      </c>
      <c r="S543">
        <v>14.80627</v>
      </c>
      <c r="T543">
        <v>14.580109999999999</v>
      </c>
      <c r="U543">
        <v>14.532389999999999</v>
      </c>
      <c r="V543">
        <v>15.100569999999999</v>
      </c>
      <c r="W543">
        <v>16.923929999999999</v>
      </c>
      <c r="X543">
        <v>18.752770000000002</v>
      </c>
      <c r="Y543">
        <v>21.260179999999998</v>
      </c>
      <c r="Z543">
        <v>23.69191</v>
      </c>
      <c r="AA543">
        <v>25.661169999999998</v>
      </c>
      <c r="AB543">
        <v>27.304490000000001</v>
      </c>
      <c r="AC543">
        <v>28.33935</v>
      </c>
      <c r="AD543">
        <v>29.0519</v>
      </c>
      <c r="AE543">
        <v>29.939299999999999</v>
      </c>
      <c r="AF543">
        <v>29.876850000000001</v>
      </c>
      <c r="AG543">
        <v>29.66619</v>
      </c>
      <c r="AH543">
        <v>28.507709999999999</v>
      </c>
      <c r="AI543">
        <v>26.565290000000001</v>
      </c>
      <c r="AJ543">
        <v>25.285299999999999</v>
      </c>
      <c r="AK543">
        <v>23.860600000000002</v>
      </c>
      <c r="AL543">
        <v>22.785029999999999</v>
      </c>
      <c r="AM543">
        <v>21.420529999999999</v>
      </c>
      <c r="AN543">
        <v>19.761939999999999</v>
      </c>
      <c r="AO543">
        <v>18.07874</v>
      </c>
      <c r="AP543">
        <v>81.425430000000006</v>
      </c>
      <c r="AQ543">
        <v>77.852249999999998</v>
      </c>
      <c r="AR543">
        <v>76.953410000000005</v>
      </c>
      <c r="AS543">
        <v>76.270809999999997</v>
      </c>
      <c r="AT543">
        <v>75.445899999999995</v>
      </c>
      <c r="AU543">
        <v>74.823030000000003</v>
      </c>
      <c r="AV543">
        <v>74.061689999999999</v>
      </c>
      <c r="AW543">
        <v>74.738609999999994</v>
      </c>
      <c r="AX543">
        <v>77.726510000000005</v>
      </c>
      <c r="AY543">
        <v>81.544499999999999</v>
      </c>
      <c r="AZ543">
        <v>85.384399999999999</v>
      </c>
      <c r="BA543">
        <v>89.488259999999997</v>
      </c>
      <c r="BB543">
        <v>93.330110000000005</v>
      </c>
      <c r="BC543">
        <v>96.798079999999999</v>
      </c>
      <c r="BD543">
        <v>98.861590000000007</v>
      </c>
      <c r="BE543">
        <v>100.7835</v>
      </c>
      <c r="BF543">
        <v>101.74630000000001</v>
      </c>
      <c r="BG543">
        <v>101.55970000000001</v>
      </c>
      <c r="BH543">
        <v>100.8805</v>
      </c>
      <c r="BI543">
        <v>98.693600000000004</v>
      </c>
      <c r="BJ543">
        <v>95.270009999999999</v>
      </c>
      <c r="BK543">
        <v>91.766239999999996</v>
      </c>
      <c r="BL543">
        <v>88.821179999999998</v>
      </c>
      <c r="BM543">
        <v>86.73057</v>
      </c>
      <c r="BN543">
        <v>-0.21737529999999999</v>
      </c>
      <c r="BO543">
        <v>-7.7539200000000003E-2</v>
      </c>
      <c r="BP543">
        <v>-2.9392499999999998E-2</v>
      </c>
      <c r="BQ543">
        <v>2.42495E-2</v>
      </c>
      <c r="BR543">
        <v>-5.8117999999999998E-3</v>
      </c>
      <c r="BS543">
        <v>-3.0287700000000001E-2</v>
      </c>
      <c r="BT543">
        <v>7.7425599999999997E-2</v>
      </c>
      <c r="BU543">
        <v>-4.0946799999999998E-2</v>
      </c>
      <c r="BV543">
        <v>-0.1609497</v>
      </c>
      <c r="BW543">
        <v>-0.1479375</v>
      </c>
      <c r="BX543">
        <v>-2.8678700000000001E-2</v>
      </c>
      <c r="BY543">
        <v>-7.3106000000000004E-3</v>
      </c>
      <c r="BZ543">
        <v>5.7759199999999997E-2</v>
      </c>
      <c r="CA543">
        <v>6.9117300000000007E-2</v>
      </c>
      <c r="CB543">
        <v>0.62601249999999997</v>
      </c>
      <c r="CC543">
        <v>0.55274659999999998</v>
      </c>
      <c r="CD543">
        <v>0.41129130000000003</v>
      </c>
      <c r="CE543">
        <v>0.30457410000000001</v>
      </c>
      <c r="CF543">
        <v>-9.1674900000000004E-2</v>
      </c>
      <c r="CG543">
        <v>-0.20474249999999999</v>
      </c>
      <c r="CH543">
        <v>-0.4061784</v>
      </c>
      <c r="CI543">
        <v>-0.35448800000000003</v>
      </c>
      <c r="CJ543">
        <v>-0.2193322</v>
      </c>
      <c r="CK543">
        <v>-0.19433210000000001</v>
      </c>
      <c r="CL543" s="25">
        <v>6.6947999999999999E-3</v>
      </c>
      <c r="CM543" s="25">
        <v>7.0997999999999999E-3</v>
      </c>
      <c r="CN543" s="25">
        <v>7.0952000000000003E-3</v>
      </c>
      <c r="CO543" s="25">
        <v>6.5741000000000003E-3</v>
      </c>
      <c r="CP543" s="25">
        <v>6.7457999999999997E-3</v>
      </c>
      <c r="CQ543" s="25">
        <v>6.8910999999999998E-3</v>
      </c>
      <c r="CR543" s="25">
        <v>6.6258999999999997E-3</v>
      </c>
      <c r="CS543" s="25">
        <v>5.4875999999999996E-3</v>
      </c>
      <c r="CT543" s="25">
        <v>2.7866000000000002E-3</v>
      </c>
      <c r="CU543" s="25">
        <v>1.2509999999999999E-3</v>
      </c>
      <c r="CV543" s="25">
        <v>3.3710000000000001E-4</v>
      </c>
      <c r="CW543" s="25">
        <v>2.1599999999999999E-4</v>
      </c>
      <c r="CX543" s="25">
        <v>5.4370000000000004E-4</v>
      </c>
      <c r="CY543" s="25">
        <v>1.4015E-3</v>
      </c>
      <c r="CZ543" s="25">
        <v>5.5431999999999999E-3</v>
      </c>
      <c r="DA543" s="25">
        <v>6.9423000000000002E-3</v>
      </c>
      <c r="DB543" s="25">
        <v>8.5270999999999993E-3</v>
      </c>
      <c r="DC543" s="25">
        <v>9.8934999999999995E-3</v>
      </c>
      <c r="DD543" s="25">
        <v>9.2677999999999996E-3</v>
      </c>
      <c r="DE543" s="25">
        <v>9.2946000000000001E-3</v>
      </c>
      <c r="DF543" s="25">
        <v>8.7014999999999992E-3</v>
      </c>
      <c r="DG543" s="25">
        <v>9.3498999999999995E-3</v>
      </c>
      <c r="DH543" s="25">
        <v>9.6284000000000005E-3</v>
      </c>
      <c r="DI543" s="25">
        <v>9.4827999999999996E-3</v>
      </c>
    </row>
    <row r="544" spans="1:113" x14ac:dyDescent="0.25">
      <c r="A544" t="str">
        <f t="shared" si="8"/>
        <v>All_All_All_All_No_20 to 199.99 kW_44060</v>
      </c>
      <c r="B544" t="s">
        <v>155</v>
      </c>
      <c r="C544" t="s">
        <v>256</v>
      </c>
      <c r="D544" t="s">
        <v>2</v>
      </c>
      <c r="E544" t="s">
        <v>2</v>
      </c>
      <c r="F544" t="s">
        <v>2</v>
      </c>
      <c r="G544" t="s">
        <v>2</v>
      </c>
      <c r="H544" t="s">
        <v>206</v>
      </c>
      <c r="I544" t="s">
        <v>239</v>
      </c>
      <c r="J544" s="11">
        <v>44060</v>
      </c>
      <c r="K544">
        <v>15</v>
      </c>
      <c r="L544">
        <v>18</v>
      </c>
      <c r="M544">
        <v>1296</v>
      </c>
      <c r="N544">
        <v>0</v>
      </c>
      <c r="O544">
        <v>0</v>
      </c>
      <c r="P544">
        <v>0</v>
      </c>
      <c r="Q544">
        <v>0</v>
      </c>
      <c r="R544">
        <v>17.490970000000001</v>
      </c>
      <c r="S544">
        <v>16.83099</v>
      </c>
      <c r="T544">
        <v>16.382719999999999</v>
      </c>
      <c r="U544">
        <v>16.360420000000001</v>
      </c>
      <c r="V544">
        <v>17.19539</v>
      </c>
      <c r="W544">
        <v>18.932169999999999</v>
      </c>
      <c r="X544">
        <v>21.055800000000001</v>
      </c>
      <c r="Y544">
        <v>23.68815</v>
      </c>
      <c r="Z544">
        <v>26.465209999999999</v>
      </c>
      <c r="AA544">
        <v>28.570650000000001</v>
      </c>
      <c r="AB544">
        <v>30.294270000000001</v>
      </c>
      <c r="AC544">
        <v>31.767900000000001</v>
      </c>
      <c r="AD544">
        <v>32.319679999999998</v>
      </c>
      <c r="AE544">
        <v>32.892580000000002</v>
      </c>
      <c r="AF544">
        <v>31.18524</v>
      </c>
      <c r="AG544">
        <v>30.389330000000001</v>
      </c>
      <c r="AH544">
        <v>28.478899999999999</v>
      </c>
      <c r="AI544">
        <v>26.094909999999999</v>
      </c>
      <c r="AJ544">
        <v>24.296869999999998</v>
      </c>
      <c r="AK544">
        <v>23.1448</v>
      </c>
      <c r="AL544">
        <v>22.99858</v>
      </c>
      <c r="AM544">
        <v>21.8309</v>
      </c>
      <c r="AN544">
        <v>20.216049999999999</v>
      </c>
      <c r="AO544">
        <v>19.062529999999999</v>
      </c>
      <c r="AP544">
        <v>84.579660000000004</v>
      </c>
      <c r="AQ544">
        <v>83.431740000000005</v>
      </c>
      <c r="AR544">
        <v>81.712980000000002</v>
      </c>
      <c r="AS544">
        <v>80.380529999999993</v>
      </c>
      <c r="AT544">
        <v>78.890029999999996</v>
      </c>
      <c r="AU544">
        <v>78.250979999999998</v>
      </c>
      <c r="AV544">
        <v>77.658000000000001</v>
      </c>
      <c r="AW544">
        <v>77.966399999999993</v>
      </c>
      <c r="AX544">
        <v>80.450109999999995</v>
      </c>
      <c r="AY544">
        <v>83.97569</v>
      </c>
      <c r="AZ544">
        <v>88.716440000000006</v>
      </c>
      <c r="BA544">
        <v>91.516630000000006</v>
      </c>
      <c r="BB544">
        <v>94.517229999999998</v>
      </c>
      <c r="BC544">
        <v>96.224249999999998</v>
      </c>
      <c r="BD544">
        <v>97.871449999999996</v>
      </c>
      <c r="BE544">
        <v>99.625159999999994</v>
      </c>
      <c r="BF544">
        <v>99.705969999999994</v>
      </c>
      <c r="BG544">
        <v>98.347470000000001</v>
      </c>
      <c r="BH544">
        <v>96.937910000000002</v>
      </c>
      <c r="BI544">
        <v>94.629589999999993</v>
      </c>
      <c r="BJ544">
        <v>91.429779999999994</v>
      </c>
      <c r="BK544">
        <v>88.847549999999998</v>
      </c>
      <c r="BL544">
        <v>87.190060000000003</v>
      </c>
      <c r="BM544">
        <v>85.574759999999998</v>
      </c>
      <c r="BN544">
        <v>-0.22900200000000001</v>
      </c>
      <c r="BO544">
        <v>-8.7528300000000003E-2</v>
      </c>
      <c r="BP544">
        <v>-5.60511E-2</v>
      </c>
      <c r="BQ544">
        <v>1.89496E-2</v>
      </c>
      <c r="BR544">
        <v>-1.7691200000000001E-2</v>
      </c>
      <c r="BS544">
        <v>-5.3918500000000001E-2</v>
      </c>
      <c r="BT544">
        <v>-1.42405E-2</v>
      </c>
      <c r="BU544">
        <v>-0.17418710000000001</v>
      </c>
      <c r="BV544">
        <v>-0.26780159999999997</v>
      </c>
      <c r="BW544">
        <v>-0.21241350000000001</v>
      </c>
      <c r="BX544">
        <v>-5.8243799999999998E-2</v>
      </c>
      <c r="BY544">
        <v>-1.0011000000000001E-2</v>
      </c>
      <c r="BZ544">
        <v>7.4089699999999994E-2</v>
      </c>
      <c r="CA544">
        <v>0.10223989999999999</v>
      </c>
      <c r="CB544">
        <v>0.7021136</v>
      </c>
      <c r="CC544">
        <v>0.62940059999999998</v>
      </c>
      <c r="CD544">
        <v>0.5041255</v>
      </c>
      <c r="CE544">
        <v>0.43172749999999999</v>
      </c>
      <c r="CF544">
        <v>5.6032800000000001E-2</v>
      </c>
      <c r="CG544">
        <v>-6.5116800000000002E-2</v>
      </c>
      <c r="CH544">
        <v>-0.26946009999999998</v>
      </c>
      <c r="CI544">
        <v>-0.26647789999999999</v>
      </c>
      <c r="CJ544">
        <v>-0.1480108</v>
      </c>
      <c r="CK544">
        <v>-0.13392850000000001</v>
      </c>
      <c r="CL544" s="25">
        <v>1.6823299999999999E-2</v>
      </c>
      <c r="CM544" s="25">
        <v>1.7776199999999999E-2</v>
      </c>
      <c r="CN544" s="25">
        <v>1.8229599999999999E-2</v>
      </c>
      <c r="CO544" s="25">
        <v>1.7750200000000001E-2</v>
      </c>
      <c r="CP544" s="25">
        <v>2.0800099999999998E-2</v>
      </c>
      <c r="CQ544" s="25">
        <v>3.00962E-2</v>
      </c>
      <c r="CR544" s="25">
        <v>2.4097E-2</v>
      </c>
      <c r="CS544" s="25">
        <v>1.60784E-2</v>
      </c>
      <c r="CT544" s="25">
        <v>1.06543E-2</v>
      </c>
      <c r="CU544" s="25">
        <v>5.5709000000000002E-3</v>
      </c>
      <c r="CV544" s="25">
        <v>9.9489999999999995E-4</v>
      </c>
      <c r="CW544" s="25">
        <v>7.3110000000000004E-4</v>
      </c>
      <c r="CX544" s="25">
        <v>2.3065999999999998E-3</v>
      </c>
      <c r="CY544" s="25">
        <v>4.3648000000000003E-3</v>
      </c>
      <c r="CZ544" s="25">
        <v>1.40838E-2</v>
      </c>
      <c r="DA544" s="25">
        <v>1.3415E-2</v>
      </c>
      <c r="DB544" s="25">
        <v>1.48716E-2</v>
      </c>
      <c r="DC544" s="25">
        <v>1.5373299999999999E-2</v>
      </c>
      <c r="DD544" s="25">
        <v>1.6420500000000001E-2</v>
      </c>
      <c r="DE544" s="25">
        <v>1.9470700000000001E-2</v>
      </c>
      <c r="DF544" s="25">
        <v>1.21773E-2</v>
      </c>
      <c r="DG544" s="25">
        <v>1.1942899999999999E-2</v>
      </c>
      <c r="DH544" s="25">
        <v>1.34778E-2</v>
      </c>
      <c r="DI544" s="25">
        <v>1.3206600000000001E-2</v>
      </c>
    </row>
    <row r="545" spans="1:113" x14ac:dyDescent="0.25">
      <c r="A545" t="str">
        <f t="shared" si="8"/>
        <v>All_All_All_All_No_20 to 199.99 kW_44061</v>
      </c>
      <c r="B545" t="s">
        <v>155</v>
      </c>
      <c r="C545" t="s">
        <v>256</v>
      </c>
      <c r="D545" t="s">
        <v>2</v>
      </c>
      <c r="E545" t="s">
        <v>2</v>
      </c>
      <c r="F545" t="s">
        <v>2</v>
      </c>
      <c r="G545" t="s">
        <v>2</v>
      </c>
      <c r="H545" t="s">
        <v>206</v>
      </c>
      <c r="I545" t="s">
        <v>239</v>
      </c>
      <c r="J545" s="11">
        <v>44061</v>
      </c>
      <c r="K545">
        <v>15</v>
      </c>
      <c r="L545">
        <v>18</v>
      </c>
      <c r="M545">
        <v>1173</v>
      </c>
      <c r="N545">
        <v>0</v>
      </c>
      <c r="O545">
        <v>0</v>
      </c>
      <c r="P545">
        <v>0</v>
      </c>
      <c r="Q545">
        <v>0</v>
      </c>
      <c r="R545">
        <v>18.33221</v>
      </c>
      <c r="S545">
        <v>17.737590000000001</v>
      </c>
      <c r="T545">
        <v>17.216439999999999</v>
      </c>
      <c r="U545">
        <v>16.976299999999998</v>
      </c>
      <c r="V545">
        <v>17.58934</v>
      </c>
      <c r="W545">
        <v>19.041640000000001</v>
      </c>
      <c r="X545">
        <v>20.97044</v>
      </c>
      <c r="Y545">
        <v>23.355219999999999</v>
      </c>
      <c r="Z545">
        <v>26.058530000000001</v>
      </c>
      <c r="AA545">
        <v>28.257989999999999</v>
      </c>
      <c r="AB545">
        <v>29.872240000000001</v>
      </c>
      <c r="AC545">
        <v>30.95102</v>
      </c>
      <c r="AD545">
        <v>31.48846</v>
      </c>
      <c r="AE545">
        <v>32.310940000000002</v>
      </c>
      <c r="AF545">
        <v>30.193169999999999</v>
      </c>
      <c r="AG545">
        <v>29.76219</v>
      </c>
      <c r="AH545">
        <v>28.163959999999999</v>
      </c>
      <c r="AI545">
        <v>26.215540000000001</v>
      </c>
      <c r="AJ545">
        <v>24.549189999999999</v>
      </c>
      <c r="AK545">
        <v>23.515370000000001</v>
      </c>
      <c r="AL545">
        <v>23.46228</v>
      </c>
      <c r="AM545">
        <v>22.166119999999999</v>
      </c>
      <c r="AN545">
        <v>20.436050000000002</v>
      </c>
      <c r="AO545">
        <v>19.038689999999999</v>
      </c>
      <c r="AP545">
        <v>84.240939999999995</v>
      </c>
      <c r="AQ545">
        <v>81.769859999999994</v>
      </c>
      <c r="AR545">
        <v>80.321479999999994</v>
      </c>
      <c r="AS545">
        <v>79.528220000000005</v>
      </c>
      <c r="AT545">
        <v>78.728759999999994</v>
      </c>
      <c r="AU545">
        <v>77.638649999999998</v>
      </c>
      <c r="AV545">
        <v>76.511989999999997</v>
      </c>
      <c r="AW545">
        <v>76.308850000000007</v>
      </c>
      <c r="AX545">
        <v>78.983189999999993</v>
      </c>
      <c r="AY545">
        <v>83.483199999999997</v>
      </c>
      <c r="AZ545">
        <v>87.413269999999997</v>
      </c>
      <c r="BA545">
        <v>91.050529999999995</v>
      </c>
      <c r="BB545">
        <v>94.016289999999998</v>
      </c>
      <c r="BC545">
        <v>96.76455</v>
      </c>
      <c r="BD545">
        <v>98.970230000000001</v>
      </c>
      <c r="BE545">
        <v>100.4777</v>
      </c>
      <c r="BF545">
        <v>101.30840000000001</v>
      </c>
      <c r="BG545">
        <v>100.8404</v>
      </c>
      <c r="BH545">
        <v>99.234639999999999</v>
      </c>
      <c r="BI545">
        <v>96.588740000000001</v>
      </c>
      <c r="BJ545">
        <v>92.835440000000006</v>
      </c>
      <c r="BK545">
        <v>90.833539999999999</v>
      </c>
      <c r="BL545">
        <v>88.771960000000007</v>
      </c>
      <c r="BM545">
        <v>86.349400000000003</v>
      </c>
      <c r="BN545">
        <v>-0.22765669999999999</v>
      </c>
      <c r="BO545">
        <v>-7.7656500000000003E-2</v>
      </c>
      <c r="BP545">
        <v>-2.90032E-2</v>
      </c>
      <c r="BQ545">
        <v>4.6060200000000003E-2</v>
      </c>
      <c r="BR545">
        <v>1.1969000000000001E-3</v>
      </c>
      <c r="BS545">
        <v>-2.7848600000000001E-2</v>
      </c>
      <c r="BT545">
        <v>3.1469799999999999E-2</v>
      </c>
      <c r="BU545">
        <v>-8.0858100000000002E-2</v>
      </c>
      <c r="BV545">
        <v>-0.18320220000000001</v>
      </c>
      <c r="BW545">
        <v>-0.19207579999999999</v>
      </c>
      <c r="BX545">
        <v>-4.6486800000000002E-2</v>
      </c>
      <c r="BY545">
        <v>-1.1530200000000001E-2</v>
      </c>
      <c r="BZ545">
        <v>6.9173899999999997E-2</v>
      </c>
      <c r="CA545">
        <v>0.10044690000000001</v>
      </c>
      <c r="CB545">
        <v>0.72482069999999998</v>
      </c>
      <c r="CC545">
        <v>0.64102320000000002</v>
      </c>
      <c r="CD545">
        <v>0.52156069999999999</v>
      </c>
      <c r="CE545">
        <v>0.42874180000000001</v>
      </c>
      <c r="CF545">
        <v>2.2776299999999999E-2</v>
      </c>
      <c r="CG545">
        <v>-9.06005E-2</v>
      </c>
      <c r="CH545">
        <v>-0.28709240000000003</v>
      </c>
      <c r="CI545">
        <v>-0.28861829999999999</v>
      </c>
      <c r="CJ545">
        <v>-0.15871660000000001</v>
      </c>
      <c r="CK545">
        <v>-0.1363935</v>
      </c>
      <c r="CL545" s="25">
        <v>2.21721E-2</v>
      </c>
      <c r="CM545" s="25">
        <v>2.34323E-2</v>
      </c>
      <c r="CN545" s="25">
        <v>2.4989399999999998E-2</v>
      </c>
      <c r="CO545" s="25">
        <v>2.3160799999999999E-2</v>
      </c>
      <c r="CP545" s="25">
        <v>2.7039799999999999E-2</v>
      </c>
      <c r="CQ545" s="25">
        <v>3.8501899999999999E-2</v>
      </c>
      <c r="CR545" s="25">
        <v>3.1159800000000001E-2</v>
      </c>
      <c r="CS545" s="25">
        <v>2.12532E-2</v>
      </c>
      <c r="CT545" s="25">
        <v>1.37739E-2</v>
      </c>
      <c r="CU545" s="25">
        <v>7.3109999999999998E-3</v>
      </c>
      <c r="CV545" s="25">
        <v>1.2857000000000001E-3</v>
      </c>
      <c r="CW545" s="25">
        <v>9.6310000000000005E-4</v>
      </c>
      <c r="CX545" s="25">
        <v>3.0098999999999998E-3</v>
      </c>
      <c r="CY545" s="25">
        <v>5.7364E-3</v>
      </c>
      <c r="CZ545" s="25">
        <v>1.66287E-2</v>
      </c>
      <c r="DA545" s="25">
        <v>1.58037E-2</v>
      </c>
      <c r="DB545" s="25">
        <v>1.81569E-2</v>
      </c>
      <c r="DC545">
        <v>1.91992E-2</v>
      </c>
      <c r="DD545">
        <v>2.0705299999999999E-2</v>
      </c>
      <c r="DE545" s="25">
        <v>2.5406000000000001E-2</v>
      </c>
      <c r="DF545" s="25">
        <v>1.6599699999999998E-2</v>
      </c>
      <c r="DG545" s="25">
        <v>1.7251900000000001E-2</v>
      </c>
      <c r="DH545" s="25">
        <v>1.9726799999999999E-2</v>
      </c>
      <c r="DI545" s="25">
        <v>1.9724499999999999E-2</v>
      </c>
    </row>
    <row r="546" spans="1:113" x14ac:dyDescent="0.25">
      <c r="A546" t="str">
        <f t="shared" si="8"/>
        <v>All_All_All_All_No_20 to 199.99 kW_44062</v>
      </c>
      <c r="B546" t="s">
        <v>155</v>
      </c>
      <c r="C546" t="s">
        <v>256</v>
      </c>
      <c r="D546" t="s">
        <v>2</v>
      </c>
      <c r="E546" t="s">
        <v>2</v>
      </c>
      <c r="F546" t="s">
        <v>2</v>
      </c>
      <c r="G546" t="s">
        <v>2</v>
      </c>
      <c r="H546" t="s">
        <v>206</v>
      </c>
      <c r="I546" t="s">
        <v>239</v>
      </c>
      <c r="J546" s="11">
        <v>44062</v>
      </c>
      <c r="K546">
        <v>15</v>
      </c>
      <c r="L546">
        <v>18</v>
      </c>
      <c r="M546">
        <v>1253</v>
      </c>
      <c r="N546">
        <v>0</v>
      </c>
      <c r="O546">
        <v>0</v>
      </c>
      <c r="P546">
        <v>0</v>
      </c>
      <c r="Q546">
        <v>0</v>
      </c>
      <c r="R546">
        <v>17.852989999999998</v>
      </c>
      <c r="S546">
        <v>17.23903</v>
      </c>
      <c r="T546">
        <v>16.79834</v>
      </c>
      <c r="U546">
        <v>16.66704</v>
      </c>
      <c r="V546">
        <v>17.505769999999998</v>
      </c>
      <c r="W546">
        <v>18.85153</v>
      </c>
      <c r="X546">
        <v>21.109359999999999</v>
      </c>
      <c r="Y546">
        <v>23.104600000000001</v>
      </c>
      <c r="Z546">
        <v>25.223590000000002</v>
      </c>
      <c r="AA546">
        <v>26.845759999999999</v>
      </c>
      <c r="AB546">
        <v>27.88588</v>
      </c>
      <c r="AC546">
        <v>28.817270000000001</v>
      </c>
      <c r="AD546">
        <v>28.812919999999998</v>
      </c>
      <c r="AE546">
        <v>29.212129999999998</v>
      </c>
      <c r="AF546">
        <v>28.00057</v>
      </c>
      <c r="AG546">
        <v>27.491990000000001</v>
      </c>
      <c r="AH546">
        <v>26.133980000000001</v>
      </c>
      <c r="AI546">
        <v>23.962949999999999</v>
      </c>
      <c r="AJ546">
        <v>22.84675</v>
      </c>
      <c r="AK546">
        <v>22.133019999999998</v>
      </c>
      <c r="AL546">
        <v>21.282620000000001</v>
      </c>
      <c r="AM546">
        <v>19.898610000000001</v>
      </c>
      <c r="AN546">
        <v>18.213850000000001</v>
      </c>
      <c r="AO546">
        <v>17.02392</v>
      </c>
      <c r="AP546">
        <v>82.874269999999996</v>
      </c>
      <c r="AQ546">
        <v>84.534400000000005</v>
      </c>
      <c r="AR546">
        <v>83.695400000000006</v>
      </c>
      <c r="AS546">
        <v>82.006439999999998</v>
      </c>
      <c r="AT546">
        <v>80.546639999999996</v>
      </c>
      <c r="AU546">
        <v>79.786630000000002</v>
      </c>
      <c r="AV546">
        <v>78.509990000000002</v>
      </c>
      <c r="AW546">
        <v>78.339020000000005</v>
      </c>
      <c r="AX546">
        <v>79.763649999999998</v>
      </c>
      <c r="AY546">
        <v>83.177850000000007</v>
      </c>
      <c r="AZ546">
        <v>87.106089999999995</v>
      </c>
      <c r="BA546">
        <v>91.397009999999995</v>
      </c>
      <c r="BB546">
        <v>94.506039999999999</v>
      </c>
      <c r="BC546">
        <v>96.327290000000005</v>
      </c>
      <c r="BD546">
        <v>98.044629999999998</v>
      </c>
      <c r="BE546">
        <v>98.723979999999997</v>
      </c>
      <c r="BF546">
        <v>98.851960000000005</v>
      </c>
      <c r="BG546">
        <v>97.534809999999993</v>
      </c>
      <c r="BH546">
        <v>95.33663</v>
      </c>
      <c r="BI546">
        <v>91.860380000000006</v>
      </c>
      <c r="BJ546">
        <v>88.351100000000002</v>
      </c>
      <c r="BK546">
        <v>85.664990000000003</v>
      </c>
      <c r="BL546">
        <v>83.813540000000003</v>
      </c>
      <c r="BM546">
        <v>81.716049999999996</v>
      </c>
      <c r="BN546">
        <v>-0.1650672</v>
      </c>
      <c r="BO546">
        <v>-9.3360299999999993E-2</v>
      </c>
      <c r="BP546">
        <v>-7.8735600000000003E-2</v>
      </c>
      <c r="BQ546">
        <v>1.28951E-2</v>
      </c>
      <c r="BR546">
        <v>-2.9347999999999999E-2</v>
      </c>
      <c r="BS546">
        <v>-7.8964999999999994E-2</v>
      </c>
      <c r="BT546">
        <v>-6.0018599999999998E-2</v>
      </c>
      <c r="BU546">
        <v>-0.1915588</v>
      </c>
      <c r="BV546">
        <v>-0.2128652</v>
      </c>
      <c r="BW546">
        <v>-0.17803450000000001</v>
      </c>
      <c r="BX546">
        <v>-4.0137300000000001E-2</v>
      </c>
      <c r="BY546">
        <v>-1.0475699999999999E-2</v>
      </c>
      <c r="BZ546">
        <v>6.6615800000000003E-2</v>
      </c>
      <c r="CA546">
        <v>9.0298900000000001E-2</v>
      </c>
      <c r="CB546">
        <v>0.68866130000000003</v>
      </c>
      <c r="CC546">
        <v>0.59136500000000003</v>
      </c>
      <c r="CD546">
        <v>0.47531859999999998</v>
      </c>
      <c r="CE546">
        <v>0.42362670000000002</v>
      </c>
      <c r="CF546">
        <v>7.7431899999999998E-2</v>
      </c>
      <c r="CG546">
        <v>-3.32E-3</v>
      </c>
      <c r="CH546">
        <v>-0.18454400000000001</v>
      </c>
      <c r="CI546">
        <v>-0.21183360000000001</v>
      </c>
      <c r="CJ546">
        <v>-0.1063489</v>
      </c>
      <c r="CK546">
        <v>-9.3030500000000002E-2</v>
      </c>
      <c r="CL546">
        <v>9.0799000000000001E-3</v>
      </c>
      <c r="CM546">
        <v>1.0179199999999999E-2</v>
      </c>
      <c r="CN546">
        <v>1.12827E-2</v>
      </c>
      <c r="CO546">
        <v>1.0514300000000001E-2</v>
      </c>
      <c r="CP546" s="25">
        <v>1.0746500000000001E-2</v>
      </c>
      <c r="CQ546" s="25">
        <v>1.0900699999999999E-2</v>
      </c>
      <c r="CR546" s="25">
        <v>1.09695E-2</v>
      </c>
      <c r="CS546" s="25">
        <v>8.7084999999999992E-3</v>
      </c>
      <c r="CT546" s="25">
        <v>4.1203000000000004E-3</v>
      </c>
      <c r="CU546" s="25">
        <v>1.6328E-3</v>
      </c>
      <c r="CV546" s="25">
        <v>4.3110000000000002E-4</v>
      </c>
      <c r="CW546" s="25">
        <v>2.6469999999999998E-4</v>
      </c>
      <c r="CX546" s="25">
        <v>6.5600000000000001E-4</v>
      </c>
      <c r="CY546">
        <v>1.6903E-3</v>
      </c>
      <c r="CZ546">
        <v>6.2611999999999998E-3</v>
      </c>
      <c r="DA546">
        <v>7.6796E-3</v>
      </c>
      <c r="DB546">
        <v>9.1450000000000004E-3</v>
      </c>
      <c r="DC546">
        <v>1.06684E-2</v>
      </c>
      <c r="DD546">
        <v>9.8331000000000009E-3</v>
      </c>
      <c r="DE546">
        <v>9.8998999999999997E-3</v>
      </c>
      <c r="DF546">
        <v>9.3694999999999994E-3</v>
      </c>
      <c r="DG546">
        <v>1.0262200000000001E-2</v>
      </c>
      <c r="DH546">
        <v>1.09462E-2</v>
      </c>
      <c r="DI546">
        <v>1.0696799999999999E-2</v>
      </c>
    </row>
    <row r="547" spans="1:113" x14ac:dyDescent="0.25">
      <c r="A547" t="str">
        <f t="shared" si="8"/>
        <v>All_All_All_All_No_20 to 199.99 kW_44080</v>
      </c>
      <c r="B547" t="s">
        <v>155</v>
      </c>
      <c r="C547" t="s">
        <v>256</v>
      </c>
      <c r="D547" t="s">
        <v>2</v>
      </c>
      <c r="E547" t="s">
        <v>2</v>
      </c>
      <c r="F547" t="s">
        <v>2</v>
      </c>
      <c r="G547" t="s">
        <v>2</v>
      </c>
      <c r="H547" t="s">
        <v>206</v>
      </c>
      <c r="I547" t="s">
        <v>239</v>
      </c>
      <c r="J547" s="11">
        <v>44080</v>
      </c>
      <c r="K547">
        <v>15</v>
      </c>
      <c r="L547">
        <v>18</v>
      </c>
      <c r="M547">
        <v>1272</v>
      </c>
      <c r="N547">
        <v>0</v>
      </c>
      <c r="O547">
        <v>0</v>
      </c>
      <c r="P547">
        <v>0</v>
      </c>
      <c r="Q547">
        <v>0</v>
      </c>
      <c r="R547">
        <v>15.68942</v>
      </c>
      <c r="S547">
        <v>15.024839999999999</v>
      </c>
      <c r="T547">
        <v>14.6595</v>
      </c>
      <c r="U547">
        <v>14.37744</v>
      </c>
      <c r="V547">
        <v>14.39021</v>
      </c>
      <c r="W547">
        <v>14.87533</v>
      </c>
      <c r="X547">
        <v>15.42347</v>
      </c>
      <c r="Y547">
        <v>15.7178</v>
      </c>
      <c r="Z547">
        <v>18.047789999999999</v>
      </c>
      <c r="AA547">
        <v>19.90156</v>
      </c>
      <c r="AB547">
        <v>21.414639999999999</v>
      </c>
      <c r="AC547">
        <v>22.713640000000002</v>
      </c>
      <c r="AD547">
        <v>23.156669999999998</v>
      </c>
      <c r="AE547">
        <v>23.787230000000001</v>
      </c>
      <c r="AF547">
        <v>22.599679999999999</v>
      </c>
      <c r="AG547">
        <v>23.20054</v>
      </c>
      <c r="AH547">
        <v>23.356369999999998</v>
      </c>
      <c r="AI547">
        <v>22.218589999999999</v>
      </c>
      <c r="AJ547">
        <v>21.63768</v>
      </c>
      <c r="AK547">
        <v>21.315190000000001</v>
      </c>
      <c r="AL547">
        <v>20.43055</v>
      </c>
      <c r="AM547">
        <v>19.13775</v>
      </c>
      <c r="AN547">
        <v>18.081959999999999</v>
      </c>
      <c r="AO547">
        <v>17.18281</v>
      </c>
      <c r="AP547">
        <v>83.158659999999998</v>
      </c>
      <c r="AQ547">
        <v>80.042590000000004</v>
      </c>
      <c r="AR547">
        <v>78.628519999999995</v>
      </c>
      <c r="AS547">
        <v>77.412930000000003</v>
      </c>
      <c r="AT547">
        <v>76.236810000000006</v>
      </c>
      <c r="AU547">
        <v>75.036280000000005</v>
      </c>
      <c r="AV547">
        <v>74.005309999999994</v>
      </c>
      <c r="AW547">
        <v>73.381659999999997</v>
      </c>
      <c r="AX547">
        <v>75.619050000000001</v>
      </c>
      <c r="AY547">
        <v>81.888009999999994</v>
      </c>
      <c r="AZ547">
        <v>85.038219999999995</v>
      </c>
      <c r="BA547">
        <v>90.080860000000001</v>
      </c>
      <c r="BB547">
        <v>94.669259999999994</v>
      </c>
      <c r="BC547">
        <v>98.463419999999999</v>
      </c>
      <c r="BD547">
        <v>101.47580000000001</v>
      </c>
      <c r="BE547">
        <v>103.6992</v>
      </c>
      <c r="BF547">
        <v>104.977</v>
      </c>
      <c r="BG547">
        <v>104.6198</v>
      </c>
      <c r="BH547">
        <v>102.5702</v>
      </c>
      <c r="BI547">
        <v>99.394109999999998</v>
      </c>
      <c r="BJ547">
        <v>94.66525</v>
      </c>
      <c r="BK547">
        <v>91.499930000000006</v>
      </c>
      <c r="BL547">
        <v>88.529390000000006</v>
      </c>
      <c r="BM547">
        <v>85.787959999999998</v>
      </c>
      <c r="BN547">
        <v>-0.77184379999999997</v>
      </c>
      <c r="BO547">
        <v>-0.60060069999999999</v>
      </c>
      <c r="BP547">
        <v>-0.49292190000000002</v>
      </c>
      <c r="BQ547">
        <v>-0.24297659999999999</v>
      </c>
      <c r="BR547">
        <v>-0.10071529999999999</v>
      </c>
      <c r="BS547">
        <v>0.17588590000000001</v>
      </c>
      <c r="BT547">
        <v>0.64481599999999994</v>
      </c>
      <c r="BU547">
        <v>0.83214060000000001</v>
      </c>
      <c r="BV547">
        <v>0.65945149999999997</v>
      </c>
      <c r="BW547">
        <v>0.32920709999999997</v>
      </c>
      <c r="BX547">
        <v>0.2976028</v>
      </c>
      <c r="BY547">
        <v>-7.1766700000000003E-2</v>
      </c>
      <c r="BZ547">
        <v>-7.4941400000000005E-2</v>
      </c>
      <c r="CA547">
        <v>5.2923699999999997E-2</v>
      </c>
      <c r="CB547">
        <v>0.48820279999999999</v>
      </c>
      <c r="CC547">
        <v>0.27598210000000001</v>
      </c>
      <c r="CD547">
        <v>-0.11036020000000001</v>
      </c>
      <c r="CE547">
        <v>-0.50728220000000002</v>
      </c>
      <c r="CF547">
        <v>-0.97604060000000004</v>
      </c>
      <c r="CG547">
        <v>-1.0054700000000001</v>
      </c>
      <c r="CH547">
        <v>-1.114579</v>
      </c>
      <c r="CI547">
        <v>-1.1710689999999999</v>
      </c>
      <c r="CJ547">
        <v>-1.0437149999999999</v>
      </c>
      <c r="CK547">
        <v>-1.0348090000000001</v>
      </c>
      <c r="CL547">
        <v>4.6270499999999999E-2</v>
      </c>
      <c r="CM547">
        <v>5.0307400000000002E-2</v>
      </c>
      <c r="CN547">
        <v>5.1689100000000002E-2</v>
      </c>
      <c r="CO547">
        <v>4.8108100000000001E-2</v>
      </c>
      <c r="CP547">
        <v>5.2746099999999997E-2</v>
      </c>
      <c r="CQ547">
        <v>6.6450800000000004E-2</v>
      </c>
      <c r="CR547">
        <v>5.6063300000000003E-2</v>
      </c>
      <c r="CS547">
        <v>4.7603600000000003E-2</v>
      </c>
      <c r="CT547">
        <v>2.46403E-2</v>
      </c>
      <c r="CU547">
        <v>9.5277000000000001E-3</v>
      </c>
      <c r="CV547" s="25">
        <v>1.5812999999999999E-3</v>
      </c>
      <c r="CW547" s="25">
        <v>1.5268E-3</v>
      </c>
      <c r="CX547" s="25">
        <v>3.8839999999999999E-3</v>
      </c>
      <c r="CY547">
        <v>1.04662E-2</v>
      </c>
      <c r="CZ547">
        <v>2.63124E-2</v>
      </c>
      <c r="DA547">
        <v>2.9274499999999998E-2</v>
      </c>
      <c r="DB547">
        <v>3.8700100000000001E-2</v>
      </c>
      <c r="DC547">
        <v>4.6696799999999997E-2</v>
      </c>
      <c r="DD547">
        <v>5.32259E-2</v>
      </c>
      <c r="DE547">
        <v>6.2377599999999998E-2</v>
      </c>
      <c r="DF547">
        <v>5.5168099999999998E-2</v>
      </c>
      <c r="DG547">
        <v>6.2384799999999997E-2</v>
      </c>
      <c r="DH547">
        <v>6.8367499999999998E-2</v>
      </c>
      <c r="DI547">
        <v>6.8529999999999994E-2</v>
      </c>
    </row>
    <row r="548" spans="1:113" x14ac:dyDescent="0.25">
      <c r="A548" t="str">
        <f t="shared" si="8"/>
        <v>All_All_All_All_No_20 to 199.99 kW_2958465</v>
      </c>
      <c r="B548" t="s">
        <v>169</v>
      </c>
      <c r="C548" t="s">
        <v>256</v>
      </c>
      <c r="D548" t="s">
        <v>2</v>
      </c>
      <c r="E548" t="s">
        <v>2</v>
      </c>
      <c r="F548" t="s">
        <v>2</v>
      </c>
      <c r="G548" t="s">
        <v>2</v>
      </c>
      <c r="H548" t="s">
        <v>206</v>
      </c>
      <c r="I548" t="s">
        <v>239</v>
      </c>
      <c r="J548" s="11">
        <v>2958465</v>
      </c>
      <c r="K548">
        <v>15</v>
      </c>
      <c r="L548">
        <v>18</v>
      </c>
      <c r="M548">
        <v>1848.769</v>
      </c>
      <c r="N548">
        <v>0</v>
      </c>
      <c r="O548">
        <v>0</v>
      </c>
      <c r="P548">
        <v>0</v>
      </c>
      <c r="Q548">
        <v>0</v>
      </c>
      <c r="R548">
        <v>15.58952</v>
      </c>
      <c r="S548">
        <v>14.92046</v>
      </c>
      <c r="T548">
        <v>14.48039</v>
      </c>
      <c r="U548">
        <v>14.341659999999999</v>
      </c>
      <c r="V548">
        <v>14.98991</v>
      </c>
      <c r="W548">
        <v>16.210930000000001</v>
      </c>
      <c r="X548">
        <v>17.6831</v>
      </c>
      <c r="Y548">
        <v>19.794319999999999</v>
      </c>
      <c r="Z548">
        <v>22.02159</v>
      </c>
      <c r="AA548">
        <v>23.7194</v>
      </c>
      <c r="AB548">
        <v>25.140329999999999</v>
      </c>
      <c r="AC548">
        <v>26.254380000000001</v>
      </c>
      <c r="AD548">
        <v>26.79128</v>
      </c>
      <c r="AE548">
        <v>27.684100000000001</v>
      </c>
      <c r="AF548">
        <v>27.50712</v>
      </c>
      <c r="AG548">
        <v>27.213370000000001</v>
      </c>
      <c r="AH548">
        <v>26.130680000000002</v>
      </c>
      <c r="AI548">
        <v>24.333079999999999</v>
      </c>
      <c r="AJ548">
        <v>23.106999999999999</v>
      </c>
      <c r="AK548">
        <v>22.043199999999999</v>
      </c>
      <c r="AL548">
        <v>21.235890000000001</v>
      </c>
      <c r="AM548">
        <v>19.855460000000001</v>
      </c>
      <c r="AN548">
        <v>18.043389999999999</v>
      </c>
      <c r="AO548">
        <v>16.659079999999999</v>
      </c>
      <c r="AP548">
        <v>78.849450000000004</v>
      </c>
      <c r="AQ548">
        <v>77.298330000000007</v>
      </c>
      <c r="AR548">
        <v>75.760940000000005</v>
      </c>
      <c r="AS548">
        <v>74.447469999999996</v>
      </c>
      <c r="AT548">
        <v>73.124250000000004</v>
      </c>
      <c r="AU548">
        <v>72.078379999999996</v>
      </c>
      <c r="AV548">
        <v>71.215119999999999</v>
      </c>
      <c r="AW548">
        <v>71.787379999999999</v>
      </c>
      <c r="AX548">
        <v>74.687269999999998</v>
      </c>
      <c r="AY548">
        <v>78.684110000000004</v>
      </c>
      <c r="AZ548">
        <v>82.535020000000003</v>
      </c>
      <c r="BA548">
        <v>86.413579999999996</v>
      </c>
      <c r="BB548">
        <v>89.961939999999998</v>
      </c>
      <c r="BC548">
        <v>92.833579999999998</v>
      </c>
      <c r="BD548">
        <v>95.158510000000007</v>
      </c>
      <c r="BE548">
        <v>96.770399999999995</v>
      </c>
      <c r="BF548">
        <v>97.549340000000001</v>
      </c>
      <c r="BG548">
        <v>97.121260000000007</v>
      </c>
      <c r="BH548">
        <v>95.728269999999995</v>
      </c>
      <c r="BI548">
        <v>93.116330000000005</v>
      </c>
      <c r="BJ548">
        <v>89.269620000000003</v>
      </c>
      <c r="BK548">
        <v>85.817260000000005</v>
      </c>
      <c r="BL548">
        <v>83.052449999999993</v>
      </c>
      <c r="BM548">
        <v>80.748639999999995</v>
      </c>
      <c r="BN548">
        <v>-0.1811777</v>
      </c>
      <c r="BO548">
        <v>-9.4460299999999997E-2</v>
      </c>
      <c r="BP548">
        <v>-2.5911900000000002E-2</v>
      </c>
      <c r="BQ548">
        <v>4.0312899999999999E-2</v>
      </c>
      <c r="BR548">
        <v>2.8993600000000001E-2</v>
      </c>
      <c r="BS548">
        <v>4.0637399999999997E-2</v>
      </c>
      <c r="BT548">
        <v>0.20201069999999999</v>
      </c>
      <c r="BU548">
        <v>0.1169814</v>
      </c>
      <c r="BV548">
        <v>1.25904E-2</v>
      </c>
      <c r="BW548">
        <v>-1.70978E-2</v>
      </c>
      <c r="BX548">
        <v>2.5259500000000001E-2</v>
      </c>
      <c r="BY548">
        <v>-1.42203E-2</v>
      </c>
      <c r="BZ548">
        <v>3.1519199999999997E-2</v>
      </c>
      <c r="CA548">
        <v>6.0070600000000002E-2</v>
      </c>
      <c r="CB548">
        <v>0.55946450000000003</v>
      </c>
      <c r="CC548">
        <v>0.49088759999999998</v>
      </c>
      <c r="CD548">
        <v>0.37217790000000001</v>
      </c>
      <c r="CE548">
        <v>0.3042127</v>
      </c>
      <c r="CF548">
        <v>-3.2337600000000001E-2</v>
      </c>
      <c r="CG548">
        <v>-0.1283656</v>
      </c>
      <c r="CH548">
        <v>-0.30356539999999999</v>
      </c>
      <c r="CI548">
        <v>-0.30532160000000003</v>
      </c>
      <c r="CJ548">
        <v>-0.19957549999999999</v>
      </c>
      <c r="CK548">
        <v>-0.18493370000000001</v>
      </c>
      <c r="CL548">
        <v>7.4799999999999997E-4</v>
      </c>
      <c r="CM548">
        <v>7.8140000000000002E-4</v>
      </c>
      <c r="CN548">
        <v>7.8050000000000005E-4</v>
      </c>
      <c r="CO548">
        <v>7.224E-4</v>
      </c>
      <c r="CP548">
        <v>7.5409999999999995E-4</v>
      </c>
      <c r="CQ548">
        <v>8.2850000000000003E-4</v>
      </c>
      <c r="CR548">
        <v>7.4810000000000002E-4</v>
      </c>
      <c r="CS548">
        <v>5.6970000000000002E-4</v>
      </c>
      <c r="CT548">
        <v>3.0850000000000002E-4</v>
      </c>
      <c r="CU548">
        <v>1.474E-4</v>
      </c>
      <c r="CV548" s="25">
        <v>4.0399999999999999E-5</v>
      </c>
      <c r="CW548" s="25">
        <v>2.4600000000000002E-5</v>
      </c>
      <c r="CX548" s="25">
        <v>6.3399999999999996E-5</v>
      </c>
      <c r="CY548">
        <v>1.529E-4</v>
      </c>
      <c r="CZ548">
        <v>7.0399999999999998E-4</v>
      </c>
      <c r="DA548">
        <v>8.0630000000000003E-4</v>
      </c>
      <c r="DB548">
        <v>9.3829999999999998E-4</v>
      </c>
      <c r="DC548">
        <v>1.078E-3</v>
      </c>
      <c r="DD548">
        <v>1.0273999999999999E-3</v>
      </c>
      <c r="DE548">
        <v>1.0281999999999999E-3</v>
      </c>
      <c r="DF548">
        <v>8.9519999999999997E-4</v>
      </c>
      <c r="DG548">
        <v>9.232E-4</v>
      </c>
      <c r="DH548">
        <v>9.0370000000000001E-4</v>
      </c>
      <c r="DI548">
        <v>8.6470000000000004E-4</v>
      </c>
    </row>
    <row r="549" spans="1:113" x14ac:dyDescent="0.25">
      <c r="A549" t="str">
        <f t="shared" si="8"/>
        <v>All_All_All_All_Yes_20 to 199.99 kW_43978</v>
      </c>
      <c r="B549" t="s">
        <v>155</v>
      </c>
      <c r="C549" t="s">
        <v>257</v>
      </c>
      <c r="D549" t="s">
        <v>2</v>
      </c>
      <c r="E549" t="s">
        <v>2</v>
      </c>
      <c r="F549" t="s">
        <v>2</v>
      </c>
      <c r="G549" t="s">
        <v>2</v>
      </c>
      <c r="H549" t="s">
        <v>207</v>
      </c>
      <c r="I549" t="s">
        <v>239</v>
      </c>
      <c r="J549" s="11">
        <v>43978</v>
      </c>
      <c r="K549">
        <v>15</v>
      </c>
      <c r="L549">
        <v>18</v>
      </c>
      <c r="M549">
        <v>12507</v>
      </c>
      <c r="N549">
        <v>0</v>
      </c>
      <c r="O549">
        <v>0</v>
      </c>
      <c r="P549">
        <v>0</v>
      </c>
      <c r="Q549">
        <v>0</v>
      </c>
      <c r="R549">
        <v>15.88045</v>
      </c>
      <c r="S549">
        <v>15.129709999999999</v>
      </c>
      <c r="T549">
        <v>14.62445</v>
      </c>
      <c r="U549">
        <v>14.51979</v>
      </c>
      <c r="V549">
        <v>15.03285</v>
      </c>
      <c r="W549">
        <v>16.361260000000001</v>
      </c>
      <c r="X549">
        <v>17.947959999999998</v>
      </c>
      <c r="Y549">
        <v>20.33361</v>
      </c>
      <c r="Z549">
        <v>22.620719999999999</v>
      </c>
      <c r="AA549">
        <v>24.361160000000002</v>
      </c>
      <c r="AB549">
        <v>26.00018</v>
      </c>
      <c r="AC549">
        <v>26.969660000000001</v>
      </c>
      <c r="AD549">
        <v>27.63195</v>
      </c>
      <c r="AE549">
        <v>28.352930000000001</v>
      </c>
      <c r="AF549">
        <v>28.067910000000001</v>
      </c>
      <c r="AG549">
        <v>27.511060000000001</v>
      </c>
      <c r="AH549">
        <v>26.267890000000001</v>
      </c>
      <c r="AI549">
        <v>24.38364</v>
      </c>
      <c r="AJ549">
        <v>23.18787</v>
      </c>
      <c r="AK549">
        <v>22.308800000000002</v>
      </c>
      <c r="AL549">
        <v>21.61299</v>
      </c>
      <c r="AM549">
        <v>20.194289999999999</v>
      </c>
      <c r="AN549">
        <v>18.351959999999998</v>
      </c>
      <c r="AO549">
        <v>16.943210000000001</v>
      </c>
      <c r="AP549">
        <v>77.041550000000001</v>
      </c>
      <c r="AQ549">
        <v>76.739689999999996</v>
      </c>
      <c r="AR549">
        <v>74.763210000000001</v>
      </c>
      <c r="AS549">
        <v>73.114199999999997</v>
      </c>
      <c r="AT549">
        <v>71.677989999999994</v>
      </c>
      <c r="AU549">
        <v>70.412289999999999</v>
      </c>
      <c r="AV549">
        <v>69.975160000000002</v>
      </c>
      <c r="AW549">
        <v>72.445790000000002</v>
      </c>
      <c r="AX549">
        <v>76.502849999999995</v>
      </c>
      <c r="AY549">
        <v>80.787260000000003</v>
      </c>
      <c r="AZ549">
        <v>84.251350000000002</v>
      </c>
      <c r="BA549">
        <v>87.395390000000006</v>
      </c>
      <c r="BB549">
        <v>90.689809999999994</v>
      </c>
      <c r="BC549">
        <v>93.103819999999999</v>
      </c>
      <c r="BD549">
        <v>95.048879999999997</v>
      </c>
      <c r="BE549">
        <v>95.576210000000003</v>
      </c>
      <c r="BF549">
        <v>95.782330000000002</v>
      </c>
      <c r="BG549">
        <v>95.532089999999997</v>
      </c>
      <c r="BH549">
        <v>94.446010000000001</v>
      </c>
      <c r="BI549">
        <v>91.976060000000004</v>
      </c>
      <c r="BJ549">
        <v>88.015770000000003</v>
      </c>
      <c r="BK549">
        <v>83.925929999999994</v>
      </c>
      <c r="BL549">
        <v>80.673029999999997</v>
      </c>
      <c r="BM549">
        <v>78.40428</v>
      </c>
      <c r="BN549">
        <v>-0.36719380000000001</v>
      </c>
      <c r="BO549">
        <v>-0.29691719999999999</v>
      </c>
      <c r="BP549">
        <v>-0.2782963</v>
      </c>
      <c r="BQ549">
        <v>-0.24024280000000001</v>
      </c>
      <c r="BR549">
        <v>-0.21695210000000001</v>
      </c>
      <c r="BS549">
        <v>-0.18296229999999999</v>
      </c>
      <c r="BT549">
        <v>-0.1695603</v>
      </c>
      <c r="BU549">
        <v>-0.26814120000000002</v>
      </c>
      <c r="BV549">
        <v>-0.2982398</v>
      </c>
      <c r="BW549">
        <v>-0.21159990000000001</v>
      </c>
      <c r="BX549">
        <v>-3.8608099999999999E-2</v>
      </c>
      <c r="BY549">
        <v>1.81107E-2</v>
      </c>
      <c r="BZ549">
        <v>3.5267899999999998E-2</v>
      </c>
      <c r="CA549">
        <v>8.6147399999999999E-2</v>
      </c>
      <c r="CB549">
        <v>0.45833220000000002</v>
      </c>
      <c r="CC549">
        <v>0.44086150000000002</v>
      </c>
      <c r="CD549">
        <v>0.26506410000000002</v>
      </c>
      <c r="CE549">
        <v>0.171322</v>
      </c>
      <c r="CF549">
        <v>-7.6037199999999999E-2</v>
      </c>
      <c r="CG549">
        <v>-0.18381310000000001</v>
      </c>
      <c r="CH549">
        <v>-0.35187449999999998</v>
      </c>
      <c r="CI549">
        <v>-0.39652929999999997</v>
      </c>
      <c r="CJ549">
        <v>-0.39686290000000002</v>
      </c>
      <c r="CK549">
        <v>-0.39213100000000001</v>
      </c>
      <c r="CL549">
        <v>1.6041E-3</v>
      </c>
      <c r="CM549">
        <v>1.6237000000000001E-3</v>
      </c>
      <c r="CN549">
        <v>1.5971E-3</v>
      </c>
      <c r="CO549">
        <v>1.4915E-3</v>
      </c>
      <c r="CP549">
        <v>1.5250999999999999E-3</v>
      </c>
      <c r="CQ549">
        <v>1.5769E-3</v>
      </c>
      <c r="CR549">
        <v>1.7482000000000001E-3</v>
      </c>
      <c r="CS549">
        <v>1.6417999999999999E-3</v>
      </c>
      <c r="CT549">
        <v>1.0434999999999999E-3</v>
      </c>
      <c r="CU549">
        <v>4.9839999999999997E-4</v>
      </c>
      <c r="CV549" s="25">
        <v>1.5090000000000001E-4</v>
      </c>
      <c r="CW549" s="25">
        <v>6.7199999999999994E-5</v>
      </c>
      <c r="CX549" s="25">
        <v>1.7530000000000001E-4</v>
      </c>
      <c r="CY549" s="25">
        <v>4.3639999999999998E-4</v>
      </c>
      <c r="CZ549">
        <v>9.3539999999999997E-4</v>
      </c>
      <c r="DA549">
        <v>1.3272E-3</v>
      </c>
      <c r="DB549">
        <v>1.6604E-3</v>
      </c>
      <c r="DC549">
        <v>1.9204000000000001E-3</v>
      </c>
      <c r="DD549">
        <v>1.9648999999999999E-3</v>
      </c>
      <c r="DE549">
        <v>2.0512999999999998E-3</v>
      </c>
      <c r="DF549">
        <v>2.0409999999999998E-3</v>
      </c>
      <c r="DG549">
        <v>1.8919E-3</v>
      </c>
      <c r="DH549">
        <v>1.8836E-3</v>
      </c>
      <c r="DI549">
        <v>1.6904999999999999E-3</v>
      </c>
    </row>
    <row r="550" spans="1:113" x14ac:dyDescent="0.25">
      <c r="A550" t="str">
        <f t="shared" si="8"/>
        <v>All_All_All_All_Yes_20 to 199.99 kW_44006</v>
      </c>
      <c r="B550" t="s">
        <v>155</v>
      </c>
      <c r="C550" t="s">
        <v>257</v>
      </c>
      <c r="D550" t="s">
        <v>2</v>
      </c>
      <c r="E550" t="s">
        <v>2</v>
      </c>
      <c r="F550" t="s">
        <v>2</v>
      </c>
      <c r="G550" t="s">
        <v>2</v>
      </c>
      <c r="H550" t="s">
        <v>207</v>
      </c>
      <c r="I550" t="s">
        <v>239</v>
      </c>
      <c r="J550" s="11">
        <v>44006</v>
      </c>
      <c r="K550">
        <v>15</v>
      </c>
      <c r="L550">
        <v>18</v>
      </c>
      <c r="M550">
        <v>6154</v>
      </c>
      <c r="N550">
        <v>0</v>
      </c>
      <c r="O550">
        <v>0</v>
      </c>
      <c r="P550">
        <v>0</v>
      </c>
      <c r="Q550">
        <v>0</v>
      </c>
      <c r="R550">
        <v>16.898980000000002</v>
      </c>
      <c r="S550">
        <v>16.093260000000001</v>
      </c>
      <c r="T550">
        <v>15.539709999999999</v>
      </c>
      <c r="U550">
        <v>15.424379999999999</v>
      </c>
      <c r="V550">
        <v>15.9968</v>
      </c>
      <c r="W550">
        <v>17.502220000000001</v>
      </c>
      <c r="X550">
        <v>19.17475</v>
      </c>
      <c r="Y550">
        <v>21.400580000000001</v>
      </c>
      <c r="Z550">
        <v>23.474489999999999</v>
      </c>
      <c r="AA550">
        <v>24.98686</v>
      </c>
      <c r="AB550">
        <v>26.291589999999999</v>
      </c>
      <c r="AC550">
        <v>27.555199999999999</v>
      </c>
      <c r="AD550">
        <v>28.28032</v>
      </c>
      <c r="AE550">
        <v>28.99888</v>
      </c>
      <c r="AF550">
        <v>28.95806</v>
      </c>
      <c r="AG550">
        <v>28.72964</v>
      </c>
      <c r="AH550">
        <v>27.967310000000001</v>
      </c>
      <c r="AI550">
        <v>26.456189999999999</v>
      </c>
      <c r="AJ550">
        <v>25.309480000000001</v>
      </c>
      <c r="AK550">
        <v>24.237010000000001</v>
      </c>
      <c r="AL550">
        <v>23.386060000000001</v>
      </c>
      <c r="AM550">
        <v>22.098739999999999</v>
      </c>
      <c r="AN550">
        <v>20.000679999999999</v>
      </c>
      <c r="AO550">
        <v>18.413250000000001</v>
      </c>
      <c r="AP550">
        <v>75.361099999999993</v>
      </c>
      <c r="AQ550">
        <v>73.191749999999999</v>
      </c>
      <c r="AR550">
        <v>71.347589999999997</v>
      </c>
      <c r="AS550">
        <v>69.812070000000006</v>
      </c>
      <c r="AT550">
        <v>68.855450000000005</v>
      </c>
      <c r="AU550">
        <v>67.960800000000006</v>
      </c>
      <c r="AV550">
        <v>67.534769999999995</v>
      </c>
      <c r="AW550">
        <v>68.222229999999996</v>
      </c>
      <c r="AX550">
        <v>71.170370000000005</v>
      </c>
      <c r="AY550">
        <v>74.677310000000006</v>
      </c>
      <c r="AZ550">
        <v>78.130849999999995</v>
      </c>
      <c r="BA550">
        <v>82.288089999999997</v>
      </c>
      <c r="BB550">
        <v>85.258420000000001</v>
      </c>
      <c r="BC550">
        <v>88.245459999999994</v>
      </c>
      <c r="BD550">
        <v>90.622990000000001</v>
      </c>
      <c r="BE550">
        <v>92.152000000000001</v>
      </c>
      <c r="BF550">
        <v>92.76155</v>
      </c>
      <c r="BG550">
        <v>92.831649999999996</v>
      </c>
      <c r="BH550">
        <v>92.004859999999994</v>
      </c>
      <c r="BI550">
        <v>90.000979999999998</v>
      </c>
      <c r="BJ550">
        <v>86.71584</v>
      </c>
      <c r="BK550">
        <v>83.06335</v>
      </c>
      <c r="BL550">
        <v>80.104699999999994</v>
      </c>
      <c r="BM550">
        <v>77.737319999999997</v>
      </c>
      <c r="BN550">
        <v>-0.35355360000000002</v>
      </c>
      <c r="BO550">
        <v>-0.26707799999999998</v>
      </c>
      <c r="BP550">
        <v>-0.2449614</v>
      </c>
      <c r="BQ550">
        <v>-0.2189653</v>
      </c>
      <c r="BR550">
        <v>-0.20454040000000001</v>
      </c>
      <c r="BS550">
        <v>-0.18039379999999999</v>
      </c>
      <c r="BT550">
        <v>-0.15601719999999999</v>
      </c>
      <c r="BU550">
        <v>-0.15140229999999999</v>
      </c>
      <c r="BV550">
        <v>-8.7278700000000001E-2</v>
      </c>
      <c r="BW550">
        <v>-2.6685400000000001E-2</v>
      </c>
      <c r="BX550">
        <v>2.2806400000000001E-2</v>
      </c>
      <c r="BY550">
        <v>1.6576199999999999E-2</v>
      </c>
      <c r="BZ550">
        <v>5.4389E-3</v>
      </c>
      <c r="CA550">
        <v>5.4747799999999999E-2</v>
      </c>
      <c r="CB550">
        <v>0.3666333</v>
      </c>
      <c r="CC550">
        <v>0.36658190000000002</v>
      </c>
      <c r="CD550">
        <v>0.2361663</v>
      </c>
      <c r="CE550">
        <v>0.17009659999999999</v>
      </c>
      <c r="CF550">
        <v>-5.0474900000000003E-2</v>
      </c>
      <c r="CG550">
        <v>-0.162467</v>
      </c>
      <c r="CH550">
        <v>-0.33867039999999998</v>
      </c>
      <c r="CI550">
        <v>-0.40569129999999998</v>
      </c>
      <c r="CJ550">
        <v>-0.41187030000000002</v>
      </c>
      <c r="CK550">
        <v>-0.40733809999999998</v>
      </c>
      <c r="CL550">
        <v>1.5049E-3</v>
      </c>
      <c r="CM550">
        <v>1.4993999999999999E-3</v>
      </c>
      <c r="CN550">
        <v>1.5885000000000001E-3</v>
      </c>
      <c r="CO550">
        <v>1.3453E-3</v>
      </c>
      <c r="CP550">
        <v>1.3301000000000001E-3</v>
      </c>
      <c r="CQ550">
        <v>1.3741999999999999E-3</v>
      </c>
      <c r="CR550">
        <v>1.4346999999999999E-3</v>
      </c>
      <c r="CS550">
        <v>1.134E-3</v>
      </c>
      <c r="CT550">
        <v>8.0400000000000003E-4</v>
      </c>
      <c r="CU550">
        <v>4.2319999999999999E-4</v>
      </c>
      <c r="CV550" s="25">
        <v>1.2860000000000001E-4</v>
      </c>
      <c r="CW550" s="25">
        <v>6.0800000000000001E-5</v>
      </c>
      <c r="CX550" s="25">
        <v>1.5080000000000001E-4</v>
      </c>
      <c r="CY550" s="25">
        <v>3.3080000000000002E-4</v>
      </c>
      <c r="CZ550">
        <v>7.5129999999999999E-4</v>
      </c>
      <c r="DA550">
        <v>1.0977000000000001E-3</v>
      </c>
      <c r="DB550">
        <v>1.3336000000000001E-3</v>
      </c>
      <c r="DC550">
        <v>1.619E-3</v>
      </c>
      <c r="DD550">
        <v>1.5778999999999999E-3</v>
      </c>
      <c r="DE550">
        <v>1.642E-3</v>
      </c>
      <c r="DF550">
        <v>1.5841E-3</v>
      </c>
      <c r="DG550">
        <v>1.5313E-3</v>
      </c>
      <c r="DH550">
        <v>1.4268E-3</v>
      </c>
      <c r="DI550">
        <v>1.3370999999999999E-3</v>
      </c>
    </row>
    <row r="551" spans="1:113" x14ac:dyDescent="0.25">
      <c r="A551" t="str">
        <f t="shared" si="8"/>
        <v>All_All_All_All_Yes_20 to 199.99 kW_44007</v>
      </c>
      <c r="B551" t="s">
        <v>155</v>
      </c>
      <c r="C551" t="s">
        <v>257</v>
      </c>
      <c r="D551" t="s">
        <v>2</v>
      </c>
      <c r="E551" t="s">
        <v>2</v>
      </c>
      <c r="F551" t="s">
        <v>2</v>
      </c>
      <c r="G551" t="s">
        <v>2</v>
      </c>
      <c r="H551" t="s">
        <v>207</v>
      </c>
      <c r="I551" t="s">
        <v>239</v>
      </c>
      <c r="J551" s="11">
        <v>44007</v>
      </c>
      <c r="K551">
        <v>15</v>
      </c>
      <c r="L551">
        <v>18</v>
      </c>
      <c r="M551">
        <v>12329</v>
      </c>
      <c r="N551">
        <v>0</v>
      </c>
      <c r="O551">
        <v>0</v>
      </c>
      <c r="P551">
        <v>0</v>
      </c>
      <c r="Q551">
        <v>0</v>
      </c>
      <c r="R551">
        <v>16.60286</v>
      </c>
      <c r="S551">
        <v>15.80899</v>
      </c>
      <c r="T551">
        <v>15.25468</v>
      </c>
      <c r="U551">
        <v>15.10657</v>
      </c>
      <c r="V551">
        <v>15.62276</v>
      </c>
      <c r="W551">
        <v>16.929020000000001</v>
      </c>
      <c r="X551">
        <v>18.589510000000001</v>
      </c>
      <c r="Y551">
        <v>20.792400000000001</v>
      </c>
      <c r="Z551">
        <v>22.886880000000001</v>
      </c>
      <c r="AA551">
        <v>24.253959999999999</v>
      </c>
      <c r="AB551">
        <v>25.57178</v>
      </c>
      <c r="AC551">
        <v>26.63297</v>
      </c>
      <c r="AD551">
        <v>27.41591</v>
      </c>
      <c r="AE551">
        <v>28.31437</v>
      </c>
      <c r="AF551">
        <v>28.26773</v>
      </c>
      <c r="AG551">
        <v>27.911519999999999</v>
      </c>
      <c r="AH551">
        <v>26.931570000000001</v>
      </c>
      <c r="AI551">
        <v>24.977039999999999</v>
      </c>
      <c r="AJ551">
        <v>23.83811</v>
      </c>
      <c r="AK551">
        <v>22.97287</v>
      </c>
      <c r="AL551">
        <v>22.169750000000001</v>
      </c>
      <c r="AM551">
        <v>20.950790000000001</v>
      </c>
      <c r="AN551">
        <v>19.142579999999999</v>
      </c>
      <c r="AO551">
        <v>17.761749999999999</v>
      </c>
      <c r="AP551">
        <v>76.668629999999993</v>
      </c>
      <c r="AQ551">
        <v>74.889030000000005</v>
      </c>
      <c r="AR551">
        <v>73.247389999999996</v>
      </c>
      <c r="AS551">
        <v>72.088589999999996</v>
      </c>
      <c r="AT551">
        <v>70.764769999999999</v>
      </c>
      <c r="AU551">
        <v>69.799350000000004</v>
      </c>
      <c r="AV551">
        <v>68.958039999999997</v>
      </c>
      <c r="AW551">
        <v>70.184219999999996</v>
      </c>
      <c r="AX551">
        <v>72.914289999999994</v>
      </c>
      <c r="AY551">
        <v>76.585880000000003</v>
      </c>
      <c r="AZ551">
        <v>80.244839999999996</v>
      </c>
      <c r="BA551">
        <v>83.681650000000005</v>
      </c>
      <c r="BB551">
        <v>86.901929999999993</v>
      </c>
      <c r="BC551">
        <v>89.782290000000003</v>
      </c>
      <c r="BD551">
        <v>92.204419999999999</v>
      </c>
      <c r="BE551">
        <v>93.652869999999993</v>
      </c>
      <c r="BF551">
        <v>94.566360000000003</v>
      </c>
      <c r="BG551">
        <v>94.350290000000001</v>
      </c>
      <c r="BH551">
        <v>93.084680000000006</v>
      </c>
      <c r="BI551">
        <v>90.345429999999993</v>
      </c>
      <c r="BJ551">
        <v>86.86524</v>
      </c>
      <c r="BK551">
        <v>82.951509999999999</v>
      </c>
      <c r="BL551">
        <v>79.973410000000001</v>
      </c>
      <c r="BM551">
        <v>77.993110000000001</v>
      </c>
      <c r="BN551">
        <v>-0.35168729999999998</v>
      </c>
      <c r="BO551">
        <v>-0.26209850000000001</v>
      </c>
      <c r="BP551">
        <v>-0.24795719999999999</v>
      </c>
      <c r="BQ551">
        <v>-0.21948100000000001</v>
      </c>
      <c r="BR551">
        <v>-0.20556559999999999</v>
      </c>
      <c r="BS551">
        <v>-0.17615500000000001</v>
      </c>
      <c r="BT551">
        <v>-0.15460789999999999</v>
      </c>
      <c r="BU551">
        <v>-0.18798039999999999</v>
      </c>
      <c r="BV551">
        <v>-0.13738629999999999</v>
      </c>
      <c r="BW551">
        <v>-7.4779200000000004E-2</v>
      </c>
      <c r="BX551">
        <v>4.2925000000000003E-3</v>
      </c>
      <c r="BY551">
        <v>1.6507000000000001E-2</v>
      </c>
      <c r="BZ551">
        <v>1.278E-2</v>
      </c>
      <c r="CA551">
        <v>7.2051799999999999E-2</v>
      </c>
      <c r="CB551">
        <v>0.40446840000000001</v>
      </c>
      <c r="CC551">
        <v>0.41737370000000001</v>
      </c>
      <c r="CD551">
        <v>0.26976850000000002</v>
      </c>
      <c r="CE551">
        <v>0.19870009999999999</v>
      </c>
      <c r="CF551">
        <v>-2.45504E-2</v>
      </c>
      <c r="CG551">
        <v>-0.12506239999999999</v>
      </c>
      <c r="CH551">
        <v>-0.29838229999999999</v>
      </c>
      <c r="CI551">
        <v>-0.36673129999999998</v>
      </c>
      <c r="CJ551">
        <v>-0.37209530000000002</v>
      </c>
      <c r="CK551">
        <v>-0.3723822</v>
      </c>
      <c r="CL551">
        <v>1.1458E-3</v>
      </c>
      <c r="CM551">
        <v>1.1502999999999999E-3</v>
      </c>
      <c r="CN551">
        <v>1.0503999999999999E-3</v>
      </c>
      <c r="CO551">
        <v>1.0637000000000001E-3</v>
      </c>
      <c r="CP551">
        <v>1.0594000000000001E-3</v>
      </c>
      <c r="CQ551">
        <v>1.0441999999999999E-3</v>
      </c>
      <c r="CR551">
        <v>1.0644999999999999E-3</v>
      </c>
      <c r="CS551">
        <v>9.0709999999999999E-4</v>
      </c>
      <c r="CT551">
        <v>5.8180000000000005E-4</v>
      </c>
      <c r="CU551">
        <v>3.1849999999999999E-4</v>
      </c>
      <c r="CV551" s="25">
        <v>1.1179999999999999E-4</v>
      </c>
      <c r="CW551" s="25">
        <v>5.38E-5</v>
      </c>
      <c r="CX551" s="25">
        <v>1.2540000000000001E-4</v>
      </c>
      <c r="CY551" s="25">
        <v>2.9060000000000002E-4</v>
      </c>
      <c r="CZ551">
        <v>6.4610000000000004E-4</v>
      </c>
      <c r="DA551">
        <v>9.0669999999999998E-4</v>
      </c>
      <c r="DB551">
        <v>1.1299999999999999E-3</v>
      </c>
      <c r="DC551">
        <v>1.3411E-3</v>
      </c>
      <c r="DD551">
        <v>1.3054E-3</v>
      </c>
      <c r="DE551">
        <v>1.3009E-3</v>
      </c>
      <c r="DF551">
        <v>1.3077E-3</v>
      </c>
      <c r="DG551">
        <v>1.201E-3</v>
      </c>
      <c r="DH551">
        <v>1.1173999999999999E-3</v>
      </c>
      <c r="DI551">
        <v>1.0280000000000001E-3</v>
      </c>
    </row>
    <row r="552" spans="1:113" x14ac:dyDescent="0.25">
      <c r="A552" t="str">
        <f t="shared" si="8"/>
        <v>All_All_All_All_Yes_20 to 199.99 kW_44039</v>
      </c>
      <c r="B552" t="s">
        <v>155</v>
      </c>
      <c r="C552" t="s">
        <v>257</v>
      </c>
      <c r="D552" t="s">
        <v>2</v>
      </c>
      <c r="E552" t="s">
        <v>2</v>
      </c>
      <c r="F552" t="s">
        <v>2</v>
      </c>
      <c r="G552" t="s">
        <v>2</v>
      </c>
      <c r="H552" t="s">
        <v>207</v>
      </c>
      <c r="I552" t="s">
        <v>239</v>
      </c>
      <c r="J552" s="11">
        <v>44039</v>
      </c>
      <c r="K552">
        <v>15</v>
      </c>
      <c r="L552">
        <v>18</v>
      </c>
      <c r="M552">
        <v>12708</v>
      </c>
      <c r="N552">
        <v>0</v>
      </c>
      <c r="O552">
        <v>0</v>
      </c>
      <c r="P552">
        <v>0</v>
      </c>
      <c r="Q552">
        <v>0</v>
      </c>
      <c r="R552">
        <v>15.07043</v>
      </c>
      <c r="S552">
        <v>14.45811</v>
      </c>
      <c r="T552">
        <v>14.10534</v>
      </c>
      <c r="U552">
        <v>14.148759999999999</v>
      </c>
      <c r="V552">
        <v>14.693479999999999</v>
      </c>
      <c r="W552">
        <v>16.163720000000001</v>
      </c>
      <c r="X552">
        <v>17.804690000000001</v>
      </c>
      <c r="Y552">
        <v>19.81326</v>
      </c>
      <c r="Z552">
        <v>21.621120000000001</v>
      </c>
      <c r="AA552">
        <v>22.997530000000001</v>
      </c>
      <c r="AB552">
        <v>24.27186</v>
      </c>
      <c r="AC552">
        <v>25.332270000000001</v>
      </c>
      <c r="AD552">
        <v>26.097049999999999</v>
      </c>
      <c r="AE552">
        <v>26.91113</v>
      </c>
      <c r="AF552">
        <v>26.963049999999999</v>
      </c>
      <c r="AG552">
        <v>26.62912</v>
      </c>
      <c r="AH552">
        <v>25.5274</v>
      </c>
      <c r="AI552">
        <v>23.615880000000001</v>
      </c>
      <c r="AJ552">
        <v>22.370280000000001</v>
      </c>
      <c r="AK552">
        <v>21.492270000000001</v>
      </c>
      <c r="AL552">
        <v>20.8477</v>
      </c>
      <c r="AM552">
        <v>19.481459999999998</v>
      </c>
      <c r="AN552">
        <v>17.760909999999999</v>
      </c>
      <c r="AO552">
        <v>16.383040000000001</v>
      </c>
      <c r="AP552">
        <v>74.05865</v>
      </c>
      <c r="AQ552">
        <v>72.743430000000004</v>
      </c>
      <c r="AR552">
        <v>71.255240000000001</v>
      </c>
      <c r="AS552">
        <v>70.17962</v>
      </c>
      <c r="AT552">
        <v>68.226110000000006</v>
      </c>
      <c r="AU552">
        <v>67.328969999999998</v>
      </c>
      <c r="AV552">
        <v>66.323589999999996</v>
      </c>
      <c r="AW552">
        <v>67.108810000000005</v>
      </c>
      <c r="AX552">
        <v>69.886300000000006</v>
      </c>
      <c r="AY552">
        <v>73.24306</v>
      </c>
      <c r="AZ552">
        <v>77.166839999999993</v>
      </c>
      <c r="BA552">
        <v>80.995159999999998</v>
      </c>
      <c r="BB552">
        <v>85.079890000000006</v>
      </c>
      <c r="BC552">
        <v>88.114289999999997</v>
      </c>
      <c r="BD552">
        <v>90.370040000000003</v>
      </c>
      <c r="BE552">
        <v>92.137129999999999</v>
      </c>
      <c r="BF552">
        <v>92.989410000000007</v>
      </c>
      <c r="BG552">
        <v>92.412000000000006</v>
      </c>
      <c r="BH552">
        <v>90.978650000000002</v>
      </c>
      <c r="BI552">
        <v>88.43262</v>
      </c>
      <c r="BJ552">
        <v>84.487920000000003</v>
      </c>
      <c r="BK552">
        <v>81.281700000000001</v>
      </c>
      <c r="BL552">
        <v>78.291610000000006</v>
      </c>
      <c r="BM552">
        <v>75.570170000000005</v>
      </c>
      <c r="BN552">
        <v>-0.25612010000000002</v>
      </c>
      <c r="BO552">
        <v>-0.18933920000000001</v>
      </c>
      <c r="BP552">
        <v>-0.14017879999999999</v>
      </c>
      <c r="BQ552">
        <v>-0.15915660000000001</v>
      </c>
      <c r="BR552">
        <v>-0.1545417</v>
      </c>
      <c r="BS552">
        <v>-0.17154150000000001</v>
      </c>
      <c r="BT552">
        <v>-9.0688500000000005E-2</v>
      </c>
      <c r="BU552">
        <v>-0.21914169999999999</v>
      </c>
      <c r="BV552">
        <v>-0.13061719999999999</v>
      </c>
      <c r="BW552">
        <v>-4.8769800000000002E-2</v>
      </c>
      <c r="BX552">
        <v>-1.26827E-2</v>
      </c>
      <c r="BY552">
        <v>1.8722599999999999E-2</v>
      </c>
      <c r="BZ552">
        <v>3.5287600000000002E-2</v>
      </c>
      <c r="CA552">
        <v>0.14947440000000001</v>
      </c>
      <c r="CB552">
        <v>0.38674750000000002</v>
      </c>
      <c r="CC552">
        <v>0.43437579999999998</v>
      </c>
      <c r="CD552">
        <v>0.41998000000000002</v>
      </c>
      <c r="CE552">
        <v>0.39273180000000002</v>
      </c>
      <c r="CF552">
        <v>0.1073805</v>
      </c>
      <c r="CG552">
        <v>-3.60148E-2</v>
      </c>
      <c r="CH552">
        <v>-0.28614289999999998</v>
      </c>
      <c r="CI552">
        <v>-0.25454670000000001</v>
      </c>
      <c r="CJ552">
        <v>-0.2192394</v>
      </c>
      <c r="CK552">
        <v>-0.23010649999999999</v>
      </c>
      <c r="CL552">
        <v>1.5154000000000001E-3</v>
      </c>
      <c r="CM552">
        <v>1.5314E-3</v>
      </c>
      <c r="CN552">
        <v>1.4314E-3</v>
      </c>
      <c r="CO552">
        <v>1.4211E-3</v>
      </c>
      <c r="CP552">
        <v>1.5705999999999999E-3</v>
      </c>
      <c r="CQ552">
        <v>1.5081999999999999E-3</v>
      </c>
      <c r="CR552">
        <v>1.3655E-3</v>
      </c>
      <c r="CS552">
        <v>1.1114E-3</v>
      </c>
      <c r="CT552">
        <v>6.8760000000000002E-4</v>
      </c>
      <c r="CU552">
        <v>3.9110000000000002E-4</v>
      </c>
      <c r="CV552" s="25">
        <v>1.451E-4</v>
      </c>
      <c r="CW552" s="25">
        <v>6.19E-5</v>
      </c>
      <c r="CX552" s="25">
        <v>1.7149999999999999E-4</v>
      </c>
      <c r="CY552" s="25">
        <v>3.815E-4</v>
      </c>
      <c r="CZ552">
        <v>7.8770000000000001E-4</v>
      </c>
      <c r="DA552">
        <v>1.0013000000000001E-3</v>
      </c>
      <c r="DB552">
        <v>1.1887E-3</v>
      </c>
      <c r="DC552">
        <v>1.3933999999999999E-3</v>
      </c>
      <c r="DD552">
        <v>1.315E-3</v>
      </c>
      <c r="DE552">
        <v>1.346E-3</v>
      </c>
      <c r="DF552">
        <v>1.2344999999999999E-3</v>
      </c>
      <c r="DG552" s="25">
        <v>1.2397E-3</v>
      </c>
      <c r="DH552">
        <v>1.2592E-3</v>
      </c>
      <c r="DI552">
        <v>1.2264000000000001E-3</v>
      </c>
    </row>
    <row r="553" spans="1:113" x14ac:dyDescent="0.25">
      <c r="A553" t="str">
        <f t="shared" si="8"/>
        <v>All_All_All_All_Yes_20 to 199.99 kW_44040</v>
      </c>
      <c r="B553" t="s">
        <v>155</v>
      </c>
      <c r="C553" t="s">
        <v>257</v>
      </c>
      <c r="D553" t="s">
        <v>2</v>
      </c>
      <c r="E553" t="s">
        <v>2</v>
      </c>
      <c r="F553" t="s">
        <v>2</v>
      </c>
      <c r="G553" t="s">
        <v>2</v>
      </c>
      <c r="H553" t="s">
        <v>207</v>
      </c>
      <c r="I553" t="s">
        <v>239</v>
      </c>
      <c r="J553" s="11">
        <v>44040</v>
      </c>
      <c r="K553">
        <v>15</v>
      </c>
      <c r="L553">
        <v>18</v>
      </c>
      <c r="M553">
        <v>12442</v>
      </c>
      <c r="N553">
        <v>0</v>
      </c>
      <c r="O553">
        <v>0</v>
      </c>
      <c r="P553">
        <v>0</v>
      </c>
      <c r="Q553">
        <v>0</v>
      </c>
      <c r="R553">
        <v>15.50013</v>
      </c>
      <c r="S553">
        <v>14.883929999999999</v>
      </c>
      <c r="T553">
        <v>14.439249999999999</v>
      </c>
      <c r="U553">
        <v>14.254960000000001</v>
      </c>
      <c r="V553">
        <v>14.71673</v>
      </c>
      <c r="W553">
        <v>16.266680000000001</v>
      </c>
      <c r="X553">
        <v>17.810479999999998</v>
      </c>
      <c r="Y553">
        <v>19.67409</v>
      </c>
      <c r="Z553">
        <v>21.527930000000001</v>
      </c>
      <c r="AA553">
        <v>22.893249999999998</v>
      </c>
      <c r="AB553">
        <v>24.157879999999999</v>
      </c>
      <c r="AC553">
        <v>25.28436</v>
      </c>
      <c r="AD553">
        <v>26.08052</v>
      </c>
      <c r="AE553">
        <v>26.899100000000001</v>
      </c>
      <c r="AF553">
        <v>27.19847</v>
      </c>
      <c r="AG553">
        <v>26.813490000000002</v>
      </c>
      <c r="AH553">
        <v>25.803370000000001</v>
      </c>
      <c r="AI553">
        <v>23.926739999999999</v>
      </c>
      <c r="AJ553">
        <v>22.747699999999998</v>
      </c>
      <c r="AK553">
        <v>21.90971</v>
      </c>
      <c r="AL553">
        <v>21.40408</v>
      </c>
      <c r="AM553">
        <v>20.026389999999999</v>
      </c>
      <c r="AN553">
        <v>18.330259999999999</v>
      </c>
      <c r="AO553">
        <v>16.86899</v>
      </c>
      <c r="AP553">
        <v>74.507829999999998</v>
      </c>
      <c r="AQ553">
        <v>72.427160000000001</v>
      </c>
      <c r="AR553">
        <v>70.749110000000002</v>
      </c>
      <c r="AS553">
        <v>69.37509</v>
      </c>
      <c r="AT553">
        <v>67.392960000000002</v>
      </c>
      <c r="AU553">
        <v>66.126720000000006</v>
      </c>
      <c r="AV553">
        <v>65.33717</v>
      </c>
      <c r="AW553">
        <v>66.21087</v>
      </c>
      <c r="AX553">
        <v>69.665419999999997</v>
      </c>
      <c r="AY553">
        <v>73.550659999999993</v>
      </c>
      <c r="AZ553">
        <v>77.680049999999994</v>
      </c>
      <c r="BA553">
        <v>81.677539999999993</v>
      </c>
      <c r="BB553">
        <v>85.589070000000007</v>
      </c>
      <c r="BC553">
        <v>88.737930000000006</v>
      </c>
      <c r="BD553">
        <v>91.218699999999998</v>
      </c>
      <c r="BE553">
        <v>93.104119999999995</v>
      </c>
      <c r="BF553">
        <v>93.955699999999993</v>
      </c>
      <c r="BG553">
        <v>93.935329999999993</v>
      </c>
      <c r="BH553">
        <v>92.523790000000005</v>
      </c>
      <c r="BI553">
        <v>90.110320000000002</v>
      </c>
      <c r="BJ553">
        <v>85.843999999999994</v>
      </c>
      <c r="BK553">
        <v>81.814599999999999</v>
      </c>
      <c r="BL553">
        <v>79.073939999999993</v>
      </c>
      <c r="BM553">
        <v>76.964799999999997</v>
      </c>
      <c r="BN553">
        <v>-0.30648150000000002</v>
      </c>
      <c r="BO553">
        <v>-0.2296299</v>
      </c>
      <c r="BP553">
        <v>-0.2133197</v>
      </c>
      <c r="BQ553">
        <v>-0.19637470000000001</v>
      </c>
      <c r="BR553">
        <v>-0.16112509999999999</v>
      </c>
      <c r="BS553">
        <v>-0.12182469999999999</v>
      </c>
      <c r="BT553">
        <v>-6.5675600000000001E-2</v>
      </c>
      <c r="BU553">
        <v>-4.9362099999999999E-2</v>
      </c>
      <c r="BV553">
        <v>-2.47829E-2</v>
      </c>
      <c r="BW553">
        <v>1.555E-3</v>
      </c>
      <c r="BX553">
        <v>2.73177E-2</v>
      </c>
      <c r="BY553">
        <v>1.5812900000000001E-2</v>
      </c>
      <c r="BZ553">
        <v>3.846E-3</v>
      </c>
      <c r="CA553">
        <v>6.3908000000000006E-2</v>
      </c>
      <c r="CB553">
        <v>0.37897760000000003</v>
      </c>
      <c r="CC553">
        <v>0.39848050000000002</v>
      </c>
      <c r="CD553">
        <v>0.25990530000000001</v>
      </c>
      <c r="CE553">
        <v>0.19703499999999999</v>
      </c>
      <c r="CF553">
        <v>-1.7921699999999999E-2</v>
      </c>
      <c r="CG553">
        <v>-0.12518380000000001</v>
      </c>
      <c r="CH553">
        <v>-0.27900599999999998</v>
      </c>
      <c r="CI553">
        <v>-0.35374299999999997</v>
      </c>
      <c r="CJ553">
        <v>-0.36967159999999999</v>
      </c>
      <c r="CK553">
        <v>-0.36961490000000002</v>
      </c>
      <c r="CL553">
        <v>1.0039000000000001E-3</v>
      </c>
      <c r="CM553">
        <v>9.9010000000000005E-4</v>
      </c>
      <c r="CN553">
        <v>9.5699999999999995E-4</v>
      </c>
      <c r="CO553">
        <v>8.8440000000000003E-4</v>
      </c>
      <c r="CP553">
        <v>1.1571000000000001E-3</v>
      </c>
      <c r="CQ553">
        <v>8.6149999999999996E-4</v>
      </c>
      <c r="CR553">
        <v>8.2770000000000001E-4</v>
      </c>
      <c r="CS553">
        <v>6.5209999999999997E-4</v>
      </c>
      <c r="CT553">
        <v>5.2499999999999997E-4</v>
      </c>
      <c r="CU553">
        <v>2.8150000000000001E-4</v>
      </c>
      <c r="CV553" s="25">
        <v>1.005E-4</v>
      </c>
      <c r="CW553" s="25">
        <v>4.3099999999999997E-5</v>
      </c>
      <c r="CX553" s="25">
        <v>1.2129999999999999E-4</v>
      </c>
      <c r="CY553" s="25">
        <v>2.9090000000000002E-4</v>
      </c>
      <c r="CZ553">
        <v>6.0320000000000003E-4</v>
      </c>
      <c r="DA553">
        <v>8.2160000000000002E-4</v>
      </c>
      <c r="DB553">
        <v>1.0028999999999999E-3</v>
      </c>
      <c r="DC553">
        <v>1.2015000000000001E-3</v>
      </c>
      <c r="DD553">
        <v>1.1612E-3</v>
      </c>
      <c r="DE553">
        <v>1.1883E-3</v>
      </c>
      <c r="DF553">
        <v>1.1264999999999999E-3</v>
      </c>
      <c r="DG553" s="25">
        <v>1.0552000000000001E-3</v>
      </c>
      <c r="DH553">
        <v>9.9249999999999989E-4</v>
      </c>
      <c r="DI553">
        <v>9.7630000000000004E-4</v>
      </c>
    </row>
    <row r="554" spans="1:113" x14ac:dyDescent="0.25">
      <c r="A554" t="str">
        <f t="shared" si="8"/>
        <v>All_All_All_All_Yes_20 to 199.99 kW_44042</v>
      </c>
      <c r="B554" t="s">
        <v>155</v>
      </c>
      <c r="C554" t="s">
        <v>257</v>
      </c>
      <c r="D554" t="s">
        <v>2</v>
      </c>
      <c r="E554" t="s">
        <v>2</v>
      </c>
      <c r="F554" t="s">
        <v>2</v>
      </c>
      <c r="G554" t="s">
        <v>2</v>
      </c>
      <c r="H554" t="s">
        <v>207</v>
      </c>
      <c r="I554" t="s">
        <v>239</v>
      </c>
      <c r="J554" s="11">
        <v>44042</v>
      </c>
      <c r="K554">
        <v>15</v>
      </c>
      <c r="L554">
        <v>18</v>
      </c>
      <c r="M554">
        <v>11831</v>
      </c>
      <c r="N554">
        <v>0</v>
      </c>
      <c r="O554">
        <v>0</v>
      </c>
      <c r="P554">
        <v>0</v>
      </c>
      <c r="Q554">
        <v>0</v>
      </c>
      <c r="R554">
        <v>15.80241</v>
      </c>
      <c r="S554">
        <v>15.09568</v>
      </c>
      <c r="T554">
        <v>14.588509999999999</v>
      </c>
      <c r="U554">
        <v>14.46482</v>
      </c>
      <c r="V554">
        <v>14.997450000000001</v>
      </c>
      <c r="W554">
        <v>16.45148</v>
      </c>
      <c r="X554">
        <v>18.035260000000001</v>
      </c>
      <c r="Y554">
        <v>19.913589999999999</v>
      </c>
      <c r="Z554">
        <v>21.67182</v>
      </c>
      <c r="AA554">
        <v>22.96575</v>
      </c>
      <c r="AB554">
        <v>24.263079999999999</v>
      </c>
      <c r="AC554">
        <v>25.31972</v>
      </c>
      <c r="AD554">
        <v>26.103300000000001</v>
      </c>
      <c r="AE554">
        <v>27.032599999999999</v>
      </c>
      <c r="AF554">
        <v>27.10145</v>
      </c>
      <c r="AG554">
        <v>26.78642</v>
      </c>
      <c r="AH554">
        <v>25.93458</v>
      </c>
      <c r="AI554">
        <v>24.03462</v>
      </c>
      <c r="AJ554">
        <v>22.837789999999998</v>
      </c>
      <c r="AK554">
        <v>22.01802</v>
      </c>
      <c r="AL554">
        <v>21.35472</v>
      </c>
      <c r="AM554">
        <v>19.95599</v>
      </c>
      <c r="AN554">
        <v>18.168520000000001</v>
      </c>
      <c r="AO554">
        <v>16.72982</v>
      </c>
      <c r="AP554">
        <v>73.113519999999994</v>
      </c>
      <c r="AQ554">
        <v>71.687449999999998</v>
      </c>
      <c r="AR554">
        <v>69.684389999999993</v>
      </c>
      <c r="AS554">
        <v>67.954580000000007</v>
      </c>
      <c r="AT554">
        <v>66.510130000000004</v>
      </c>
      <c r="AU554">
        <v>65.696650000000005</v>
      </c>
      <c r="AV554">
        <v>65.072950000000006</v>
      </c>
      <c r="AW554">
        <v>65.954189999999997</v>
      </c>
      <c r="AX554">
        <v>68.621409999999997</v>
      </c>
      <c r="AY554">
        <v>71.903319999999994</v>
      </c>
      <c r="AZ554">
        <v>75.570859999999996</v>
      </c>
      <c r="BA554">
        <v>79.581199999999995</v>
      </c>
      <c r="BB554">
        <v>83.666150000000002</v>
      </c>
      <c r="BC554">
        <v>87.317890000000006</v>
      </c>
      <c r="BD554">
        <v>90.265829999999994</v>
      </c>
      <c r="BE554">
        <v>92.487840000000006</v>
      </c>
      <c r="BF554">
        <v>93.577020000000005</v>
      </c>
      <c r="BG554">
        <v>93.573610000000002</v>
      </c>
      <c r="BH554">
        <v>92.078419999999994</v>
      </c>
      <c r="BI554">
        <v>89.620999999999995</v>
      </c>
      <c r="BJ554">
        <v>85.375420000000005</v>
      </c>
      <c r="BK554">
        <v>81.065759999999997</v>
      </c>
      <c r="BL554">
        <v>77.698899999999995</v>
      </c>
      <c r="BM554">
        <v>74.928510000000003</v>
      </c>
      <c r="BN554">
        <v>-0.2902901</v>
      </c>
      <c r="BO554">
        <v>-0.22860240000000001</v>
      </c>
      <c r="BP554">
        <v>-0.19544700000000001</v>
      </c>
      <c r="BQ554">
        <v>-0.18280109999999999</v>
      </c>
      <c r="BR554">
        <v>-0.15688440000000001</v>
      </c>
      <c r="BS554">
        <v>-0.11883680000000001</v>
      </c>
      <c r="BT554">
        <v>-5.4243899999999998E-2</v>
      </c>
      <c r="BU554">
        <v>-3.6262500000000003E-2</v>
      </c>
      <c r="BV554">
        <v>4.7317000000000001E-3</v>
      </c>
      <c r="BW554">
        <v>3.2319399999999998E-2</v>
      </c>
      <c r="BX554">
        <v>4.01976E-2</v>
      </c>
      <c r="BY554">
        <v>1.54079E-2</v>
      </c>
      <c r="BZ554">
        <v>-2.7715000000000001E-3</v>
      </c>
      <c r="CA554">
        <v>5.6918700000000003E-2</v>
      </c>
      <c r="CB554">
        <v>0.36197190000000001</v>
      </c>
      <c r="CC554">
        <v>0.38490940000000001</v>
      </c>
      <c r="CD554">
        <v>0.25391249999999999</v>
      </c>
      <c r="CE554">
        <v>0.18796940000000001</v>
      </c>
      <c r="CF554">
        <v>-2.4228099999999999E-2</v>
      </c>
      <c r="CG554">
        <v>-0.12807930000000001</v>
      </c>
      <c r="CH554">
        <v>-0.28315829999999997</v>
      </c>
      <c r="CI554">
        <v>-0.3553501</v>
      </c>
      <c r="CJ554">
        <v>-0.3724613</v>
      </c>
      <c r="CK554">
        <v>-0.37357570000000001</v>
      </c>
      <c r="CL554">
        <v>9.5270000000000001E-4</v>
      </c>
      <c r="CM554">
        <v>8.9320000000000003E-4</v>
      </c>
      <c r="CN554">
        <v>8.8250000000000004E-4</v>
      </c>
      <c r="CO554">
        <v>8.9150000000000004E-4</v>
      </c>
      <c r="CP554">
        <v>8.1059999999999997E-4</v>
      </c>
      <c r="CQ554">
        <v>7.9359999999999999E-4</v>
      </c>
      <c r="CR554">
        <v>8.0940000000000005E-4</v>
      </c>
      <c r="CS554">
        <v>6.4789999999999997E-4</v>
      </c>
      <c r="CT554">
        <v>4.4210000000000001E-4</v>
      </c>
      <c r="CU554">
        <v>2.6259999999999999E-4</v>
      </c>
      <c r="CV554" s="25">
        <v>9.7899999999999994E-5</v>
      </c>
      <c r="CW554" s="25">
        <v>4.1399999999999997E-5</v>
      </c>
      <c r="CX554" s="25">
        <v>1.2E-4</v>
      </c>
      <c r="CY554" s="25">
        <v>2.7169999999999999E-4</v>
      </c>
      <c r="CZ554">
        <v>5.9900000000000003E-4</v>
      </c>
      <c r="DA554">
        <v>8.2359999999999996E-4</v>
      </c>
      <c r="DB554">
        <v>1.0150000000000001E-3</v>
      </c>
      <c r="DC554">
        <v>1.1968E-3</v>
      </c>
      <c r="DD554">
        <v>1.1325E-3</v>
      </c>
      <c r="DE554">
        <v>1.0916000000000001E-3</v>
      </c>
      <c r="DF554">
        <v>1.008E-3</v>
      </c>
      <c r="DG554" s="25">
        <v>9.2670000000000003E-4</v>
      </c>
      <c r="DH554">
        <v>8.3739999999999997E-4</v>
      </c>
      <c r="DI554">
        <v>8.0060000000000005E-4</v>
      </c>
    </row>
    <row r="555" spans="1:113" x14ac:dyDescent="0.25">
      <c r="A555" t="str">
        <f t="shared" ref="A555:A618" si="9">D555&amp;"_"&amp;E555&amp;"_"&amp;F555&amp;"_"&amp;G555&amp;"_"&amp;H555&amp;"_"&amp;I555&amp;"_"&amp;J555</f>
        <v>All_All_All_All_Yes_20 to 199.99 kW_44053</v>
      </c>
      <c r="B555" t="s">
        <v>155</v>
      </c>
      <c r="C555" t="s">
        <v>257</v>
      </c>
      <c r="D555" t="s">
        <v>2</v>
      </c>
      <c r="E555" t="s">
        <v>2</v>
      </c>
      <c r="F555" t="s">
        <v>2</v>
      </c>
      <c r="G555" t="s">
        <v>2</v>
      </c>
      <c r="H555" t="s">
        <v>207</v>
      </c>
      <c r="I555" t="s">
        <v>239</v>
      </c>
      <c r="J555" s="11">
        <v>44053</v>
      </c>
      <c r="K555">
        <v>15</v>
      </c>
      <c r="L555">
        <v>18</v>
      </c>
      <c r="M555">
        <v>12640</v>
      </c>
      <c r="N555">
        <v>0</v>
      </c>
      <c r="O555">
        <v>0</v>
      </c>
      <c r="P555">
        <v>0</v>
      </c>
      <c r="Q555">
        <v>0</v>
      </c>
      <c r="R555">
        <v>15.662369999999999</v>
      </c>
      <c r="S555">
        <v>14.96327</v>
      </c>
      <c r="T555">
        <v>14.53444</v>
      </c>
      <c r="U555">
        <v>14.48992</v>
      </c>
      <c r="V555">
        <v>15.099080000000001</v>
      </c>
      <c r="W555">
        <v>16.763559999999998</v>
      </c>
      <c r="X555">
        <v>18.99522</v>
      </c>
      <c r="Y555">
        <v>21.313549999999999</v>
      </c>
      <c r="Z555">
        <v>23.677409999999998</v>
      </c>
      <c r="AA555">
        <v>25.043569999999999</v>
      </c>
      <c r="AB555">
        <v>26.3429</v>
      </c>
      <c r="AC555">
        <v>27.53623</v>
      </c>
      <c r="AD555">
        <v>28.282710000000002</v>
      </c>
      <c r="AE555">
        <v>29.198039999999999</v>
      </c>
      <c r="AF555">
        <v>29.259119999999999</v>
      </c>
      <c r="AG555">
        <v>28.544799999999999</v>
      </c>
      <c r="AH555">
        <v>26.818370000000002</v>
      </c>
      <c r="AI555">
        <v>24.558489999999999</v>
      </c>
      <c r="AJ555">
        <v>23.204409999999999</v>
      </c>
      <c r="AK555">
        <v>22.203330000000001</v>
      </c>
      <c r="AL555">
        <v>21.67352</v>
      </c>
      <c r="AM555">
        <v>20.072859999999999</v>
      </c>
      <c r="AN555">
        <v>18.19576</v>
      </c>
      <c r="AO555">
        <v>16.789149999999999</v>
      </c>
      <c r="AP555">
        <v>74.776809999999998</v>
      </c>
      <c r="AQ555">
        <v>75.020169999999993</v>
      </c>
      <c r="AR555">
        <v>73.578490000000002</v>
      </c>
      <c r="AS555">
        <v>72.342179999999999</v>
      </c>
      <c r="AT555">
        <v>71.252170000000007</v>
      </c>
      <c r="AU555">
        <v>69.267219999999995</v>
      </c>
      <c r="AV555">
        <v>68.404219999999995</v>
      </c>
      <c r="AW555">
        <v>68.807100000000005</v>
      </c>
      <c r="AX555">
        <v>72.295159999999996</v>
      </c>
      <c r="AY555">
        <v>76.270719999999997</v>
      </c>
      <c r="AZ555">
        <v>80.116879999999995</v>
      </c>
      <c r="BA555">
        <v>83.765429999999995</v>
      </c>
      <c r="BB555">
        <v>87.21978</v>
      </c>
      <c r="BC555">
        <v>90.143029999999996</v>
      </c>
      <c r="BD555">
        <v>92.313839999999999</v>
      </c>
      <c r="BE555">
        <v>93.450559999999996</v>
      </c>
      <c r="BF555">
        <v>93.792349999999999</v>
      </c>
      <c r="BG555">
        <v>93.029290000000003</v>
      </c>
      <c r="BH555">
        <v>91.467089999999999</v>
      </c>
      <c r="BI555">
        <v>88.621470000000002</v>
      </c>
      <c r="BJ555">
        <v>84.537329999999997</v>
      </c>
      <c r="BK555">
        <v>81.104650000000007</v>
      </c>
      <c r="BL555">
        <v>78.064890000000005</v>
      </c>
      <c r="BM555">
        <v>75.670509999999993</v>
      </c>
      <c r="BN555">
        <v>-0.26388210000000001</v>
      </c>
      <c r="BO555">
        <v>-0.21813859999999999</v>
      </c>
      <c r="BP555">
        <v>-0.17920720000000001</v>
      </c>
      <c r="BQ555">
        <v>-0.18284600000000001</v>
      </c>
      <c r="BR555">
        <v>-0.20204150000000001</v>
      </c>
      <c r="BS555">
        <v>-0.19372110000000001</v>
      </c>
      <c r="BT555">
        <v>-0.12272959999999999</v>
      </c>
      <c r="BU555">
        <v>-0.25307190000000002</v>
      </c>
      <c r="BV555">
        <v>-0.1927692</v>
      </c>
      <c r="BW555">
        <v>-0.1212975</v>
      </c>
      <c r="BX555">
        <v>-3.4549099999999999E-2</v>
      </c>
      <c r="BY555">
        <v>1.9257699999999999E-2</v>
      </c>
      <c r="BZ555">
        <v>4.4141899999999998E-2</v>
      </c>
      <c r="CA555">
        <v>0.15928200000000001</v>
      </c>
      <c r="CB555">
        <v>0.41777239999999999</v>
      </c>
      <c r="CC555">
        <v>0.45313510000000001</v>
      </c>
      <c r="CD555">
        <v>0.42751889999999998</v>
      </c>
      <c r="CE555">
        <v>0.39575719999999998</v>
      </c>
      <c r="CF555">
        <v>0.1101804</v>
      </c>
      <c r="CG555">
        <v>-2.87403E-2</v>
      </c>
      <c r="CH555">
        <v>-0.27737139999999999</v>
      </c>
      <c r="CI555">
        <v>-0.24844369999999999</v>
      </c>
      <c r="CJ555">
        <v>-0.2154201</v>
      </c>
      <c r="CK555">
        <v>-0.22798350000000001</v>
      </c>
      <c r="CL555">
        <v>1.6697999999999999E-3</v>
      </c>
      <c r="CM555">
        <v>1.6339E-3</v>
      </c>
      <c r="CN555">
        <v>1.6247E-3</v>
      </c>
      <c r="CO555">
        <v>1.5693E-3</v>
      </c>
      <c r="CP555">
        <v>1.5675999999999999E-3</v>
      </c>
      <c r="CQ555">
        <v>1.7195000000000001E-3</v>
      </c>
      <c r="CR555">
        <v>1.4312999999999999E-3</v>
      </c>
      <c r="CS555">
        <v>1.1776E-3</v>
      </c>
      <c r="CT555">
        <v>7.5719999999999997E-4</v>
      </c>
      <c r="CU555">
        <v>4.1619999999999998E-4</v>
      </c>
      <c r="CV555" s="25">
        <v>1.4640000000000001E-4</v>
      </c>
      <c r="CW555" s="25">
        <v>6.3399999999999996E-5</v>
      </c>
      <c r="CX555" s="25">
        <v>1.761E-4</v>
      </c>
      <c r="CY555" s="25">
        <v>4.058E-4</v>
      </c>
      <c r="CZ555">
        <v>8.4029999999999999E-4</v>
      </c>
      <c r="DA555">
        <v>1.1894E-3</v>
      </c>
      <c r="DB555">
        <v>1.4134E-3</v>
      </c>
      <c r="DC555">
        <v>1.5589E-3</v>
      </c>
      <c r="DD555">
        <v>1.4875000000000001E-3</v>
      </c>
      <c r="DE555">
        <v>1.4840000000000001E-3</v>
      </c>
      <c r="DF555">
        <v>1.369E-3</v>
      </c>
      <c r="DG555" s="25">
        <v>1.3718000000000001E-3</v>
      </c>
      <c r="DH555">
        <v>1.3982000000000001E-3</v>
      </c>
      <c r="DI555">
        <v>1.2669999999999999E-3</v>
      </c>
    </row>
    <row r="556" spans="1:113" x14ac:dyDescent="0.25">
      <c r="A556" t="str">
        <f t="shared" si="9"/>
        <v>All_All_All_All_Yes_20 to 199.99 kW_44056</v>
      </c>
      <c r="B556" t="s">
        <v>155</v>
      </c>
      <c r="C556" t="s">
        <v>257</v>
      </c>
      <c r="D556" t="s">
        <v>2</v>
      </c>
      <c r="E556" t="s">
        <v>2</v>
      </c>
      <c r="F556" t="s">
        <v>2</v>
      </c>
      <c r="G556" t="s">
        <v>2</v>
      </c>
      <c r="H556" t="s">
        <v>207</v>
      </c>
      <c r="I556" t="s">
        <v>239</v>
      </c>
      <c r="J556" s="11">
        <v>44056</v>
      </c>
      <c r="K556">
        <v>15</v>
      </c>
      <c r="L556">
        <v>18</v>
      </c>
      <c r="M556">
        <v>12775</v>
      </c>
      <c r="N556">
        <v>0</v>
      </c>
      <c r="O556">
        <v>0</v>
      </c>
      <c r="P556">
        <v>0</v>
      </c>
      <c r="Q556">
        <v>0</v>
      </c>
      <c r="R556">
        <v>16.100560000000002</v>
      </c>
      <c r="S556">
        <v>15.37438</v>
      </c>
      <c r="T556">
        <v>14.845940000000001</v>
      </c>
      <c r="U556">
        <v>14.77544</v>
      </c>
      <c r="V556">
        <v>15.309139999999999</v>
      </c>
      <c r="W556">
        <v>16.872859999999999</v>
      </c>
      <c r="X556">
        <v>19.02037</v>
      </c>
      <c r="Y556">
        <v>21.126580000000001</v>
      </c>
      <c r="Z556">
        <v>23.511949999999999</v>
      </c>
      <c r="AA556">
        <v>25.0395</v>
      </c>
      <c r="AB556">
        <v>26.545400000000001</v>
      </c>
      <c r="AC556">
        <v>27.711079999999999</v>
      </c>
      <c r="AD556">
        <v>28.321709999999999</v>
      </c>
      <c r="AE556">
        <v>29.355170000000001</v>
      </c>
      <c r="AF556">
        <v>29.210450000000002</v>
      </c>
      <c r="AG556">
        <v>28.384830000000001</v>
      </c>
      <c r="AH556">
        <v>26.596109999999999</v>
      </c>
      <c r="AI556">
        <v>24.309370000000001</v>
      </c>
      <c r="AJ556">
        <v>23.112739999999999</v>
      </c>
      <c r="AK556">
        <v>22.402249999999999</v>
      </c>
      <c r="AL556">
        <v>21.915710000000001</v>
      </c>
      <c r="AM556">
        <v>20.41273</v>
      </c>
      <c r="AN556">
        <v>18.73105</v>
      </c>
      <c r="AO556">
        <v>17.401299999999999</v>
      </c>
      <c r="AP556">
        <v>76.948999999999998</v>
      </c>
      <c r="AQ556">
        <v>73.884870000000006</v>
      </c>
      <c r="AR556">
        <v>72.220079999999996</v>
      </c>
      <c r="AS556">
        <v>70.699209999999994</v>
      </c>
      <c r="AT556">
        <v>69.541449999999998</v>
      </c>
      <c r="AU556">
        <v>68.517520000000005</v>
      </c>
      <c r="AV556">
        <v>67.396519999999995</v>
      </c>
      <c r="AW556">
        <v>67.694149999999993</v>
      </c>
      <c r="AX556">
        <v>71.482619999999997</v>
      </c>
      <c r="AY556">
        <v>76.302899999999994</v>
      </c>
      <c r="AZ556">
        <v>80.325310000000002</v>
      </c>
      <c r="BA556">
        <v>84.430480000000003</v>
      </c>
      <c r="BB556">
        <v>87.913960000000003</v>
      </c>
      <c r="BC556">
        <v>90.3279</v>
      </c>
      <c r="BD556">
        <v>92.703940000000003</v>
      </c>
      <c r="BE556">
        <v>94.007760000000005</v>
      </c>
      <c r="BF556">
        <v>95.119470000000007</v>
      </c>
      <c r="BG556">
        <v>94.272919999999999</v>
      </c>
      <c r="BH556">
        <v>93.146050000000002</v>
      </c>
      <c r="BI556">
        <v>90.937950000000001</v>
      </c>
      <c r="BJ556">
        <v>87.791830000000004</v>
      </c>
      <c r="BK556">
        <v>84.872529999999998</v>
      </c>
      <c r="BL556">
        <v>82.384110000000007</v>
      </c>
      <c r="BM556">
        <v>80.195139999999995</v>
      </c>
      <c r="BN556">
        <v>-0.35855219999999999</v>
      </c>
      <c r="BO556">
        <v>-0.26433590000000001</v>
      </c>
      <c r="BP556">
        <v>-0.24699409999999999</v>
      </c>
      <c r="BQ556">
        <v>-0.2173686</v>
      </c>
      <c r="BR556">
        <v>-0.2020084</v>
      </c>
      <c r="BS556">
        <v>-0.16892450000000001</v>
      </c>
      <c r="BT556">
        <v>-0.1158119</v>
      </c>
      <c r="BU556">
        <v>-7.7891000000000002E-2</v>
      </c>
      <c r="BV556">
        <v>-6.0186999999999997E-2</v>
      </c>
      <c r="BW556">
        <v>-6.9379099999999999E-2</v>
      </c>
      <c r="BX556">
        <v>-1.225E-4</v>
      </c>
      <c r="BY556">
        <v>1.60755E-2</v>
      </c>
      <c r="BZ556">
        <v>1.9624599999999999E-2</v>
      </c>
      <c r="CA556">
        <v>6.9197099999999997E-2</v>
      </c>
      <c r="CB556">
        <v>0.39181169999999998</v>
      </c>
      <c r="CC556">
        <v>0.39152579999999998</v>
      </c>
      <c r="CD556">
        <v>0.23498749999999999</v>
      </c>
      <c r="CE556">
        <v>0.1688799</v>
      </c>
      <c r="CF556">
        <v>-4.6417E-2</v>
      </c>
      <c r="CG556">
        <v>-0.14777580000000001</v>
      </c>
      <c r="CH556">
        <v>-0.32562429999999998</v>
      </c>
      <c r="CI556">
        <v>-0.39727170000000001</v>
      </c>
      <c r="CJ556">
        <v>-0.40014509999999998</v>
      </c>
      <c r="CK556">
        <v>-0.39581430000000001</v>
      </c>
      <c r="CL556">
        <v>1.0401E-3</v>
      </c>
      <c r="CM556">
        <v>1.0587000000000001E-3</v>
      </c>
      <c r="CN556">
        <v>1.0043999999999999E-3</v>
      </c>
      <c r="CO556">
        <v>9.5699999999999995E-4</v>
      </c>
      <c r="CP556">
        <v>9.0830000000000001E-4</v>
      </c>
      <c r="CQ556">
        <v>9.0600000000000001E-4</v>
      </c>
      <c r="CR556">
        <v>9.8079999999999999E-4</v>
      </c>
      <c r="CS556">
        <v>7.4700000000000005E-4</v>
      </c>
      <c r="CT556">
        <v>5.04E-4</v>
      </c>
      <c r="CU556">
        <v>3.0969999999999999E-4</v>
      </c>
      <c r="CV556" s="25">
        <v>9.7E-5</v>
      </c>
      <c r="CW556" s="25">
        <v>4.2899999999999999E-5</v>
      </c>
      <c r="CX556" s="25">
        <v>1.102E-4</v>
      </c>
      <c r="CY556" s="25">
        <v>2.7290000000000002E-4</v>
      </c>
      <c r="CZ556">
        <v>5.71E-4</v>
      </c>
      <c r="DA556">
        <v>9.6049999999999998E-4</v>
      </c>
      <c r="DB556">
        <v>1.1781000000000001E-3</v>
      </c>
      <c r="DC556">
        <v>1.294E-3</v>
      </c>
      <c r="DD556">
        <v>1.2841E-3</v>
      </c>
      <c r="DE556">
        <v>1.1923999999999999E-3</v>
      </c>
      <c r="DF556">
        <v>1.1475999999999999E-3</v>
      </c>
      <c r="DG556" s="25">
        <v>1.1195999999999999E-3</v>
      </c>
      <c r="DH556">
        <v>1.0444E-3</v>
      </c>
      <c r="DI556">
        <v>1.0319000000000001E-3</v>
      </c>
    </row>
    <row r="557" spans="1:113" x14ac:dyDescent="0.25">
      <c r="A557" t="str">
        <f t="shared" si="9"/>
        <v>All_All_All_All_Yes_20 to 199.99 kW_44057</v>
      </c>
      <c r="B557" t="s">
        <v>155</v>
      </c>
      <c r="C557" t="s">
        <v>257</v>
      </c>
      <c r="D557" t="s">
        <v>2</v>
      </c>
      <c r="E557" t="s">
        <v>2</v>
      </c>
      <c r="F557" t="s">
        <v>2</v>
      </c>
      <c r="G557" t="s">
        <v>2</v>
      </c>
      <c r="H557" t="s">
        <v>207</v>
      </c>
      <c r="I557" t="s">
        <v>239</v>
      </c>
      <c r="J557" s="11">
        <v>44057</v>
      </c>
      <c r="K557">
        <v>15</v>
      </c>
      <c r="L557">
        <v>18</v>
      </c>
      <c r="M557">
        <v>12764</v>
      </c>
      <c r="N557">
        <v>0</v>
      </c>
      <c r="O557">
        <v>0</v>
      </c>
      <c r="P557">
        <v>0</v>
      </c>
      <c r="Q557">
        <v>0</v>
      </c>
      <c r="R557">
        <v>16.530750000000001</v>
      </c>
      <c r="S557">
        <v>15.901590000000001</v>
      </c>
      <c r="T557">
        <v>15.485010000000001</v>
      </c>
      <c r="U557">
        <v>15.390560000000001</v>
      </c>
      <c r="V557">
        <v>16.032170000000001</v>
      </c>
      <c r="W557">
        <v>17.67408</v>
      </c>
      <c r="X557">
        <v>19.992789999999999</v>
      </c>
      <c r="Y557">
        <v>22.233730000000001</v>
      </c>
      <c r="Z557">
        <v>24.886130000000001</v>
      </c>
      <c r="AA557">
        <v>26.540030000000002</v>
      </c>
      <c r="AB557">
        <v>28.15344</v>
      </c>
      <c r="AC557">
        <v>29.510760000000001</v>
      </c>
      <c r="AD557">
        <v>30.28613</v>
      </c>
      <c r="AE557">
        <v>31.14725</v>
      </c>
      <c r="AF557">
        <v>31.117329999999999</v>
      </c>
      <c r="AG557">
        <v>30.415980000000001</v>
      </c>
      <c r="AH557">
        <v>28.81427</v>
      </c>
      <c r="AI557">
        <v>26.904579999999999</v>
      </c>
      <c r="AJ557">
        <v>25.291709999999998</v>
      </c>
      <c r="AK557">
        <v>23.930679999999999</v>
      </c>
      <c r="AL557">
        <v>23.276420000000002</v>
      </c>
      <c r="AM557">
        <v>22.066770000000002</v>
      </c>
      <c r="AN557">
        <v>20.39865</v>
      </c>
      <c r="AO557">
        <v>18.8277</v>
      </c>
      <c r="AP557">
        <v>80.385850000000005</v>
      </c>
      <c r="AQ557">
        <v>76.774280000000005</v>
      </c>
      <c r="AR557">
        <v>75.781419999999997</v>
      </c>
      <c r="AS557">
        <v>74.984780000000001</v>
      </c>
      <c r="AT557">
        <v>74.141819999999996</v>
      </c>
      <c r="AU557">
        <v>73.488950000000003</v>
      </c>
      <c r="AV557">
        <v>72.773420000000002</v>
      </c>
      <c r="AW557">
        <v>73.516769999999994</v>
      </c>
      <c r="AX557">
        <v>76.744290000000007</v>
      </c>
      <c r="AY557">
        <v>80.777500000000003</v>
      </c>
      <c r="AZ557">
        <v>84.983940000000004</v>
      </c>
      <c r="BA557">
        <v>89.187569999999994</v>
      </c>
      <c r="BB557">
        <v>93.114530000000002</v>
      </c>
      <c r="BC557">
        <v>96.651399999999995</v>
      </c>
      <c r="BD557">
        <v>98.705280000000002</v>
      </c>
      <c r="BE557">
        <v>100.4896</v>
      </c>
      <c r="BF557">
        <v>101.4141</v>
      </c>
      <c r="BG557">
        <v>101.1251</v>
      </c>
      <c r="BH557">
        <v>100.35769999999999</v>
      </c>
      <c r="BI557">
        <v>98.010580000000004</v>
      </c>
      <c r="BJ557">
        <v>94.349350000000001</v>
      </c>
      <c r="BK557">
        <v>90.717100000000002</v>
      </c>
      <c r="BL557">
        <v>87.778829999999999</v>
      </c>
      <c r="BM557">
        <v>85.621840000000006</v>
      </c>
      <c r="BN557">
        <v>-0.42610039999999999</v>
      </c>
      <c r="BO557">
        <v>-0.29311229999999999</v>
      </c>
      <c r="BP557">
        <v>-0.29602919999999999</v>
      </c>
      <c r="BQ557">
        <v>-0.2684339</v>
      </c>
      <c r="BR557">
        <v>-0.258969</v>
      </c>
      <c r="BS557">
        <v>-0.2475474</v>
      </c>
      <c r="BT557">
        <v>-0.2534998</v>
      </c>
      <c r="BU557">
        <v>-0.28854289999999999</v>
      </c>
      <c r="BV557">
        <v>-0.27263290000000001</v>
      </c>
      <c r="BW557">
        <v>-0.18068719999999999</v>
      </c>
      <c r="BX557">
        <v>-3.5898100000000002E-2</v>
      </c>
      <c r="BY557">
        <v>1.8035800000000001E-2</v>
      </c>
      <c r="BZ557">
        <v>4.1857400000000003E-2</v>
      </c>
      <c r="CA557">
        <v>9.59116E-2</v>
      </c>
      <c r="CB557">
        <v>0.5003493</v>
      </c>
      <c r="CC557">
        <v>0.49823000000000001</v>
      </c>
      <c r="CD557">
        <v>0.28231899999999999</v>
      </c>
      <c r="CE557">
        <v>0.14856639999999999</v>
      </c>
      <c r="CF557">
        <v>-0.14989520000000001</v>
      </c>
      <c r="CG557">
        <v>-0.27388420000000002</v>
      </c>
      <c r="CH557">
        <v>-0.4587059</v>
      </c>
      <c r="CI557">
        <v>-0.46892319999999998</v>
      </c>
      <c r="CJ557">
        <v>-0.44100929999999999</v>
      </c>
      <c r="CK557">
        <v>-0.43102629999999997</v>
      </c>
      <c r="CL557">
        <v>1.2584E-3</v>
      </c>
      <c r="CM557">
        <v>1.2474999999999999E-3</v>
      </c>
      <c r="CN557">
        <v>1.1360000000000001E-3</v>
      </c>
      <c r="CO557">
        <v>1.1902E-3</v>
      </c>
      <c r="CP557">
        <v>1.2076000000000001E-3</v>
      </c>
      <c r="CQ557">
        <v>1.3799000000000001E-3</v>
      </c>
      <c r="CR557">
        <v>1.4448E-3</v>
      </c>
      <c r="CS557">
        <v>1.0724E-3</v>
      </c>
      <c r="CT557">
        <v>7.2840000000000003E-4</v>
      </c>
      <c r="CU557">
        <v>3.9849999999999998E-4</v>
      </c>
      <c r="CV557" s="25">
        <v>1.2E-4</v>
      </c>
      <c r="CW557" s="25">
        <v>5.2500000000000002E-5</v>
      </c>
      <c r="CX557" s="25">
        <v>1.6139999999999999E-4</v>
      </c>
      <c r="CY557" s="25">
        <v>3.9629999999999998E-4</v>
      </c>
      <c r="CZ557">
        <v>9.1109999999999997E-4</v>
      </c>
      <c r="DA557">
        <v>1.3713E-3</v>
      </c>
      <c r="DB557">
        <v>1.6393E-3</v>
      </c>
      <c r="DC557">
        <v>1.7634E-3</v>
      </c>
      <c r="DD557">
        <v>1.7734999999999999E-3</v>
      </c>
      <c r="DE557">
        <v>1.815E-3</v>
      </c>
      <c r="DF557">
        <v>1.7355000000000001E-3</v>
      </c>
      <c r="DG557" s="25">
        <v>1.6359E-3</v>
      </c>
      <c r="DH557">
        <v>1.6134999999999999E-3</v>
      </c>
      <c r="DI557">
        <v>1.5355E-3</v>
      </c>
    </row>
    <row r="558" spans="1:113" x14ac:dyDescent="0.25">
      <c r="A558" t="str">
        <f t="shared" si="9"/>
        <v>All_All_All_All_Yes_20 to 199.99 kW_44060</v>
      </c>
      <c r="B558" t="s">
        <v>155</v>
      </c>
      <c r="C558" t="s">
        <v>257</v>
      </c>
      <c r="D558" t="s">
        <v>2</v>
      </c>
      <c r="E558" t="s">
        <v>2</v>
      </c>
      <c r="F558" t="s">
        <v>2</v>
      </c>
      <c r="G558" t="s">
        <v>2</v>
      </c>
      <c r="H558" t="s">
        <v>207</v>
      </c>
      <c r="I558" t="s">
        <v>239</v>
      </c>
      <c r="J558" s="11">
        <v>44060</v>
      </c>
      <c r="K558">
        <v>15</v>
      </c>
      <c r="L558">
        <v>18</v>
      </c>
      <c r="M558">
        <v>12626</v>
      </c>
      <c r="N558">
        <v>0</v>
      </c>
      <c r="O558">
        <v>0</v>
      </c>
      <c r="P558">
        <v>0</v>
      </c>
      <c r="Q558">
        <v>0</v>
      </c>
      <c r="R558">
        <v>17.28181</v>
      </c>
      <c r="S558">
        <v>16.579989999999999</v>
      </c>
      <c r="T558">
        <v>16.114560000000001</v>
      </c>
      <c r="U558">
        <v>16.091709999999999</v>
      </c>
      <c r="V558">
        <v>16.88176</v>
      </c>
      <c r="W558">
        <v>18.862729999999999</v>
      </c>
      <c r="X558">
        <v>21.955839999999998</v>
      </c>
      <c r="Y558">
        <v>24.807480000000002</v>
      </c>
      <c r="Z558">
        <v>27.587150000000001</v>
      </c>
      <c r="AA558">
        <v>29.040479999999999</v>
      </c>
      <c r="AB558">
        <v>30.481839999999998</v>
      </c>
      <c r="AC558">
        <v>31.483409999999999</v>
      </c>
      <c r="AD558">
        <v>31.951699999999999</v>
      </c>
      <c r="AE558">
        <v>32.52966</v>
      </c>
      <c r="AF558">
        <v>32.378160000000001</v>
      </c>
      <c r="AG558">
        <v>31.362380000000002</v>
      </c>
      <c r="AH558">
        <v>29.219619999999999</v>
      </c>
      <c r="AI558">
        <v>26.735389999999999</v>
      </c>
      <c r="AJ558">
        <v>25.03201</v>
      </c>
      <c r="AK558">
        <v>24.093640000000001</v>
      </c>
      <c r="AL558">
        <v>23.389859999999999</v>
      </c>
      <c r="AM558">
        <v>21.722349999999999</v>
      </c>
      <c r="AN558">
        <v>19.866109999999999</v>
      </c>
      <c r="AO558">
        <v>18.513259999999999</v>
      </c>
      <c r="AP558">
        <v>81.594080000000005</v>
      </c>
      <c r="AQ558">
        <v>80.552030000000002</v>
      </c>
      <c r="AR558">
        <v>79.037329999999997</v>
      </c>
      <c r="AS558">
        <v>77.879239999999996</v>
      </c>
      <c r="AT558">
        <v>76.552639999999997</v>
      </c>
      <c r="AU558">
        <v>76.010159999999999</v>
      </c>
      <c r="AV558">
        <v>75.511120000000005</v>
      </c>
      <c r="AW558">
        <v>75.912629999999993</v>
      </c>
      <c r="AX558">
        <v>78.319419999999994</v>
      </c>
      <c r="AY558">
        <v>81.577730000000003</v>
      </c>
      <c r="AZ558">
        <v>86.210920000000002</v>
      </c>
      <c r="BA558">
        <v>89.001059999999995</v>
      </c>
      <c r="BB558">
        <v>91.752229999999997</v>
      </c>
      <c r="BC558">
        <v>93.102270000000004</v>
      </c>
      <c r="BD558">
        <v>94.4816</v>
      </c>
      <c r="BE558">
        <v>95.826250000000002</v>
      </c>
      <c r="BF558">
        <v>95.891450000000006</v>
      </c>
      <c r="BG558">
        <v>94.44905</v>
      </c>
      <c r="BH558">
        <v>93.079729999999998</v>
      </c>
      <c r="BI558">
        <v>90.917330000000007</v>
      </c>
      <c r="BJ558">
        <v>87.77355</v>
      </c>
      <c r="BK558">
        <v>85.376090000000005</v>
      </c>
      <c r="BL558">
        <v>83.825159999999997</v>
      </c>
      <c r="BM558">
        <v>82.410910000000001</v>
      </c>
      <c r="BN558">
        <v>-0.43328729999999999</v>
      </c>
      <c r="BO558">
        <v>-0.31115579999999998</v>
      </c>
      <c r="BP558">
        <v>-0.29403459999999998</v>
      </c>
      <c r="BQ558">
        <v>-0.28254020000000002</v>
      </c>
      <c r="BR558">
        <v>-0.3028016</v>
      </c>
      <c r="BS558">
        <v>-0.35323470000000001</v>
      </c>
      <c r="BT558">
        <v>-0.37914609999999999</v>
      </c>
      <c r="BU558">
        <v>-0.59032660000000003</v>
      </c>
      <c r="BV558">
        <v>-0.503328</v>
      </c>
      <c r="BW558">
        <v>-0.31314229999999998</v>
      </c>
      <c r="BX558">
        <v>-0.1040701</v>
      </c>
      <c r="BY558">
        <v>2.2887500000000002E-2</v>
      </c>
      <c r="BZ558">
        <v>7.4692400000000006E-2</v>
      </c>
      <c r="CA558">
        <v>0.17575289999999999</v>
      </c>
      <c r="CB558">
        <v>0.48030390000000001</v>
      </c>
      <c r="CC558">
        <v>0.50983699999999998</v>
      </c>
      <c r="CD558">
        <v>0.43420069999999999</v>
      </c>
      <c r="CE558">
        <v>0.36263109999999998</v>
      </c>
      <c r="CF558">
        <v>4.3903200000000003E-2</v>
      </c>
      <c r="CG558">
        <v>-0.1109438</v>
      </c>
      <c r="CH558">
        <v>-0.3862352</v>
      </c>
      <c r="CI558">
        <v>-0.32947169999999998</v>
      </c>
      <c r="CJ558">
        <v>-0.28024680000000002</v>
      </c>
      <c r="CK558">
        <v>-0.2898211</v>
      </c>
      <c r="CL558">
        <v>2.2458000000000001E-3</v>
      </c>
      <c r="CM558">
        <v>2.3159999999999999E-3</v>
      </c>
      <c r="CN558">
        <v>2.2260000000000001E-3</v>
      </c>
      <c r="CO558">
        <v>2.2079999999999999E-3</v>
      </c>
      <c r="CP558">
        <v>2.3262000000000001E-3</v>
      </c>
      <c r="CQ558">
        <v>2.385E-3</v>
      </c>
      <c r="CR558">
        <v>2.3324999999999999E-3</v>
      </c>
      <c r="CS558">
        <v>1.9594E-3</v>
      </c>
      <c r="CT558">
        <v>1.2028E-3</v>
      </c>
      <c r="CU558">
        <v>6.087E-4</v>
      </c>
      <c r="CV558" s="25">
        <v>1.8679999999999999E-4</v>
      </c>
      <c r="CW558" s="25">
        <v>7.9800000000000002E-5</v>
      </c>
      <c r="CX558" s="25">
        <v>2.152E-4</v>
      </c>
      <c r="CY558" s="25">
        <v>5.3799999999999996E-4</v>
      </c>
      <c r="CZ558">
        <v>1.1280000000000001E-3</v>
      </c>
      <c r="DA558">
        <v>1.9807000000000002E-3</v>
      </c>
      <c r="DB558">
        <v>2.4745000000000001E-3</v>
      </c>
      <c r="DC558">
        <v>2.6229000000000001E-3</v>
      </c>
      <c r="DD558">
        <v>2.5281000000000001E-3</v>
      </c>
      <c r="DE558">
        <v>2.3573999999999999E-3</v>
      </c>
      <c r="DF558">
        <v>2.1933999999999999E-3</v>
      </c>
      <c r="DG558" s="25">
        <v>2.0511000000000001E-3</v>
      </c>
      <c r="DH558">
        <v>2.0294000000000002E-3</v>
      </c>
      <c r="DI558">
        <v>1.8296E-3</v>
      </c>
    </row>
    <row r="559" spans="1:113" x14ac:dyDescent="0.25">
      <c r="A559" t="str">
        <f t="shared" si="9"/>
        <v>All_All_All_All_Yes_20 to 199.99 kW_44061</v>
      </c>
      <c r="B559" t="s">
        <v>155</v>
      </c>
      <c r="C559" t="s">
        <v>257</v>
      </c>
      <c r="D559" t="s">
        <v>2</v>
      </c>
      <c r="E559" t="s">
        <v>2</v>
      </c>
      <c r="F559" t="s">
        <v>2</v>
      </c>
      <c r="G559" t="s">
        <v>2</v>
      </c>
      <c r="H559" t="s">
        <v>207</v>
      </c>
      <c r="I559" t="s">
        <v>239</v>
      </c>
      <c r="J559" s="11">
        <v>44061</v>
      </c>
      <c r="K559">
        <v>15</v>
      </c>
      <c r="L559">
        <v>18</v>
      </c>
      <c r="M559">
        <v>12749</v>
      </c>
      <c r="N559">
        <v>0</v>
      </c>
      <c r="O559">
        <v>0</v>
      </c>
      <c r="P559">
        <v>0</v>
      </c>
      <c r="Q559">
        <v>0</v>
      </c>
      <c r="R559">
        <v>17.691020000000002</v>
      </c>
      <c r="S559">
        <v>17.10952</v>
      </c>
      <c r="T559">
        <v>16.627040000000001</v>
      </c>
      <c r="U559">
        <v>16.621120000000001</v>
      </c>
      <c r="V559">
        <v>17.344729999999998</v>
      </c>
      <c r="W559">
        <v>19.242329999999999</v>
      </c>
      <c r="X559">
        <v>22.269590000000001</v>
      </c>
      <c r="Y559">
        <v>24.76868</v>
      </c>
      <c r="Z559">
        <v>27.542590000000001</v>
      </c>
      <c r="AA559">
        <v>29.124780000000001</v>
      </c>
      <c r="AB559">
        <v>30.57199</v>
      </c>
      <c r="AC559">
        <v>31.70102</v>
      </c>
      <c r="AD559">
        <v>32.269159999999999</v>
      </c>
      <c r="AE559">
        <v>33.134279999999997</v>
      </c>
      <c r="AF559">
        <v>33.05818</v>
      </c>
      <c r="AG559">
        <v>31.986979999999999</v>
      </c>
      <c r="AH559">
        <v>30.009650000000001</v>
      </c>
      <c r="AI559">
        <v>27.54278</v>
      </c>
      <c r="AJ559">
        <v>25.804390000000001</v>
      </c>
      <c r="AK559">
        <v>24.78518</v>
      </c>
      <c r="AL559">
        <v>24.06748</v>
      </c>
      <c r="AM559">
        <v>22.338799999999999</v>
      </c>
      <c r="AN559">
        <v>20.455819999999999</v>
      </c>
      <c r="AO559">
        <v>18.999580000000002</v>
      </c>
      <c r="AP559">
        <v>81.81671</v>
      </c>
      <c r="AQ559">
        <v>79.533100000000005</v>
      </c>
      <c r="AR559">
        <v>78.178600000000003</v>
      </c>
      <c r="AS559">
        <v>77.413129999999995</v>
      </c>
      <c r="AT559">
        <v>76.667280000000005</v>
      </c>
      <c r="AU559">
        <v>75.669120000000007</v>
      </c>
      <c r="AV559">
        <v>74.719710000000006</v>
      </c>
      <c r="AW559">
        <v>74.602249999999998</v>
      </c>
      <c r="AX559">
        <v>77.376019999999997</v>
      </c>
      <c r="AY559">
        <v>81.831869999999995</v>
      </c>
      <c r="AZ559">
        <v>85.830830000000006</v>
      </c>
      <c r="BA559">
        <v>89.682590000000005</v>
      </c>
      <c r="BB559">
        <v>92.881249999999994</v>
      </c>
      <c r="BC559">
        <v>95.723060000000004</v>
      </c>
      <c r="BD559">
        <v>97.822680000000005</v>
      </c>
      <c r="BE559">
        <v>99.087440000000001</v>
      </c>
      <c r="BF559">
        <v>99.634069999999994</v>
      </c>
      <c r="BG559">
        <v>99.096710000000002</v>
      </c>
      <c r="BH559">
        <v>97.360150000000004</v>
      </c>
      <c r="BI559">
        <v>94.746700000000004</v>
      </c>
      <c r="BJ559">
        <v>90.872450000000001</v>
      </c>
      <c r="BK559">
        <v>88.711789999999993</v>
      </c>
      <c r="BL559">
        <v>86.524870000000007</v>
      </c>
      <c r="BM559">
        <v>84.049170000000004</v>
      </c>
      <c r="BN559">
        <v>-0.49104310000000001</v>
      </c>
      <c r="BO559">
        <v>-0.35171659999999999</v>
      </c>
      <c r="BP559">
        <v>-0.36029660000000002</v>
      </c>
      <c r="BQ559">
        <v>-0.32286999999999999</v>
      </c>
      <c r="BR559">
        <v>-0.32430310000000001</v>
      </c>
      <c r="BS559">
        <v>-0.31640259999999998</v>
      </c>
      <c r="BT559">
        <v>-0.35062379999999999</v>
      </c>
      <c r="BU559">
        <v>-0.39232539999999999</v>
      </c>
      <c r="BV559">
        <v>-0.34236559999999999</v>
      </c>
      <c r="BW559">
        <v>-0.25248029999999999</v>
      </c>
      <c r="BX559">
        <v>-5.6004600000000002E-2</v>
      </c>
      <c r="BY559">
        <v>1.85296E-2</v>
      </c>
      <c r="BZ559">
        <v>4.60671E-2</v>
      </c>
      <c r="CA559">
        <v>9.5023800000000005E-2</v>
      </c>
      <c r="CB559">
        <v>0.4916143</v>
      </c>
      <c r="CC559">
        <v>0.48372369999999998</v>
      </c>
      <c r="CD559">
        <v>0.27393309999999998</v>
      </c>
      <c r="CE559">
        <v>0.1481239</v>
      </c>
      <c r="CF559">
        <v>-0.1246009</v>
      </c>
      <c r="CG559">
        <v>-0.22985430000000001</v>
      </c>
      <c r="CH559">
        <v>-0.40622239999999998</v>
      </c>
      <c r="CI559">
        <v>-0.45609850000000002</v>
      </c>
      <c r="CJ559">
        <v>-0.43739260000000002</v>
      </c>
      <c r="CK559">
        <v>-0.42891659999999998</v>
      </c>
      <c r="CL559">
        <v>1.8132999999999999E-3</v>
      </c>
      <c r="CM559">
        <v>1.7901E-3</v>
      </c>
      <c r="CN559">
        <v>1.7478000000000001E-3</v>
      </c>
      <c r="CO559">
        <v>1.7256000000000001E-3</v>
      </c>
      <c r="CP559">
        <v>1.8101E-3</v>
      </c>
      <c r="CQ559">
        <v>1.9835999999999999E-3</v>
      </c>
      <c r="CR559">
        <v>2.0073000000000001E-3</v>
      </c>
      <c r="CS559">
        <v>1.5241E-3</v>
      </c>
      <c r="CT559">
        <v>9.7490000000000001E-4</v>
      </c>
      <c r="CU559">
        <v>4.8280000000000003E-4</v>
      </c>
      <c r="CV559" s="25">
        <v>1.4210000000000001E-4</v>
      </c>
      <c r="CW559" s="25">
        <v>5.7399999999999999E-5</v>
      </c>
      <c r="CX559" s="25">
        <v>1.5990000000000001E-4</v>
      </c>
      <c r="CY559" s="25">
        <v>4.3209999999999999E-4</v>
      </c>
      <c r="CZ559">
        <v>9.787000000000001E-4</v>
      </c>
      <c r="DA559">
        <v>1.7585000000000001E-3</v>
      </c>
      <c r="DB559">
        <v>2.2698000000000002E-3</v>
      </c>
      <c r="DC559">
        <v>2.3990999999999999E-3</v>
      </c>
      <c r="DD559">
        <v>2.3145000000000002E-3</v>
      </c>
      <c r="DE559">
        <v>2.2685000000000001E-3</v>
      </c>
      <c r="DF559">
        <v>2.1887E-3</v>
      </c>
      <c r="DG559" s="25">
        <v>2.1940000000000002E-3</v>
      </c>
      <c r="DH559">
        <v>2.0872E-3</v>
      </c>
      <c r="DI559">
        <v>2.0165000000000001E-3</v>
      </c>
    </row>
    <row r="560" spans="1:113" x14ac:dyDescent="0.25">
      <c r="A560" t="str">
        <f t="shared" si="9"/>
        <v>All_All_All_All_Yes_20 to 199.99 kW_44062</v>
      </c>
      <c r="B560" t="s">
        <v>155</v>
      </c>
      <c r="C560" t="s">
        <v>257</v>
      </c>
      <c r="D560" t="s">
        <v>2</v>
      </c>
      <c r="E560" t="s">
        <v>2</v>
      </c>
      <c r="F560" t="s">
        <v>2</v>
      </c>
      <c r="G560" t="s">
        <v>2</v>
      </c>
      <c r="H560" t="s">
        <v>207</v>
      </c>
      <c r="I560" t="s">
        <v>239</v>
      </c>
      <c r="J560" s="11">
        <v>44062</v>
      </c>
      <c r="K560">
        <v>15</v>
      </c>
      <c r="L560">
        <v>18</v>
      </c>
      <c r="M560">
        <v>12669</v>
      </c>
      <c r="N560">
        <v>0</v>
      </c>
      <c r="O560">
        <v>0</v>
      </c>
      <c r="P560">
        <v>0</v>
      </c>
      <c r="Q560">
        <v>0</v>
      </c>
      <c r="R560">
        <v>18.063800000000001</v>
      </c>
      <c r="S560">
        <v>17.37781</v>
      </c>
      <c r="T560">
        <v>16.955359999999999</v>
      </c>
      <c r="U560">
        <v>16.853210000000001</v>
      </c>
      <c r="V560">
        <v>17.498729999999998</v>
      </c>
      <c r="W560">
        <v>19.3935</v>
      </c>
      <c r="X560">
        <v>22.296800000000001</v>
      </c>
      <c r="Y560">
        <v>24.429449999999999</v>
      </c>
      <c r="Z560">
        <v>26.767189999999999</v>
      </c>
      <c r="AA560">
        <v>27.8856</v>
      </c>
      <c r="AB560">
        <v>29.01492</v>
      </c>
      <c r="AC560">
        <v>29.960370000000001</v>
      </c>
      <c r="AD560">
        <v>30.453009999999999</v>
      </c>
      <c r="AE560">
        <v>31.13269</v>
      </c>
      <c r="AF560">
        <v>30.77413</v>
      </c>
      <c r="AG560">
        <v>29.600069999999999</v>
      </c>
      <c r="AH560">
        <v>27.72026</v>
      </c>
      <c r="AI560">
        <v>25.353999999999999</v>
      </c>
      <c r="AJ560">
        <v>23.629339999999999</v>
      </c>
      <c r="AK560">
        <v>22.684229999999999</v>
      </c>
      <c r="AL560">
        <v>21.82762</v>
      </c>
      <c r="AM560">
        <v>20.198799999999999</v>
      </c>
      <c r="AN560">
        <v>18.525670000000002</v>
      </c>
      <c r="AO560">
        <v>17.210840000000001</v>
      </c>
      <c r="AP560">
        <v>79.393630000000002</v>
      </c>
      <c r="AQ560">
        <v>80.650509999999997</v>
      </c>
      <c r="AR560">
        <v>79.607079999999996</v>
      </c>
      <c r="AS560">
        <v>78.024969999999996</v>
      </c>
      <c r="AT560">
        <v>76.618880000000004</v>
      </c>
      <c r="AU560">
        <v>75.998320000000007</v>
      </c>
      <c r="AV560">
        <v>74.876769999999993</v>
      </c>
      <c r="AW560">
        <v>74.699740000000006</v>
      </c>
      <c r="AX560">
        <v>76.701419999999999</v>
      </c>
      <c r="AY560">
        <v>80.093599999999995</v>
      </c>
      <c r="AZ560">
        <v>83.941320000000005</v>
      </c>
      <c r="BA560">
        <v>88.128489999999999</v>
      </c>
      <c r="BB560">
        <v>91.376540000000006</v>
      </c>
      <c r="BC560">
        <v>93.356179999999995</v>
      </c>
      <c r="BD560">
        <v>94.926379999999995</v>
      </c>
      <c r="BE560">
        <v>95.506709999999998</v>
      </c>
      <c r="BF560">
        <v>95.617559999999997</v>
      </c>
      <c r="BG560">
        <v>94.361599999999996</v>
      </c>
      <c r="BH560">
        <v>92.230530000000002</v>
      </c>
      <c r="BI560">
        <v>88.649889999999999</v>
      </c>
      <c r="BJ560">
        <v>84.970320000000001</v>
      </c>
      <c r="BK560">
        <v>82.37997</v>
      </c>
      <c r="BL560">
        <v>80.482830000000007</v>
      </c>
      <c r="BM560">
        <v>78.549270000000007</v>
      </c>
      <c r="BN560">
        <v>-0.43618000000000001</v>
      </c>
      <c r="BO560">
        <v>-0.37552839999999998</v>
      </c>
      <c r="BP560">
        <v>-0.41299710000000001</v>
      </c>
      <c r="BQ560">
        <v>-0.35794999999999999</v>
      </c>
      <c r="BR560">
        <v>-0.354993</v>
      </c>
      <c r="BS560">
        <v>-0.3634307</v>
      </c>
      <c r="BT560">
        <v>-0.42342439999999998</v>
      </c>
      <c r="BU560">
        <v>-0.49261129999999997</v>
      </c>
      <c r="BV560">
        <v>-0.3608132</v>
      </c>
      <c r="BW560">
        <v>-0.2170888</v>
      </c>
      <c r="BX560">
        <v>-4.3069400000000001E-2</v>
      </c>
      <c r="BY560">
        <v>1.87598E-2</v>
      </c>
      <c r="BZ560">
        <v>4.2674200000000002E-2</v>
      </c>
      <c r="CA560">
        <v>8.8286000000000003E-2</v>
      </c>
      <c r="CB560">
        <v>0.45121050000000001</v>
      </c>
      <c r="CC560">
        <v>0.43214900000000001</v>
      </c>
      <c r="CD560">
        <v>0.24872459999999999</v>
      </c>
      <c r="CE560">
        <v>0.1628175</v>
      </c>
      <c r="CF560">
        <v>-4.5563800000000002E-2</v>
      </c>
      <c r="CG560">
        <v>-0.1246131</v>
      </c>
      <c r="CH560">
        <v>-0.2905623</v>
      </c>
      <c r="CI560">
        <v>-0.38277359999999999</v>
      </c>
      <c r="CJ560">
        <v>-0.39904339999999999</v>
      </c>
      <c r="CK560">
        <v>-0.39763779999999999</v>
      </c>
      <c r="CL560">
        <v>1.725E-3</v>
      </c>
      <c r="CM560">
        <v>1.7880999999999999E-3</v>
      </c>
      <c r="CN560">
        <v>2.0577999999999998E-3</v>
      </c>
      <c r="CO560">
        <v>2.2437999999999998E-3</v>
      </c>
      <c r="CP560">
        <v>2.2534999999999999E-3</v>
      </c>
      <c r="CQ560">
        <v>2.2447000000000001E-3</v>
      </c>
      <c r="CR560">
        <v>2.6071000000000002E-3</v>
      </c>
      <c r="CS560">
        <v>1.8697E-3</v>
      </c>
      <c r="CT560">
        <v>1.0614999999999999E-3</v>
      </c>
      <c r="CU560">
        <v>4.507E-4</v>
      </c>
      <c r="CV560" s="25">
        <v>1.3870000000000001E-4</v>
      </c>
      <c r="CW560" s="25">
        <v>5.5099999999999998E-5</v>
      </c>
      <c r="CX560" s="25">
        <v>1.6430000000000001E-4</v>
      </c>
      <c r="CY560">
        <v>3.9179999999999998E-4</v>
      </c>
      <c r="CZ560">
        <v>8.2390000000000002E-4</v>
      </c>
      <c r="DA560">
        <v>1.3571E-3</v>
      </c>
      <c r="DB560">
        <v>1.6867E-3</v>
      </c>
      <c r="DC560">
        <v>1.8729E-3</v>
      </c>
      <c r="DD560">
        <v>1.8582E-3</v>
      </c>
      <c r="DE560">
        <v>1.7750000000000001E-3</v>
      </c>
      <c r="DF560">
        <v>1.6581E-3</v>
      </c>
      <c r="DG560" s="25">
        <v>1.5977000000000001E-3</v>
      </c>
      <c r="DH560">
        <v>1.5594999999999999E-3</v>
      </c>
      <c r="DI560">
        <v>1.3397999999999999E-3</v>
      </c>
    </row>
    <row r="561" spans="1:113" x14ac:dyDescent="0.25">
      <c r="A561" t="str">
        <f t="shared" si="9"/>
        <v>All_All_All_All_Yes_20 to 199.99 kW_44080</v>
      </c>
      <c r="B561" t="s">
        <v>155</v>
      </c>
      <c r="C561" t="s">
        <v>257</v>
      </c>
      <c r="D561" t="s">
        <v>2</v>
      </c>
      <c r="E561" t="s">
        <v>2</v>
      </c>
      <c r="F561" t="s">
        <v>2</v>
      </c>
      <c r="G561" t="s">
        <v>2</v>
      </c>
      <c r="H561" t="s">
        <v>207</v>
      </c>
      <c r="I561" t="s">
        <v>239</v>
      </c>
      <c r="J561" s="11">
        <v>44080</v>
      </c>
      <c r="K561">
        <v>15</v>
      </c>
      <c r="L561">
        <v>18</v>
      </c>
      <c r="M561">
        <v>12654</v>
      </c>
      <c r="N561">
        <v>0</v>
      </c>
      <c r="O561">
        <v>0</v>
      </c>
      <c r="P561">
        <v>0</v>
      </c>
      <c r="Q561">
        <v>0</v>
      </c>
      <c r="R561">
        <v>16.64912</v>
      </c>
      <c r="S561">
        <v>15.83189</v>
      </c>
      <c r="T561">
        <v>15.24207</v>
      </c>
      <c r="U561">
        <v>14.88026</v>
      </c>
      <c r="V561">
        <v>15.02994</v>
      </c>
      <c r="W561">
        <v>15.510109999999999</v>
      </c>
      <c r="X561">
        <v>15.862780000000001</v>
      </c>
      <c r="Y561">
        <v>15.77162</v>
      </c>
      <c r="Z561">
        <v>16.794640000000001</v>
      </c>
      <c r="AA561">
        <v>18.237069999999999</v>
      </c>
      <c r="AB561">
        <v>19.7028</v>
      </c>
      <c r="AC561">
        <v>20.977910000000001</v>
      </c>
      <c r="AD561">
        <v>21.74784</v>
      </c>
      <c r="AE561">
        <v>22.286709999999999</v>
      </c>
      <c r="AF561">
        <v>22.797440000000002</v>
      </c>
      <c r="AG561">
        <v>23.23283</v>
      </c>
      <c r="AH561">
        <v>23.488420000000001</v>
      </c>
      <c r="AI561">
        <v>23.356560000000002</v>
      </c>
      <c r="AJ561">
        <v>22.864619999999999</v>
      </c>
      <c r="AK561">
        <v>22.6143</v>
      </c>
      <c r="AL561">
        <v>21.754829999999998</v>
      </c>
      <c r="AM561">
        <v>20.33202</v>
      </c>
      <c r="AN561">
        <v>18.727070000000001</v>
      </c>
      <c r="AO561">
        <v>17.45823</v>
      </c>
      <c r="AP561">
        <v>80.204509999999999</v>
      </c>
      <c r="AQ561">
        <v>77.166740000000004</v>
      </c>
      <c r="AR561">
        <v>75.874539999999996</v>
      </c>
      <c r="AS561">
        <v>74.808109999999999</v>
      </c>
      <c r="AT561">
        <v>73.683049999999994</v>
      </c>
      <c r="AU561">
        <v>72.683049999999994</v>
      </c>
      <c r="AV561">
        <v>71.790790000000001</v>
      </c>
      <c r="AW561">
        <v>71.227109999999996</v>
      </c>
      <c r="AX561">
        <v>73.691779999999994</v>
      </c>
      <c r="AY561">
        <v>80.284989999999993</v>
      </c>
      <c r="AZ561">
        <v>83.903390000000002</v>
      </c>
      <c r="BA561">
        <v>89.282910000000001</v>
      </c>
      <c r="BB561">
        <v>93.886759999999995</v>
      </c>
      <c r="BC561">
        <v>97.454650000000001</v>
      </c>
      <c r="BD561">
        <v>100.2794</v>
      </c>
      <c r="BE561">
        <v>102.1739</v>
      </c>
      <c r="BF561">
        <v>103.11450000000001</v>
      </c>
      <c r="BG561">
        <v>102.4318</v>
      </c>
      <c r="BH561">
        <v>100.21939999999999</v>
      </c>
      <c r="BI561">
        <v>96.651399999999995</v>
      </c>
      <c r="BJ561">
        <v>91.615639999999999</v>
      </c>
      <c r="BK561">
        <v>88.277379999999994</v>
      </c>
      <c r="BL561">
        <v>85.43</v>
      </c>
      <c r="BM561">
        <v>82.928970000000007</v>
      </c>
      <c r="BN561">
        <v>-1.0237639999999999</v>
      </c>
      <c r="BO561">
        <v>-0.84659010000000001</v>
      </c>
      <c r="BP561">
        <v>-0.76196889999999995</v>
      </c>
      <c r="BQ561">
        <v>-0.58203570000000004</v>
      </c>
      <c r="BR561">
        <v>-0.42435990000000001</v>
      </c>
      <c r="BS561">
        <v>-0.17450060000000001</v>
      </c>
      <c r="BT561">
        <v>0.19988629999999999</v>
      </c>
      <c r="BU561">
        <v>0.40105249999999998</v>
      </c>
      <c r="BV561">
        <v>0.45202049999999999</v>
      </c>
      <c r="BW561">
        <v>0.21530150000000001</v>
      </c>
      <c r="BX561">
        <v>0.2406335</v>
      </c>
      <c r="BY561">
        <v>-3.7663700000000001E-2</v>
      </c>
      <c r="BZ561">
        <v>-5.2600899999999999E-2</v>
      </c>
      <c r="CA561">
        <v>0.1738325</v>
      </c>
      <c r="CB561">
        <v>0.34579589999999999</v>
      </c>
      <c r="CC561">
        <v>0.2091307</v>
      </c>
      <c r="CD561">
        <v>-0.14175950000000001</v>
      </c>
      <c r="CE561">
        <v>-0.58899489999999999</v>
      </c>
      <c r="CF561">
        <v>-0.99905560000000004</v>
      </c>
      <c r="CG561">
        <v>-1.0386329999999999</v>
      </c>
      <c r="CH561">
        <v>-1.2273909999999999</v>
      </c>
      <c r="CI561">
        <v>-1.2301500000000001</v>
      </c>
      <c r="CJ561">
        <v>-1.172868</v>
      </c>
      <c r="CK561">
        <v>-1.202164</v>
      </c>
      <c r="CL561">
        <v>3.5528999999999999E-3</v>
      </c>
      <c r="CM561">
        <v>3.5206E-3</v>
      </c>
      <c r="CN561">
        <v>3.3953E-3</v>
      </c>
      <c r="CO561">
        <v>3.1997000000000002E-3</v>
      </c>
      <c r="CP561">
        <v>3.4191999999999998E-3</v>
      </c>
      <c r="CQ561">
        <v>3.5146000000000001E-3</v>
      </c>
      <c r="CR561">
        <v>3.3655E-3</v>
      </c>
      <c r="CS561">
        <v>3.0108999999999999E-3</v>
      </c>
      <c r="CT561">
        <v>1.3284E-3</v>
      </c>
      <c r="CU561">
        <v>8.2030000000000004E-4</v>
      </c>
      <c r="CV561">
        <v>2.945E-4</v>
      </c>
      <c r="CW561">
        <v>1.236E-4</v>
      </c>
      <c r="CX561">
        <v>3.7990000000000002E-4</v>
      </c>
      <c r="CY561">
        <v>7.9020000000000002E-4</v>
      </c>
      <c r="CZ561">
        <v>2.1270999999999998E-3</v>
      </c>
      <c r="DA561">
        <v>2.4291E-3</v>
      </c>
      <c r="DB561">
        <v>2.7301000000000001E-3</v>
      </c>
      <c r="DC561">
        <v>2.9612000000000002E-3</v>
      </c>
      <c r="DD561">
        <v>2.9047000000000001E-3</v>
      </c>
      <c r="DE561">
        <v>2.8509E-3</v>
      </c>
      <c r="DF561">
        <v>2.6275000000000001E-3</v>
      </c>
      <c r="DG561">
        <v>2.5974000000000001E-3</v>
      </c>
      <c r="DH561">
        <v>2.5208000000000001E-3</v>
      </c>
      <c r="DI561">
        <v>2.3693999999999998E-3</v>
      </c>
    </row>
    <row r="562" spans="1:113" x14ac:dyDescent="0.25">
      <c r="A562" t="str">
        <f t="shared" si="9"/>
        <v>All_All_All_All_Yes_20 to 199.99 kW_2958465</v>
      </c>
      <c r="B562" t="s">
        <v>169</v>
      </c>
      <c r="C562" t="s">
        <v>257</v>
      </c>
      <c r="D562" t="s">
        <v>2</v>
      </c>
      <c r="E562" t="s">
        <v>2</v>
      </c>
      <c r="F562" t="s">
        <v>2</v>
      </c>
      <c r="G562" t="s">
        <v>2</v>
      </c>
      <c r="H562" t="s">
        <v>207</v>
      </c>
      <c r="I562" t="s">
        <v>239</v>
      </c>
      <c r="J562" s="11">
        <v>2958465</v>
      </c>
      <c r="K562">
        <v>15</v>
      </c>
      <c r="L562">
        <v>18</v>
      </c>
      <c r="M562">
        <v>12065.23</v>
      </c>
      <c r="N562">
        <v>0</v>
      </c>
      <c r="O562">
        <v>0</v>
      </c>
      <c r="P562">
        <v>0</v>
      </c>
      <c r="Q562">
        <v>0</v>
      </c>
      <c r="R562">
        <v>16.427129999999998</v>
      </c>
      <c r="S562">
        <v>15.729660000000001</v>
      </c>
      <c r="T562">
        <v>15.252079999999999</v>
      </c>
      <c r="U562">
        <v>15.150359999999999</v>
      </c>
      <c r="V562">
        <v>15.70665</v>
      </c>
      <c r="W562">
        <v>17.226680000000002</v>
      </c>
      <c r="X562">
        <v>19.225680000000001</v>
      </c>
      <c r="Y562">
        <v>21.26698</v>
      </c>
      <c r="Z562">
        <v>23.442730000000001</v>
      </c>
      <c r="AA562">
        <v>24.887139999999999</v>
      </c>
      <c r="AB562">
        <v>26.27582</v>
      </c>
      <c r="AC562">
        <v>27.394300000000001</v>
      </c>
      <c r="AD562">
        <v>28.080100000000002</v>
      </c>
      <c r="AE562">
        <v>28.88063</v>
      </c>
      <c r="AF562">
        <v>28.870339999999999</v>
      </c>
      <c r="AG562">
        <v>28.297190000000001</v>
      </c>
      <c r="AH562">
        <v>26.977889999999999</v>
      </c>
      <c r="AI562">
        <v>25.041630000000001</v>
      </c>
      <c r="AJ562">
        <v>23.73179</v>
      </c>
      <c r="AK562">
        <v>22.847940000000001</v>
      </c>
      <c r="AL562">
        <v>22.164490000000001</v>
      </c>
      <c r="AM562">
        <v>20.70861</v>
      </c>
      <c r="AN562">
        <v>18.937380000000001</v>
      </c>
      <c r="AO562">
        <v>17.532810000000001</v>
      </c>
      <c r="AP562">
        <v>77.374759999999995</v>
      </c>
      <c r="AQ562">
        <v>75.789249999999996</v>
      </c>
      <c r="AR562">
        <v>74.25573</v>
      </c>
      <c r="AS562">
        <v>72.975059999999999</v>
      </c>
      <c r="AT562">
        <v>71.683440000000004</v>
      </c>
      <c r="AU562">
        <v>70.689160000000001</v>
      </c>
      <c r="AV562">
        <v>69.898020000000002</v>
      </c>
      <c r="AW562">
        <v>70.506600000000006</v>
      </c>
      <c r="AX562">
        <v>73.490099999999998</v>
      </c>
      <c r="AY562">
        <v>77.529750000000007</v>
      </c>
      <c r="AZ562">
        <v>81.412109999999998</v>
      </c>
      <c r="BA562">
        <v>85.315200000000004</v>
      </c>
      <c r="BB562">
        <v>88.871560000000002</v>
      </c>
      <c r="BC562">
        <v>91.696939999999998</v>
      </c>
      <c r="BD562">
        <v>93.920299999999997</v>
      </c>
      <c r="BE562">
        <v>95.357879999999994</v>
      </c>
      <c r="BF562">
        <v>96.016599999999997</v>
      </c>
      <c r="BG562">
        <v>95.492419999999996</v>
      </c>
      <c r="BH562">
        <v>94.075159999999997</v>
      </c>
      <c r="BI562">
        <v>91.463210000000004</v>
      </c>
      <c r="BJ562">
        <v>87.631900000000002</v>
      </c>
      <c r="BK562">
        <v>84.272490000000005</v>
      </c>
      <c r="BL562">
        <v>81.562020000000004</v>
      </c>
      <c r="BM562">
        <v>79.309539999999998</v>
      </c>
      <c r="BN562">
        <v>-0.41551719999999998</v>
      </c>
      <c r="BO562">
        <v>-0.32078689999999999</v>
      </c>
      <c r="BP562">
        <v>-0.3007512</v>
      </c>
      <c r="BQ562">
        <v>-0.26640249999999999</v>
      </c>
      <c r="BR562">
        <v>-0.24607409999999999</v>
      </c>
      <c r="BS562">
        <v>-0.2151411</v>
      </c>
      <c r="BT562">
        <v>-0.16549159999999999</v>
      </c>
      <c r="BU562">
        <v>-0.2035669</v>
      </c>
      <c r="BV562">
        <v>-0.1538418</v>
      </c>
      <c r="BW562">
        <v>-0.1012126</v>
      </c>
      <c r="BX562">
        <v>-3.8529999999999999E-4</v>
      </c>
      <c r="BY562">
        <v>1.3479700000000001E-2</v>
      </c>
      <c r="BZ562">
        <v>2.4507500000000002E-2</v>
      </c>
      <c r="CA562">
        <v>0.1054586</v>
      </c>
      <c r="CB562">
        <v>0.4206896</v>
      </c>
      <c r="CC562">
        <v>0.41926970000000002</v>
      </c>
      <c r="CD562">
        <v>0.26784259999999999</v>
      </c>
      <c r="CE562">
        <v>0.16218379999999999</v>
      </c>
      <c r="CF562">
        <v>-0.1024967</v>
      </c>
      <c r="CG562">
        <v>-0.21148459999999999</v>
      </c>
      <c r="CH562">
        <v>-0.40427920000000001</v>
      </c>
      <c r="CI562">
        <v>-0.43614740000000002</v>
      </c>
      <c r="CJ562">
        <v>-0.42304259999999999</v>
      </c>
      <c r="CK562">
        <v>-0.4256491</v>
      </c>
      <c r="CL562">
        <v>1.283E-4</v>
      </c>
      <c r="CM562">
        <v>1.284E-4</v>
      </c>
      <c r="CN562">
        <v>1.2579999999999999E-4</v>
      </c>
      <c r="CO562">
        <v>1.237E-4</v>
      </c>
      <c r="CP562">
        <v>1.2870000000000001E-4</v>
      </c>
      <c r="CQ562">
        <v>1.3080000000000001E-4</v>
      </c>
      <c r="CR562">
        <v>1.3129999999999999E-4</v>
      </c>
      <c r="CS562">
        <v>1.071E-4</v>
      </c>
      <c r="CT562">
        <v>6.4700000000000001E-5</v>
      </c>
      <c r="CU562">
        <v>3.4400000000000003E-5</v>
      </c>
      <c r="CV562">
        <v>1.1399999999999999E-5</v>
      </c>
      <c r="CW562" s="25">
        <v>4.87E-6</v>
      </c>
      <c r="CX562">
        <v>1.36E-5</v>
      </c>
      <c r="CY562">
        <v>3.2100000000000001E-5</v>
      </c>
      <c r="CZ562">
        <v>7.1699999999999995E-5</v>
      </c>
      <c r="DA562">
        <v>1.0450000000000001E-4</v>
      </c>
      <c r="DB562">
        <v>1.271E-4</v>
      </c>
      <c r="DC562">
        <v>1.4119999999999999E-4</v>
      </c>
      <c r="DD562">
        <v>1.3799999999999999E-4</v>
      </c>
      <c r="DE562">
        <v>1.361E-4</v>
      </c>
      <c r="DF562">
        <v>1.2899999999999999E-4</v>
      </c>
      <c r="DG562">
        <v>1.2410000000000001E-4</v>
      </c>
      <c r="DH562">
        <v>1.206E-4</v>
      </c>
      <c r="DI562">
        <v>1.125E-4</v>
      </c>
    </row>
    <row r="563" spans="1:113" x14ac:dyDescent="0.25">
      <c r="A563" t="str">
        <f t="shared" si="9"/>
        <v>Other / Blank / None_All_All_All_All_20 to 199.99 kW_43978</v>
      </c>
      <c r="B563" t="s">
        <v>155</v>
      </c>
      <c r="C563" t="s">
        <v>258</v>
      </c>
      <c r="D563" t="s">
        <v>232</v>
      </c>
      <c r="E563" t="s">
        <v>2</v>
      </c>
      <c r="F563" t="s">
        <v>2</v>
      </c>
      <c r="G563" t="s">
        <v>2</v>
      </c>
      <c r="H563" t="s">
        <v>2</v>
      </c>
      <c r="I563" t="s">
        <v>239</v>
      </c>
      <c r="J563" s="11">
        <v>43978</v>
      </c>
      <c r="K563">
        <v>15</v>
      </c>
      <c r="L563">
        <v>18</v>
      </c>
      <c r="M563">
        <v>2532</v>
      </c>
      <c r="N563">
        <v>0</v>
      </c>
      <c r="O563">
        <v>0</v>
      </c>
      <c r="P563">
        <v>0</v>
      </c>
      <c r="Q563">
        <v>0</v>
      </c>
      <c r="R563">
        <v>15.14288</v>
      </c>
      <c r="S563">
        <v>14.41385</v>
      </c>
      <c r="T563">
        <v>14.049099999999999</v>
      </c>
      <c r="U563">
        <v>14.002280000000001</v>
      </c>
      <c r="V563">
        <v>14.45834</v>
      </c>
      <c r="W563">
        <v>15.66784</v>
      </c>
      <c r="X563">
        <v>17.16686</v>
      </c>
      <c r="Y563">
        <v>19.503350000000001</v>
      </c>
      <c r="Z563">
        <v>21.58248</v>
      </c>
      <c r="AA563">
        <v>23.096219999999999</v>
      </c>
      <c r="AB563">
        <v>24.522760000000002</v>
      </c>
      <c r="AC563">
        <v>25.35277</v>
      </c>
      <c r="AD563">
        <v>26.02176</v>
      </c>
      <c r="AE563">
        <v>26.668389999999999</v>
      </c>
      <c r="AF563">
        <v>26.48049</v>
      </c>
      <c r="AG563">
        <v>25.986280000000001</v>
      </c>
      <c r="AH563">
        <v>24.788250000000001</v>
      </c>
      <c r="AI563">
        <v>23.0747</v>
      </c>
      <c r="AJ563">
        <v>21.98602</v>
      </c>
      <c r="AK563">
        <v>21.08717</v>
      </c>
      <c r="AL563">
        <v>20.534130000000001</v>
      </c>
      <c r="AM563">
        <v>19.235099999999999</v>
      </c>
      <c r="AN563">
        <v>17.48573</v>
      </c>
      <c r="AO563">
        <v>16.19183</v>
      </c>
      <c r="AP563">
        <v>76.101259999999996</v>
      </c>
      <c r="AQ563">
        <v>75.415840000000003</v>
      </c>
      <c r="AR563">
        <v>73.98227</v>
      </c>
      <c r="AS563">
        <v>72.41131</v>
      </c>
      <c r="AT563">
        <v>71.197130000000001</v>
      </c>
      <c r="AU563">
        <v>69.875730000000004</v>
      </c>
      <c r="AV563">
        <v>69.321820000000002</v>
      </c>
      <c r="AW563">
        <v>72.459909999999994</v>
      </c>
      <c r="AX563">
        <v>76.560360000000003</v>
      </c>
      <c r="AY563">
        <v>80.920559999999995</v>
      </c>
      <c r="AZ563">
        <v>84.573809999999995</v>
      </c>
      <c r="BA563">
        <v>87.275440000000003</v>
      </c>
      <c r="BB563">
        <v>90.469229999999996</v>
      </c>
      <c r="BC563">
        <v>92.898070000000004</v>
      </c>
      <c r="BD563">
        <v>94.864450000000005</v>
      </c>
      <c r="BE563">
        <v>94.930790000000002</v>
      </c>
      <c r="BF563">
        <v>95.110690000000005</v>
      </c>
      <c r="BG563">
        <v>94.615489999999994</v>
      </c>
      <c r="BH563">
        <v>93.405559999999994</v>
      </c>
      <c r="BI563">
        <v>90.689850000000007</v>
      </c>
      <c r="BJ563">
        <v>86.171509999999998</v>
      </c>
      <c r="BK563">
        <v>82.401079999999993</v>
      </c>
      <c r="BL563">
        <v>79.141760000000005</v>
      </c>
      <c r="BM563">
        <v>77.463560000000001</v>
      </c>
      <c r="BN563">
        <v>-0.37588009999999999</v>
      </c>
      <c r="BO563">
        <v>-0.30751030000000001</v>
      </c>
      <c r="BP563">
        <v>-0.28082289999999999</v>
      </c>
      <c r="BQ563">
        <v>-0.2432462</v>
      </c>
      <c r="BR563">
        <v>-0.22193009999999999</v>
      </c>
      <c r="BS563">
        <v>-0.18767320000000001</v>
      </c>
      <c r="BT563">
        <v>-0.135714</v>
      </c>
      <c r="BU563">
        <v>-0.22772300000000001</v>
      </c>
      <c r="BV563">
        <v>-0.25765589999999999</v>
      </c>
      <c r="BW563">
        <v>-0.17731730000000001</v>
      </c>
      <c r="BX563">
        <v>-3.1264699999999999E-2</v>
      </c>
      <c r="BY563">
        <v>1.7607299999999999E-2</v>
      </c>
      <c r="BZ563">
        <v>2.9494800000000002E-2</v>
      </c>
      <c r="CA563">
        <v>6.3215400000000005E-2</v>
      </c>
      <c r="CB563">
        <v>0.39596160000000002</v>
      </c>
      <c r="CC563">
        <v>0.36658429999999997</v>
      </c>
      <c r="CD563">
        <v>0.2133333</v>
      </c>
      <c r="CE563">
        <v>0.13485459999999999</v>
      </c>
      <c r="CF563">
        <v>-9.2779799999999996E-2</v>
      </c>
      <c r="CG563">
        <v>-0.19345419999999999</v>
      </c>
      <c r="CH563">
        <v>-0.35338950000000002</v>
      </c>
      <c r="CI563">
        <v>-0.41700369999999998</v>
      </c>
      <c r="CJ563">
        <v>-0.4180429</v>
      </c>
      <c r="CK563">
        <v>-0.41334209999999999</v>
      </c>
      <c r="CL563">
        <v>8.2308999999999993E-3</v>
      </c>
      <c r="CM563">
        <v>8.5138999999999996E-3</v>
      </c>
      <c r="CN563">
        <v>8.3228999999999994E-3</v>
      </c>
      <c r="CO563">
        <v>8.3566000000000005E-3</v>
      </c>
      <c r="CP563">
        <v>7.8697000000000003E-3</v>
      </c>
      <c r="CQ563">
        <v>8.1098000000000003E-3</v>
      </c>
      <c r="CR563">
        <v>9.0060000000000001E-3</v>
      </c>
      <c r="CS563">
        <v>9.7382000000000007E-3</v>
      </c>
      <c r="CT563">
        <v>5.8311999999999999E-3</v>
      </c>
      <c r="CU563">
        <v>2.2783999999999999E-3</v>
      </c>
      <c r="CV563">
        <v>5.9429999999999997E-4</v>
      </c>
      <c r="CW563">
        <v>3.48E-4</v>
      </c>
      <c r="CX563">
        <v>7.7919999999999997E-4</v>
      </c>
      <c r="CY563">
        <v>2.2537E-3</v>
      </c>
      <c r="CZ563">
        <v>4.1752999999999998E-3</v>
      </c>
      <c r="DA563">
        <v>6.0141999999999999E-3</v>
      </c>
      <c r="DB563">
        <v>7.9085000000000006E-3</v>
      </c>
      <c r="DC563">
        <v>9.2215000000000005E-3</v>
      </c>
      <c r="DD563">
        <v>9.8969000000000001E-3</v>
      </c>
      <c r="DE563">
        <v>1.0859199999999999E-2</v>
      </c>
      <c r="DF563">
        <v>1.0458E-2</v>
      </c>
      <c r="DG563">
        <v>1.06505E-2</v>
      </c>
      <c r="DH563">
        <v>1.11153E-2</v>
      </c>
      <c r="DI563">
        <v>9.6678000000000007E-3</v>
      </c>
    </row>
    <row r="564" spans="1:113" x14ac:dyDescent="0.25">
      <c r="A564" t="str">
        <f t="shared" si="9"/>
        <v>Other / Blank / None_All_All_All_All_20 to 199.99 kW_44006</v>
      </c>
      <c r="B564" t="s">
        <v>155</v>
      </c>
      <c r="C564" t="s">
        <v>258</v>
      </c>
      <c r="D564" t="s">
        <v>232</v>
      </c>
      <c r="E564" t="s">
        <v>2</v>
      </c>
      <c r="F564" t="s">
        <v>2</v>
      </c>
      <c r="G564" t="s">
        <v>2</v>
      </c>
      <c r="H564" t="s">
        <v>2</v>
      </c>
      <c r="I564" t="s">
        <v>239</v>
      </c>
      <c r="J564" s="11">
        <v>44006</v>
      </c>
      <c r="K564">
        <v>15</v>
      </c>
      <c r="L564">
        <v>18</v>
      </c>
      <c r="M564">
        <v>2534</v>
      </c>
      <c r="N564">
        <v>0</v>
      </c>
      <c r="O564">
        <v>0</v>
      </c>
      <c r="P564">
        <v>0</v>
      </c>
      <c r="Q564">
        <v>0</v>
      </c>
      <c r="R564">
        <v>15.73978</v>
      </c>
      <c r="S564">
        <v>15.03994</v>
      </c>
      <c r="T564">
        <v>14.58554</v>
      </c>
      <c r="U564">
        <v>14.602919999999999</v>
      </c>
      <c r="V564">
        <v>15.241149999999999</v>
      </c>
      <c r="W564">
        <v>16.34619</v>
      </c>
      <c r="X564">
        <v>17.86469</v>
      </c>
      <c r="Y564">
        <v>19.912120000000002</v>
      </c>
      <c r="Z564">
        <v>21.504169999999998</v>
      </c>
      <c r="AA564">
        <v>22.785129999999999</v>
      </c>
      <c r="AB564">
        <v>23.993980000000001</v>
      </c>
      <c r="AC564">
        <v>24.9055</v>
      </c>
      <c r="AD564">
        <v>25.554449999999999</v>
      </c>
      <c r="AE564">
        <v>26.507619999999999</v>
      </c>
      <c r="AF564">
        <v>26.675039999999999</v>
      </c>
      <c r="AG564">
        <v>26.424240000000001</v>
      </c>
      <c r="AH564">
        <v>25.604700000000001</v>
      </c>
      <c r="AI564">
        <v>24.10183</v>
      </c>
      <c r="AJ564">
        <v>22.987020000000001</v>
      </c>
      <c r="AK564">
        <v>22.128769999999999</v>
      </c>
      <c r="AL564">
        <v>21.332319999999999</v>
      </c>
      <c r="AM564">
        <v>20.101880000000001</v>
      </c>
      <c r="AN564">
        <v>18.40934</v>
      </c>
      <c r="AO564">
        <v>17.236190000000001</v>
      </c>
      <c r="AP564">
        <v>75.603520000000003</v>
      </c>
      <c r="AQ564">
        <v>72.690960000000004</v>
      </c>
      <c r="AR564">
        <v>71.005799999999994</v>
      </c>
      <c r="AS564">
        <v>69.585329999999999</v>
      </c>
      <c r="AT564">
        <v>68.429329999999993</v>
      </c>
      <c r="AU564">
        <v>67.440169999999995</v>
      </c>
      <c r="AV564">
        <v>67.113579999999999</v>
      </c>
      <c r="AW564">
        <v>67.582179999999994</v>
      </c>
      <c r="AX564">
        <v>70.105509999999995</v>
      </c>
      <c r="AY564">
        <v>73.384110000000007</v>
      </c>
      <c r="AZ564">
        <v>77.097660000000005</v>
      </c>
      <c r="BA564">
        <v>81.411000000000001</v>
      </c>
      <c r="BB564">
        <v>85.129760000000005</v>
      </c>
      <c r="BC564">
        <v>88.214709999999997</v>
      </c>
      <c r="BD564">
        <v>90.268379999999993</v>
      </c>
      <c r="BE564">
        <v>91.342309999999998</v>
      </c>
      <c r="BF564">
        <v>91.548739999999995</v>
      </c>
      <c r="BG564">
        <v>91.446910000000003</v>
      </c>
      <c r="BH564">
        <v>90.174419999999998</v>
      </c>
      <c r="BI564">
        <v>88.658709999999999</v>
      </c>
      <c r="BJ564">
        <v>85.706649999999996</v>
      </c>
      <c r="BK564">
        <v>82.023740000000004</v>
      </c>
      <c r="BL564">
        <v>79.712530000000001</v>
      </c>
      <c r="BM564">
        <v>78.046229999999994</v>
      </c>
      <c r="BN564">
        <v>-0.2012835</v>
      </c>
      <c r="BO564">
        <v>-0.1212336</v>
      </c>
      <c r="BP564">
        <v>-6.6453499999999999E-2</v>
      </c>
      <c r="BQ564">
        <v>-2.61926E-2</v>
      </c>
      <c r="BR564">
        <v>-2.7490799999999999E-2</v>
      </c>
      <c r="BS564">
        <v>-1.98224E-2</v>
      </c>
      <c r="BT564">
        <v>0.10568180000000001</v>
      </c>
      <c r="BU564">
        <v>5.73708E-2</v>
      </c>
      <c r="BV564">
        <v>5.4595600000000001E-2</v>
      </c>
      <c r="BW564">
        <v>6.0287899999999998E-2</v>
      </c>
      <c r="BX564">
        <v>4.2148900000000003E-2</v>
      </c>
      <c r="BY564">
        <v>-3.4152000000000002E-3</v>
      </c>
      <c r="BZ564">
        <v>1.3975899999999999E-2</v>
      </c>
      <c r="CA564">
        <v>5.2829800000000003E-2</v>
      </c>
      <c r="CB564">
        <v>0.46637079999999997</v>
      </c>
      <c r="CC564">
        <v>0.43138409999999999</v>
      </c>
      <c r="CD564">
        <v>0.34049180000000001</v>
      </c>
      <c r="CE564">
        <v>0.3187991</v>
      </c>
      <c r="CF564">
        <v>6.3826499999999994E-2</v>
      </c>
      <c r="CG564">
        <v>-5.92011E-2</v>
      </c>
      <c r="CH564">
        <v>-0.2544013</v>
      </c>
      <c r="CI564">
        <v>-0.2941511</v>
      </c>
      <c r="CJ564">
        <v>-0.2461063</v>
      </c>
      <c r="CK564">
        <v>-0.23519799999999999</v>
      </c>
      <c r="CL564">
        <v>8.3698000000000002E-3</v>
      </c>
      <c r="CM564">
        <v>8.5813999999999994E-3</v>
      </c>
      <c r="CN564">
        <v>7.7311999999999997E-3</v>
      </c>
      <c r="CO564">
        <v>7.4161000000000001E-3</v>
      </c>
      <c r="CP564">
        <v>7.4419000000000004E-3</v>
      </c>
      <c r="CQ564">
        <v>6.9179999999999997E-3</v>
      </c>
      <c r="CR564">
        <v>6.6874999999999999E-3</v>
      </c>
      <c r="CS564">
        <v>4.9338999999999997E-3</v>
      </c>
      <c r="CT564">
        <v>2.5801999999999999E-3</v>
      </c>
      <c r="CU564">
        <v>1.3401999999999999E-3</v>
      </c>
      <c r="CV564">
        <v>4.5160000000000003E-4</v>
      </c>
      <c r="CW564">
        <v>2.4810000000000001E-4</v>
      </c>
      <c r="CX564">
        <v>5.5599999999999996E-4</v>
      </c>
      <c r="CY564">
        <v>1.4767999999999999E-3</v>
      </c>
      <c r="CZ564">
        <v>9.0331000000000005E-3</v>
      </c>
      <c r="DA564">
        <v>1.0630300000000001E-2</v>
      </c>
      <c r="DB564">
        <v>1.20416E-2</v>
      </c>
      <c r="DC564">
        <v>1.38659E-2</v>
      </c>
      <c r="DD564">
        <v>1.2763500000000001E-2</v>
      </c>
      <c r="DE564">
        <v>1.2402E-2</v>
      </c>
      <c r="DF564">
        <v>1.12356E-2</v>
      </c>
      <c r="DG564">
        <v>1.1457999999999999E-2</v>
      </c>
      <c r="DH564">
        <v>1.05544E-2</v>
      </c>
      <c r="DI564">
        <v>1.00258E-2</v>
      </c>
    </row>
    <row r="565" spans="1:113" x14ac:dyDescent="0.25">
      <c r="A565" t="str">
        <f t="shared" si="9"/>
        <v>Other / Blank / None_All_All_All_All_20 to 199.99 kW_44007</v>
      </c>
      <c r="B565" t="s">
        <v>155</v>
      </c>
      <c r="C565" t="s">
        <v>258</v>
      </c>
      <c r="D565" t="s">
        <v>232</v>
      </c>
      <c r="E565" t="s">
        <v>2</v>
      </c>
      <c r="F565" t="s">
        <v>2</v>
      </c>
      <c r="G565" t="s">
        <v>2</v>
      </c>
      <c r="H565" t="s">
        <v>2</v>
      </c>
      <c r="I565" t="s">
        <v>239</v>
      </c>
      <c r="J565" s="11">
        <v>44007</v>
      </c>
      <c r="K565">
        <v>15</v>
      </c>
      <c r="L565">
        <v>18</v>
      </c>
      <c r="M565">
        <v>2534</v>
      </c>
      <c r="N565">
        <v>0</v>
      </c>
      <c r="O565">
        <v>0</v>
      </c>
      <c r="P565">
        <v>0</v>
      </c>
      <c r="Q565">
        <v>0</v>
      </c>
      <c r="R565">
        <v>16.249320000000001</v>
      </c>
      <c r="S565">
        <v>15.54613</v>
      </c>
      <c r="T565">
        <v>15.12945</v>
      </c>
      <c r="U565">
        <v>15.04055</v>
      </c>
      <c r="V565">
        <v>15.59224</v>
      </c>
      <c r="W565">
        <v>16.771049999999999</v>
      </c>
      <c r="X565">
        <v>18.388349999999999</v>
      </c>
      <c r="Y565">
        <v>20.463349999999998</v>
      </c>
      <c r="Z565">
        <v>22.221509999999999</v>
      </c>
      <c r="AA565">
        <v>23.60754</v>
      </c>
      <c r="AB565">
        <v>24.652650000000001</v>
      </c>
      <c r="AC565">
        <v>25.556850000000001</v>
      </c>
      <c r="AD565">
        <v>26.248640000000002</v>
      </c>
      <c r="AE565">
        <v>26.88993</v>
      </c>
      <c r="AF565">
        <v>26.989149999999999</v>
      </c>
      <c r="AG565">
        <v>26.614049999999999</v>
      </c>
      <c r="AH565">
        <v>25.896629999999998</v>
      </c>
      <c r="AI565">
        <v>24.399909999999998</v>
      </c>
      <c r="AJ565">
        <v>23.238790000000002</v>
      </c>
      <c r="AK565">
        <v>22.310269999999999</v>
      </c>
      <c r="AL565">
        <v>21.392790000000002</v>
      </c>
      <c r="AM565">
        <v>20.275469999999999</v>
      </c>
      <c r="AN565">
        <v>18.694299999999998</v>
      </c>
      <c r="AO565">
        <v>17.344080000000002</v>
      </c>
      <c r="AP565">
        <v>77.224369999999993</v>
      </c>
      <c r="AQ565">
        <v>75.430269999999993</v>
      </c>
      <c r="AR565">
        <v>73.971109999999996</v>
      </c>
      <c r="AS565">
        <v>72.553200000000004</v>
      </c>
      <c r="AT565">
        <v>70.973590000000002</v>
      </c>
      <c r="AU565">
        <v>70.052369999999996</v>
      </c>
      <c r="AV565">
        <v>69.298150000000007</v>
      </c>
      <c r="AW565">
        <v>70.535740000000004</v>
      </c>
      <c r="AX565">
        <v>72.540409999999994</v>
      </c>
      <c r="AY565">
        <v>76.042869999999994</v>
      </c>
      <c r="AZ565">
        <v>79.765540000000001</v>
      </c>
      <c r="BA565">
        <v>83.042529999999999</v>
      </c>
      <c r="BB565">
        <v>86.347359999999995</v>
      </c>
      <c r="BC565">
        <v>89.665760000000006</v>
      </c>
      <c r="BD565">
        <v>91.849990000000005</v>
      </c>
      <c r="BE565">
        <v>93.443209999999993</v>
      </c>
      <c r="BF565">
        <v>94.283150000000006</v>
      </c>
      <c r="BG565">
        <v>93.773870000000002</v>
      </c>
      <c r="BH565">
        <v>92.483189999999993</v>
      </c>
      <c r="BI565">
        <v>89.120530000000002</v>
      </c>
      <c r="BJ565">
        <v>85.885930000000002</v>
      </c>
      <c r="BK565">
        <v>82.404769999999999</v>
      </c>
      <c r="BL565">
        <v>79.768429999999995</v>
      </c>
      <c r="BM565">
        <v>78.187190000000001</v>
      </c>
      <c r="BN565">
        <v>-0.37673220000000002</v>
      </c>
      <c r="BO565">
        <v>-0.29338799999999998</v>
      </c>
      <c r="BP565">
        <v>-0.27379290000000001</v>
      </c>
      <c r="BQ565">
        <v>-0.23834449999999999</v>
      </c>
      <c r="BR565">
        <v>-0.2244227</v>
      </c>
      <c r="BS565">
        <v>-0.1932961</v>
      </c>
      <c r="BT565">
        <v>-0.1545059</v>
      </c>
      <c r="BU565">
        <v>-0.1994213</v>
      </c>
      <c r="BV565">
        <v>-0.1216917</v>
      </c>
      <c r="BW565">
        <v>-6.2644099999999994E-2</v>
      </c>
      <c r="BX565">
        <v>6.5945999999999999E-3</v>
      </c>
      <c r="BY565">
        <v>1.5972799999999999E-2</v>
      </c>
      <c r="BZ565">
        <v>1.0445400000000001E-2</v>
      </c>
      <c r="CA565">
        <v>4.8863700000000003E-2</v>
      </c>
      <c r="CB565">
        <v>0.34295300000000001</v>
      </c>
      <c r="CC565">
        <v>0.34695959999999998</v>
      </c>
      <c r="CD565">
        <v>0.21265600000000001</v>
      </c>
      <c r="CE565">
        <v>0.14873690000000001</v>
      </c>
      <c r="CF565">
        <v>-6.03835E-2</v>
      </c>
      <c r="CG565">
        <v>-0.1478633</v>
      </c>
      <c r="CH565">
        <v>-0.32456420000000002</v>
      </c>
      <c r="CI565">
        <v>-0.38863249999999999</v>
      </c>
      <c r="CJ565">
        <v>-0.38719809999999999</v>
      </c>
      <c r="CK565">
        <v>-0.38274609999999998</v>
      </c>
      <c r="CL565">
        <v>5.2332999999999998E-3</v>
      </c>
      <c r="CM565">
        <v>5.9503000000000004E-3</v>
      </c>
      <c r="CN565">
        <v>5.0842999999999999E-3</v>
      </c>
      <c r="CO565">
        <v>4.9363999999999996E-3</v>
      </c>
      <c r="CP565">
        <v>4.9643999999999999E-3</v>
      </c>
      <c r="CQ565">
        <v>4.7754E-3</v>
      </c>
      <c r="CR565">
        <v>4.6514E-3</v>
      </c>
      <c r="CS565">
        <v>5.0048999999999996E-3</v>
      </c>
      <c r="CT565">
        <v>2.6048E-3</v>
      </c>
      <c r="CU565">
        <v>1.2600999999999999E-3</v>
      </c>
      <c r="CV565">
        <v>4.102E-4</v>
      </c>
      <c r="CW565">
        <v>2.208E-4</v>
      </c>
      <c r="CX565">
        <v>4.908E-4</v>
      </c>
      <c r="CY565">
        <v>1.2212E-3</v>
      </c>
      <c r="CZ565">
        <v>2.4781E-3</v>
      </c>
      <c r="DA565">
        <v>3.5059000000000002E-3</v>
      </c>
      <c r="DB565">
        <v>4.5525000000000001E-3</v>
      </c>
      <c r="DC565">
        <v>5.2808000000000004E-3</v>
      </c>
      <c r="DD565">
        <v>5.5935999999999998E-3</v>
      </c>
      <c r="DE565">
        <v>5.9446000000000004E-3</v>
      </c>
      <c r="DF565">
        <v>5.8215000000000003E-3</v>
      </c>
      <c r="DG565">
        <v>6.1850999999999998E-3</v>
      </c>
      <c r="DH565">
        <v>6.5008000000000002E-3</v>
      </c>
      <c r="DI565">
        <v>5.9433999999999997E-3</v>
      </c>
    </row>
    <row r="566" spans="1:113" x14ac:dyDescent="0.25">
      <c r="A566" t="str">
        <f t="shared" si="9"/>
        <v>Other / Blank / None_All_All_All_All_20 to 199.99 kW_44039</v>
      </c>
      <c r="B566" t="s">
        <v>155</v>
      </c>
      <c r="C566" t="s">
        <v>258</v>
      </c>
      <c r="D566" t="s">
        <v>232</v>
      </c>
      <c r="E566" t="s">
        <v>2</v>
      </c>
      <c r="F566" t="s">
        <v>2</v>
      </c>
      <c r="G566" t="s">
        <v>2</v>
      </c>
      <c r="H566" t="s">
        <v>2</v>
      </c>
      <c r="I566" t="s">
        <v>239</v>
      </c>
      <c r="J566" s="11">
        <v>44039</v>
      </c>
      <c r="K566">
        <v>15</v>
      </c>
      <c r="L566">
        <v>18</v>
      </c>
      <c r="M566">
        <v>2536</v>
      </c>
      <c r="N566">
        <v>0</v>
      </c>
      <c r="O566">
        <v>0</v>
      </c>
      <c r="P566">
        <v>0</v>
      </c>
      <c r="Q566">
        <v>0</v>
      </c>
      <c r="R566">
        <v>14.922129999999999</v>
      </c>
      <c r="S566">
        <v>14.271430000000001</v>
      </c>
      <c r="T566">
        <v>14.00183</v>
      </c>
      <c r="U566">
        <v>14.28778</v>
      </c>
      <c r="V566">
        <v>14.77144</v>
      </c>
      <c r="W566">
        <v>15.9802</v>
      </c>
      <c r="X566">
        <v>17.506640000000001</v>
      </c>
      <c r="Y566">
        <v>19.41525</v>
      </c>
      <c r="Z566">
        <v>20.964549999999999</v>
      </c>
      <c r="AA566">
        <v>22.08905</v>
      </c>
      <c r="AB566">
        <v>23.13842</v>
      </c>
      <c r="AC566">
        <v>24.121970000000001</v>
      </c>
      <c r="AD566">
        <v>24.93038</v>
      </c>
      <c r="AE566">
        <v>25.70853</v>
      </c>
      <c r="AF566">
        <v>25.776129999999998</v>
      </c>
      <c r="AG566">
        <v>25.299420000000001</v>
      </c>
      <c r="AH566">
        <v>24.011669999999999</v>
      </c>
      <c r="AI566">
        <v>22.286390000000001</v>
      </c>
      <c r="AJ566">
        <v>21.076370000000001</v>
      </c>
      <c r="AK566">
        <v>20.315650000000002</v>
      </c>
      <c r="AL566">
        <v>20.119</v>
      </c>
      <c r="AM566">
        <v>18.811969999999999</v>
      </c>
      <c r="AN566">
        <v>17.18674</v>
      </c>
      <c r="AO566">
        <v>15.99428</v>
      </c>
      <c r="AP566">
        <v>74.193110000000004</v>
      </c>
      <c r="AQ566">
        <v>72.434560000000005</v>
      </c>
      <c r="AR566">
        <v>71.252080000000007</v>
      </c>
      <c r="AS566">
        <v>70.425790000000006</v>
      </c>
      <c r="AT566">
        <v>69.009839999999997</v>
      </c>
      <c r="AU566">
        <v>68.026259999999994</v>
      </c>
      <c r="AV566">
        <v>66.986549999999994</v>
      </c>
      <c r="AW566">
        <v>67.595960000000005</v>
      </c>
      <c r="AX566">
        <v>70.112030000000004</v>
      </c>
      <c r="AY566">
        <v>72.568690000000004</v>
      </c>
      <c r="AZ566">
        <v>76.047420000000002</v>
      </c>
      <c r="BA566">
        <v>80.374440000000007</v>
      </c>
      <c r="BB566">
        <v>84.573790000000002</v>
      </c>
      <c r="BC566">
        <v>87.24888</v>
      </c>
      <c r="BD566">
        <v>89.475260000000006</v>
      </c>
      <c r="BE566">
        <v>91.141739999999999</v>
      </c>
      <c r="BF566">
        <v>91.68047</v>
      </c>
      <c r="BG566">
        <v>91.111050000000006</v>
      </c>
      <c r="BH566">
        <v>89.498810000000006</v>
      </c>
      <c r="BI566">
        <v>86.985110000000006</v>
      </c>
      <c r="BJ566">
        <v>83.339489999999998</v>
      </c>
      <c r="BK566">
        <v>80.649799999999999</v>
      </c>
      <c r="BL566">
        <v>78.154750000000007</v>
      </c>
      <c r="BM566">
        <v>75.655969999999996</v>
      </c>
      <c r="BN566">
        <v>-0.27402949999999998</v>
      </c>
      <c r="BO566">
        <v>-0.2117049</v>
      </c>
      <c r="BP566">
        <v>-0.1554229</v>
      </c>
      <c r="BQ566">
        <v>-0.1778103</v>
      </c>
      <c r="BR566">
        <v>-0.1732689</v>
      </c>
      <c r="BS566">
        <v>-0.19039929999999999</v>
      </c>
      <c r="BT566">
        <v>-9.8960400000000004E-2</v>
      </c>
      <c r="BU566">
        <v>-0.22413720000000001</v>
      </c>
      <c r="BV566">
        <v>-0.1067164</v>
      </c>
      <c r="BW566">
        <v>-1.8169000000000001E-2</v>
      </c>
      <c r="BX566">
        <v>8.8579999999999996E-4</v>
      </c>
      <c r="BY566">
        <v>1.9134200000000001E-2</v>
      </c>
      <c r="BZ566">
        <v>2.5375700000000001E-2</v>
      </c>
      <c r="CA566">
        <v>0.1234825</v>
      </c>
      <c r="CB566">
        <v>0.32086219999999999</v>
      </c>
      <c r="CC566">
        <v>0.35703679999999999</v>
      </c>
      <c r="CD566">
        <v>0.35001139999999997</v>
      </c>
      <c r="CE566">
        <v>0.3313277</v>
      </c>
      <c r="CF566">
        <v>7.2640499999999997E-2</v>
      </c>
      <c r="CG566">
        <v>-5.6696200000000002E-2</v>
      </c>
      <c r="CH566">
        <v>-0.30647380000000002</v>
      </c>
      <c r="CI566">
        <v>-0.29057159999999999</v>
      </c>
      <c r="CJ566">
        <v>-0.24885409999999999</v>
      </c>
      <c r="CK566">
        <v>-0.25455440000000001</v>
      </c>
      <c r="CL566">
        <v>8.1013999999999999E-3</v>
      </c>
      <c r="CM566">
        <v>8.6653000000000008E-3</v>
      </c>
      <c r="CN566">
        <v>7.5233000000000001E-3</v>
      </c>
      <c r="CO566">
        <v>7.5522999999999996E-3</v>
      </c>
      <c r="CP566">
        <v>7.7936000000000004E-3</v>
      </c>
      <c r="CQ566">
        <v>7.7282999999999996E-3</v>
      </c>
      <c r="CR566">
        <v>7.4110000000000001E-3</v>
      </c>
      <c r="CS566">
        <v>6.3930999999999997E-3</v>
      </c>
      <c r="CT566">
        <v>3.4202E-3</v>
      </c>
      <c r="CU566">
        <v>1.8435000000000001E-3</v>
      </c>
      <c r="CV566">
        <v>6.7279999999999998E-4</v>
      </c>
      <c r="CW566" s="25">
        <v>3.0479999999999998E-4</v>
      </c>
      <c r="CX566">
        <v>7.8779999999999996E-4</v>
      </c>
      <c r="CY566">
        <v>1.7581000000000001E-3</v>
      </c>
      <c r="CZ566">
        <v>3.8111999999999998E-3</v>
      </c>
      <c r="DA566">
        <v>4.6420999999999997E-3</v>
      </c>
      <c r="DB566">
        <v>5.4958000000000003E-3</v>
      </c>
      <c r="DC566">
        <v>6.4374000000000002E-3</v>
      </c>
      <c r="DD566">
        <v>6.5957000000000003E-3</v>
      </c>
      <c r="DE566">
        <v>7.2205999999999998E-3</v>
      </c>
      <c r="DF566">
        <v>6.9144999999999996E-3</v>
      </c>
      <c r="DG566">
        <v>7.7437000000000001E-3</v>
      </c>
      <c r="DH566">
        <v>8.7151999999999993E-3</v>
      </c>
      <c r="DI566">
        <v>9.6638999999999996E-3</v>
      </c>
    </row>
    <row r="567" spans="1:113" x14ac:dyDescent="0.25">
      <c r="A567" t="str">
        <f t="shared" si="9"/>
        <v>Other / Blank / None_All_All_All_All_20 to 199.99 kW_44040</v>
      </c>
      <c r="B567" t="s">
        <v>155</v>
      </c>
      <c r="C567" t="s">
        <v>258</v>
      </c>
      <c r="D567" t="s">
        <v>232</v>
      </c>
      <c r="E567" t="s">
        <v>2</v>
      </c>
      <c r="F567" t="s">
        <v>2</v>
      </c>
      <c r="G567" t="s">
        <v>2</v>
      </c>
      <c r="H567" t="s">
        <v>2</v>
      </c>
      <c r="I567" t="s">
        <v>239</v>
      </c>
      <c r="J567" s="11">
        <v>44040</v>
      </c>
      <c r="K567">
        <v>15</v>
      </c>
      <c r="L567">
        <v>18</v>
      </c>
      <c r="M567">
        <v>2536</v>
      </c>
      <c r="N567">
        <v>0</v>
      </c>
      <c r="O567">
        <v>0</v>
      </c>
      <c r="P567">
        <v>0</v>
      </c>
      <c r="Q567">
        <v>0</v>
      </c>
      <c r="R567">
        <v>15.138820000000001</v>
      </c>
      <c r="S567">
        <v>14.45603</v>
      </c>
      <c r="T567">
        <v>14.0938</v>
      </c>
      <c r="U567">
        <v>14.016310000000001</v>
      </c>
      <c r="V567">
        <v>14.589259999999999</v>
      </c>
      <c r="W567">
        <v>15.9869</v>
      </c>
      <c r="X567">
        <v>17.550080000000001</v>
      </c>
      <c r="Y567">
        <v>19.12452</v>
      </c>
      <c r="Z567">
        <v>20.631319999999999</v>
      </c>
      <c r="AA567">
        <v>21.986319999999999</v>
      </c>
      <c r="AB567">
        <v>23.118960000000001</v>
      </c>
      <c r="AC567">
        <v>24.25657</v>
      </c>
      <c r="AD567">
        <v>25.010429999999999</v>
      </c>
      <c r="AE567">
        <v>25.806539999999998</v>
      </c>
      <c r="AF567">
        <v>26.398199999999999</v>
      </c>
      <c r="AG567">
        <v>25.618590000000001</v>
      </c>
      <c r="AH567">
        <v>24.689530000000001</v>
      </c>
      <c r="AI567">
        <v>22.965879999999999</v>
      </c>
      <c r="AJ567">
        <v>21.801570000000002</v>
      </c>
      <c r="AK567">
        <v>20.978809999999999</v>
      </c>
      <c r="AL567">
        <v>20.435279999999999</v>
      </c>
      <c r="AM567">
        <v>19.314959999999999</v>
      </c>
      <c r="AN567">
        <v>17.86476</v>
      </c>
      <c r="AO567">
        <v>16.503450000000001</v>
      </c>
      <c r="AP567">
        <v>73.866190000000003</v>
      </c>
      <c r="AQ567">
        <v>71.855109999999996</v>
      </c>
      <c r="AR567">
        <v>70.056250000000006</v>
      </c>
      <c r="AS567">
        <v>68.807609999999997</v>
      </c>
      <c r="AT567">
        <v>67.301670000000001</v>
      </c>
      <c r="AU567">
        <v>65.928100000000001</v>
      </c>
      <c r="AV567">
        <v>65.402519999999996</v>
      </c>
      <c r="AW567">
        <v>66.216700000000003</v>
      </c>
      <c r="AX567">
        <v>68.914090000000002</v>
      </c>
      <c r="AY567">
        <v>71.965419999999995</v>
      </c>
      <c r="AZ567">
        <v>75.891239999999996</v>
      </c>
      <c r="BA567">
        <v>80.299279999999996</v>
      </c>
      <c r="BB567">
        <v>84.472740000000002</v>
      </c>
      <c r="BC567">
        <v>87.415030000000002</v>
      </c>
      <c r="BD567">
        <v>89.576080000000005</v>
      </c>
      <c r="BE567">
        <v>91.262209999999996</v>
      </c>
      <c r="BF567">
        <v>91.563190000000006</v>
      </c>
      <c r="BG567">
        <v>91.346490000000003</v>
      </c>
      <c r="BH567">
        <v>89.958619999999996</v>
      </c>
      <c r="BI567">
        <v>87.688100000000006</v>
      </c>
      <c r="BJ567">
        <v>83.557379999999995</v>
      </c>
      <c r="BK567">
        <v>79.706800000000001</v>
      </c>
      <c r="BL567">
        <v>77.549729999999997</v>
      </c>
      <c r="BM567">
        <v>75.743750000000006</v>
      </c>
      <c r="BN567">
        <v>-0.3277774</v>
      </c>
      <c r="BO567">
        <v>-0.2545019</v>
      </c>
      <c r="BP567">
        <v>-0.225193</v>
      </c>
      <c r="BQ567">
        <v>-0.21651329999999999</v>
      </c>
      <c r="BR567">
        <v>-0.18684509999999999</v>
      </c>
      <c r="BS567">
        <v>-0.1423249</v>
      </c>
      <c r="BT567">
        <v>-7.40204E-2</v>
      </c>
      <c r="BU567">
        <v>-6.2776299999999993E-2</v>
      </c>
      <c r="BV567">
        <v>-3.1134999999999999E-3</v>
      </c>
      <c r="BW567">
        <v>3.34898E-2</v>
      </c>
      <c r="BX567">
        <v>3.6945100000000002E-2</v>
      </c>
      <c r="BY567">
        <v>1.54111E-2</v>
      </c>
      <c r="BZ567">
        <v>9.7510000000000001E-4</v>
      </c>
      <c r="CA567">
        <v>4.0146000000000001E-2</v>
      </c>
      <c r="CB567">
        <v>0.30434309999999998</v>
      </c>
      <c r="CC567">
        <v>0.31388300000000002</v>
      </c>
      <c r="CD567">
        <v>0.19615779999999999</v>
      </c>
      <c r="CE567">
        <v>0.14605850000000001</v>
      </c>
      <c r="CF567">
        <v>-4.6614799999999998E-2</v>
      </c>
      <c r="CG567">
        <v>-0.14486930000000001</v>
      </c>
      <c r="CH567">
        <v>-0.3063089</v>
      </c>
      <c r="CI567">
        <v>-0.38329600000000003</v>
      </c>
      <c r="CJ567">
        <v>-0.39876650000000002</v>
      </c>
      <c r="CK567">
        <v>-0.39765820000000002</v>
      </c>
      <c r="CL567">
        <v>5.8371999999999999E-3</v>
      </c>
      <c r="CM567">
        <v>6.1637999999999997E-3</v>
      </c>
      <c r="CN567">
        <v>6.4903000000000001E-3</v>
      </c>
      <c r="CO567">
        <v>4.5722999999999996E-3</v>
      </c>
      <c r="CP567">
        <v>5.4625000000000003E-3</v>
      </c>
      <c r="CQ567">
        <v>5.4479000000000003E-3</v>
      </c>
      <c r="CR567">
        <v>4.5053999999999997E-3</v>
      </c>
      <c r="CS567">
        <v>3.6976000000000001E-3</v>
      </c>
      <c r="CT567">
        <v>2.5498000000000001E-3</v>
      </c>
      <c r="CU567">
        <v>1.2191000000000001E-3</v>
      </c>
      <c r="CV567">
        <v>4.2969999999999998E-4</v>
      </c>
      <c r="CW567" s="25">
        <v>2.0799999999999999E-4</v>
      </c>
      <c r="CX567">
        <v>5.063E-4</v>
      </c>
      <c r="CY567">
        <v>1.3466999999999999E-3</v>
      </c>
      <c r="CZ567">
        <v>2.4204999999999999E-3</v>
      </c>
      <c r="DA567">
        <v>3.2361999999999998E-3</v>
      </c>
      <c r="DB567">
        <v>4.1688999999999997E-3</v>
      </c>
      <c r="DC567">
        <v>5.032E-3</v>
      </c>
      <c r="DD567">
        <v>5.4134999999999999E-3</v>
      </c>
      <c r="DE567">
        <v>6.0483999999999998E-3</v>
      </c>
      <c r="DF567">
        <v>5.7808E-3</v>
      </c>
      <c r="DG567">
        <v>5.8310000000000002E-3</v>
      </c>
      <c r="DH567">
        <v>5.5595999999999996E-3</v>
      </c>
      <c r="DI567">
        <v>5.8487000000000001E-3</v>
      </c>
    </row>
    <row r="568" spans="1:113" x14ac:dyDescent="0.25">
      <c r="A568" t="str">
        <f t="shared" si="9"/>
        <v>Other / Blank / None_All_All_All_All_20 to 199.99 kW_44042</v>
      </c>
      <c r="B568" t="s">
        <v>155</v>
      </c>
      <c r="C568" t="s">
        <v>258</v>
      </c>
      <c r="D568" t="s">
        <v>232</v>
      </c>
      <c r="E568" t="s">
        <v>2</v>
      </c>
      <c r="F568" t="s">
        <v>2</v>
      </c>
      <c r="G568" t="s">
        <v>2</v>
      </c>
      <c r="H568" t="s">
        <v>2</v>
      </c>
      <c r="I568" t="s">
        <v>239</v>
      </c>
      <c r="J568" s="11">
        <v>44042</v>
      </c>
      <c r="K568">
        <v>15</v>
      </c>
      <c r="L568">
        <v>18</v>
      </c>
      <c r="M568">
        <v>2536</v>
      </c>
      <c r="N568">
        <v>0</v>
      </c>
      <c r="O568">
        <v>0</v>
      </c>
      <c r="P568">
        <v>0</v>
      </c>
      <c r="Q568">
        <v>0</v>
      </c>
      <c r="R568">
        <v>15.3017</v>
      </c>
      <c r="S568">
        <v>14.577109999999999</v>
      </c>
      <c r="T568">
        <v>14.041359999999999</v>
      </c>
      <c r="U568">
        <v>13.98171</v>
      </c>
      <c r="V568">
        <v>14.6675</v>
      </c>
      <c r="W568">
        <v>15.8537</v>
      </c>
      <c r="X568">
        <v>17.327059999999999</v>
      </c>
      <c r="Y568">
        <v>19.2301</v>
      </c>
      <c r="Z568">
        <v>20.73902</v>
      </c>
      <c r="AA568">
        <v>21.903199999999998</v>
      </c>
      <c r="AB568">
        <v>23.00243</v>
      </c>
      <c r="AC568">
        <v>23.92108</v>
      </c>
      <c r="AD568">
        <v>24.729420000000001</v>
      </c>
      <c r="AE568">
        <v>25.858419999999999</v>
      </c>
      <c r="AF568">
        <v>25.872409999999999</v>
      </c>
      <c r="AG568">
        <v>25.36862</v>
      </c>
      <c r="AH568">
        <v>24.581689999999998</v>
      </c>
      <c r="AI568">
        <v>22.832059999999998</v>
      </c>
      <c r="AJ568">
        <v>21.73977</v>
      </c>
      <c r="AK568">
        <v>21.076879999999999</v>
      </c>
      <c r="AL568">
        <v>20.435320000000001</v>
      </c>
      <c r="AM568">
        <v>19.23319</v>
      </c>
      <c r="AN568">
        <v>17.565740000000002</v>
      </c>
      <c r="AO568">
        <v>16.36992</v>
      </c>
      <c r="AP568">
        <v>72.266620000000003</v>
      </c>
      <c r="AQ568">
        <v>71.099509999999995</v>
      </c>
      <c r="AR568">
        <v>69.375200000000007</v>
      </c>
      <c r="AS568">
        <v>66.914519999999996</v>
      </c>
      <c r="AT568">
        <v>65.579080000000005</v>
      </c>
      <c r="AU568">
        <v>64.797730000000001</v>
      </c>
      <c r="AV568">
        <v>64.372240000000005</v>
      </c>
      <c r="AW568">
        <v>65.478840000000005</v>
      </c>
      <c r="AX568">
        <v>67.63955</v>
      </c>
      <c r="AY568">
        <v>70.36157</v>
      </c>
      <c r="AZ568">
        <v>73.841440000000006</v>
      </c>
      <c r="BA568">
        <v>77.745109999999997</v>
      </c>
      <c r="BB568">
        <v>81.877480000000006</v>
      </c>
      <c r="BC568">
        <v>85.673410000000004</v>
      </c>
      <c r="BD568">
        <v>88.880709999999993</v>
      </c>
      <c r="BE568">
        <v>90.816749999999999</v>
      </c>
      <c r="BF568">
        <v>91.674019999999999</v>
      </c>
      <c r="BG568">
        <v>91.277429999999995</v>
      </c>
      <c r="BH568">
        <v>89.633960000000002</v>
      </c>
      <c r="BI568">
        <v>87.372739999999993</v>
      </c>
      <c r="BJ568">
        <v>83.341130000000007</v>
      </c>
      <c r="BK568">
        <v>79.357309999999998</v>
      </c>
      <c r="BL568">
        <v>76.515289999999993</v>
      </c>
      <c r="BM568">
        <v>74.124560000000002</v>
      </c>
      <c r="BN568">
        <v>-0.29359970000000002</v>
      </c>
      <c r="BO568">
        <v>-0.24963389999999999</v>
      </c>
      <c r="BP568">
        <v>-0.2052966</v>
      </c>
      <c r="BQ568">
        <v>-0.18382599999999999</v>
      </c>
      <c r="BR568">
        <v>-0.1542886</v>
      </c>
      <c r="BS568">
        <v>-0.1125597</v>
      </c>
      <c r="BT568">
        <v>-1.58085E-2</v>
      </c>
      <c r="BU568">
        <v>-4.9001000000000001E-3</v>
      </c>
      <c r="BV568">
        <v>4.5934999999999997E-2</v>
      </c>
      <c r="BW568">
        <v>7.2849399999999995E-2</v>
      </c>
      <c r="BX568">
        <v>5.0502999999999999E-2</v>
      </c>
      <c r="BY568">
        <v>1.3064900000000001E-2</v>
      </c>
      <c r="BZ568">
        <v>-5.6533E-3</v>
      </c>
      <c r="CA568">
        <v>3.6191800000000003E-2</v>
      </c>
      <c r="CB568">
        <v>0.2997881</v>
      </c>
      <c r="CC568">
        <v>0.30833440000000001</v>
      </c>
      <c r="CD568">
        <v>0.19768859999999999</v>
      </c>
      <c r="CE568">
        <v>0.14481340000000001</v>
      </c>
      <c r="CF568">
        <v>-5.0312599999999999E-2</v>
      </c>
      <c r="CG568">
        <v>-0.14826710000000001</v>
      </c>
      <c r="CH568">
        <v>-0.30582379999999998</v>
      </c>
      <c r="CI568">
        <v>-0.379081</v>
      </c>
      <c r="CJ568">
        <v>-0.38873370000000002</v>
      </c>
      <c r="CK568">
        <v>-0.38878859999999998</v>
      </c>
      <c r="CL568">
        <v>3.4983000000000002E-3</v>
      </c>
      <c r="CM568">
        <v>3.3809999999999999E-3</v>
      </c>
      <c r="CN568">
        <v>3.2931000000000002E-3</v>
      </c>
      <c r="CO568">
        <v>3.7886E-3</v>
      </c>
      <c r="CP568">
        <v>2.9650000000000002E-3</v>
      </c>
      <c r="CQ568">
        <v>2.7590000000000002E-3</v>
      </c>
      <c r="CR568">
        <v>3.1045000000000001E-3</v>
      </c>
      <c r="CS568">
        <v>2.6321000000000001E-3</v>
      </c>
      <c r="CT568">
        <v>1.8198999999999999E-3</v>
      </c>
      <c r="CU568">
        <v>9.8489999999999992E-4</v>
      </c>
      <c r="CV568">
        <v>3.9199999999999999E-4</v>
      </c>
      <c r="CW568" s="25">
        <v>1.7589999999999999E-4</v>
      </c>
      <c r="CX568">
        <v>4.505E-4</v>
      </c>
      <c r="CY568">
        <v>1.0173000000000001E-3</v>
      </c>
      <c r="CZ568">
        <v>2.0872999999999998E-3</v>
      </c>
      <c r="DA568">
        <v>2.7428000000000001E-3</v>
      </c>
      <c r="DB568">
        <v>3.4971999999999998E-3</v>
      </c>
      <c r="DC568">
        <v>4.1827000000000001E-3</v>
      </c>
      <c r="DD568">
        <v>4.2646999999999997E-3</v>
      </c>
      <c r="DE568">
        <v>4.5383999999999997E-3</v>
      </c>
      <c r="DF568">
        <v>4.1882000000000004E-3</v>
      </c>
      <c r="DG568">
        <v>4.1265E-3</v>
      </c>
      <c r="DH568">
        <v>3.9890999999999998E-3</v>
      </c>
      <c r="DI568">
        <v>4.1355000000000003E-3</v>
      </c>
    </row>
    <row r="569" spans="1:113" x14ac:dyDescent="0.25">
      <c r="A569" t="str">
        <f t="shared" si="9"/>
        <v>Other / Blank / None_All_All_All_All_20 to 199.99 kW_44053</v>
      </c>
      <c r="B569" t="s">
        <v>155</v>
      </c>
      <c r="C569" t="s">
        <v>258</v>
      </c>
      <c r="D569" t="s">
        <v>232</v>
      </c>
      <c r="E569" t="s">
        <v>2</v>
      </c>
      <c r="F569" t="s">
        <v>2</v>
      </c>
      <c r="G569" t="s">
        <v>2</v>
      </c>
      <c r="H569" t="s">
        <v>2</v>
      </c>
      <c r="I569" t="s">
        <v>239</v>
      </c>
      <c r="J569" s="11">
        <v>44053</v>
      </c>
      <c r="K569">
        <v>15</v>
      </c>
      <c r="L569">
        <v>18</v>
      </c>
      <c r="M569">
        <v>2536</v>
      </c>
      <c r="N569">
        <v>0</v>
      </c>
      <c r="O569">
        <v>0</v>
      </c>
      <c r="P569">
        <v>0</v>
      </c>
      <c r="Q569">
        <v>0</v>
      </c>
      <c r="R569">
        <v>15.365819999999999</v>
      </c>
      <c r="S569">
        <v>14.66107</v>
      </c>
      <c r="T569">
        <v>14.3522</v>
      </c>
      <c r="U569">
        <v>14.44074</v>
      </c>
      <c r="V569">
        <v>15.23826</v>
      </c>
      <c r="W569">
        <v>16.622789999999998</v>
      </c>
      <c r="X569">
        <v>18.59376</v>
      </c>
      <c r="Y569">
        <v>20.459679999999999</v>
      </c>
      <c r="Z569">
        <v>22.433910000000001</v>
      </c>
      <c r="AA569">
        <v>23.62472</v>
      </c>
      <c r="AB569">
        <v>24.749960000000002</v>
      </c>
      <c r="AC569">
        <v>25.746279999999999</v>
      </c>
      <c r="AD569">
        <v>26.484680000000001</v>
      </c>
      <c r="AE569">
        <v>27.319459999999999</v>
      </c>
      <c r="AF569">
        <v>27.399519999999999</v>
      </c>
      <c r="AG569">
        <v>26.643619999999999</v>
      </c>
      <c r="AH569">
        <v>25.01699</v>
      </c>
      <c r="AI569">
        <v>23.071580000000001</v>
      </c>
      <c r="AJ569">
        <v>21.97608</v>
      </c>
      <c r="AK569">
        <v>21.16986</v>
      </c>
      <c r="AL569">
        <v>20.802879999999998</v>
      </c>
      <c r="AM569">
        <v>19.43064</v>
      </c>
      <c r="AN569">
        <v>17.793769999999999</v>
      </c>
      <c r="AO569">
        <v>16.45701</v>
      </c>
      <c r="AP569">
        <v>74.777050000000003</v>
      </c>
      <c r="AQ569">
        <v>74.814629999999994</v>
      </c>
      <c r="AR569">
        <v>73.507599999999996</v>
      </c>
      <c r="AS569">
        <v>72.381910000000005</v>
      </c>
      <c r="AT569">
        <v>71.501729999999995</v>
      </c>
      <c r="AU569">
        <v>69.331050000000005</v>
      </c>
      <c r="AV569">
        <v>68.139920000000004</v>
      </c>
      <c r="AW569">
        <v>68.728399999999993</v>
      </c>
      <c r="AX569">
        <v>72.143270000000001</v>
      </c>
      <c r="AY569">
        <v>75.585700000000003</v>
      </c>
      <c r="AZ569">
        <v>79.880110000000002</v>
      </c>
      <c r="BA569">
        <v>83.79786</v>
      </c>
      <c r="BB569">
        <v>87.04853</v>
      </c>
      <c r="BC569">
        <v>89.508629999999997</v>
      </c>
      <c r="BD569">
        <v>90.984499999999997</v>
      </c>
      <c r="BE569">
        <v>92.061689999999999</v>
      </c>
      <c r="BF569">
        <v>92.656130000000005</v>
      </c>
      <c r="BG569">
        <v>91.946820000000002</v>
      </c>
      <c r="BH569">
        <v>89.911910000000006</v>
      </c>
      <c r="BI569">
        <v>87.132069999999999</v>
      </c>
      <c r="BJ569">
        <v>83.536439999999999</v>
      </c>
      <c r="BK569">
        <v>80.324399999999997</v>
      </c>
      <c r="BL569">
        <v>77.655799999999999</v>
      </c>
      <c r="BM569">
        <v>75.802199999999999</v>
      </c>
      <c r="BN569">
        <v>-0.29265469999999999</v>
      </c>
      <c r="BO569">
        <v>-0.25492880000000001</v>
      </c>
      <c r="BP569">
        <v>-0.203954</v>
      </c>
      <c r="BQ569">
        <v>-0.20766570000000001</v>
      </c>
      <c r="BR569">
        <v>-0.2280055</v>
      </c>
      <c r="BS569">
        <v>-0.21171280000000001</v>
      </c>
      <c r="BT569">
        <v>-0.12065380000000001</v>
      </c>
      <c r="BU569">
        <v>-0.2450629</v>
      </c>
      <c r="BV569">
        <v>-0.19605349999999999</v>
      </c>
      <c r="BW569">
        <v>-0.1142764</v>
      </c>
      <c r="BX569">
        <v>-2.7837600000000001E-2</v>
      </c>
      <c r="BY569">
        <v>2.05954E-2</v>
      </c>
      <c r="BZ569">
        <v>3.6882999999999999E-2</v>
      </c>
      <c r="CA569">
        <v>0.1320557</v>
      </c>
      <c r="CB569">
        <v>0.34122849999999999</v>
      </c>
      <c r="CC569">
        <v>0.36463990000000002</v>
      </c>
      <c r="CD569">
        <v>0.34849249999999998</v>
      </c>
      <c r="CE569">
        <v>0.3209303</v>
      </c>
      <c r="CF569">
        <v>6.2671299999999999E-2</v>
      </c>
      <c r="CG569">
        <v>-6.4020400000000005E-2</v>
      </c>
      <c r="CH569">
        <v>-0.31030950000000002</v>
      </c>
      <c r="CI569">
        <v>-0.28822379999999997</v>
      </c>
      <c r="CJ569">
        <v>-0.2459606</v>
      </c>
      <c r="CK569">
        <v>-0.25068190000000001</v>
      </c>
      <c r="CL569">
        <v>8.8596000000000005E-3</v>
      </c>
      <c r="CM569">
        <v>8.9715000000000003E-3</v>
      </c>
      <c r="CN569">
        <v>9.1640999999999997E-3</v>
      </c>
      <c r="CO569">
        <v>8.7617000000000007E-3</v>
      </c>
      <c r="CP569">
        <v>8.2868999999999998E-3</v>
      </c>
      <c r="CQ569">
        <v>1.06111E-2</v>
      </c>
      <c r="CR569">
        <v>8.4270999999999999E-3</v>
      </c>
      <c r="CS569">
        <v>6.8808000000000003E-3</v>
      </c>
      <c r="CT569">
        <v>4.1640000000000002E-3</v>
      </c>
      <c r="CU569">
        <v>1.9878000000000001E-3</v>
      </c>
      <c r="CV569">
        <v>6.5870000000000002E-4</v>
      </c>
      <c r="CW569" s="25">
        <v>3.3760000000000002E-4</v>
      </c>
      <c r="CX569">
        <v>8.407E-4</v>
      </c>
      <c r="CY569">
        <v>1.9593000000000002E-3</v>
      </c>
      <c r="CZ569">
        <v>4.0968000000000003E-3</v>
      </c>
      <c r="DA569">
        <v>5.3007999999999996E-3</v>
      </c>
      <c r="DB569">
        <v>6.2642000000000002E-3</v>
      </c>
      <c r="DC569">
        <v>7.0686999999999998E-3</v>
      </c>
      <c r="DD569">
        <v>7.1257999999999998E-3</v>
      </c>
      <c r="DE569">
        <v>7.7473000000000004E-3</v>
      </c>
      <c r="DF569">
        <v>7.2998000000000004E-3</v>
      </c>
      <c r="DG569">
        <v>7.9311E-3</v>
      </c>
      <c r="DH569">
        <v>8.7265999999999993E-3</v>
      </c>
      <c r="DI569">
        <v>7.8168000000000005E-3</v>
      </c>
    </row>
    <row r="570" spans="1:113" x14ac:dyDescent="0.25">
      <c r="A570" t="str">
        <f t="shared" si="9"/>
        <v>Other / Blank / None_All_All_All_All_20 to 199.99 kW_44056</v>
      </c>
      <c r="B570" t="s">
        <v>155</v>
      </c>
      <c r="C570" t="s">
        <v>258</v>
      </c>
      <c r="D570" t="s">
        <v>232</v>
      </c>
      <c r="E570" t="s">
        <v>2</v>
      </c>
      <c r="F570" t="s">
        <v>2</v>
      </c>
      <c r="G570" t="s">
        <v>2</v>
      </c>
      <c r="H570" t="s">
        <v>2</v>
      </c>
      <c r="I570" t="s">
        <v>239</v>
      </c>
      <c r="J570" s="11">
        <v>44056</v>
      </c>
      <c r="K570">
        <v>15</v>
      </c>
      <c r="L570">
        <v>18</v>
      </c>
      <c r="M570">
        <v>2537</v>
      </c>
      <c r="N570">
        <v>0</v>
      </c>
      <c r="O570">
        <v>0</v>
      </c>
      <c r="P570">
        <v>0</v>
      </c>
      <c r="Q570">
        <v>0</v>
      </c>
      <c r="R570">
        <v>15.58634</v>
      </c>
      <c r="S570">
        <v>14.92948</v>
      </c>
      <c r="T570">
        <v>14.48076</v>
      </c>
      <c r="U570">
        <v>14.50395</v>
      </c>
      <c r="V570">
        <v>15.045059999999999</v>
      </c>
      <c r="W570">
        <v>16.410789999999999</v>
      </c>
      <c r="X570">
        <v>18.588550000000001</v>
      </c>
      <c r="Y570">
        <v>20.46322</v>
      </c>
      <c r="Z570">
        <v>22.481590000000001</v>
      </c>
      <c r="AA570">
        <v>23.847460000000002</v>
      </c>
      <c r="AB570">
        <v>24.904319999999998</v>
      </c>
      <c r="AC570">
        <v>25.94932</v>
      </c>
      <c r="AD570">
        <v>26.67145</v>
      </c>
      <c r="AE570">
        <v>27.420249999999999</v>
      </c>
      <c r="AF570">
        <v>27.35238</v>
      </c>
      <c r="AG570">
        <v>26.688140000000001</v>
      </c>
      <c r="AH570">
        <v>25.211349999999999</v>
      </c>
      <c r="AI570">
        <v>23.110309999999998</v>
      </c>
      <c r="AJ570">
        <v>22.012630000000001</v>
      </c>
      <c r="AK570">
        <v>21.37717</v>
      </c>
      <c r="AL570">
        <v>20.976790000000001</v>
      </c>
      <c r="AM570">
        <v>19.69445</v>
      </c>
      <c r="AN570">
        <v>18.185600000000001</v>
      </c>
      <c r="AO570">
        <v>16.908760000000001</v>
      </c>
      <c r="AP570">
        <v>77.497020000000006</v>
      </c>
      <c r="AQ570">
        <v>74.295410000000004</v>
      </c>
      <c r="AR570">
        <v>72.832239999999999</v>
      </c>
      <c r="AS570">
        <v>71.367540000000005</v>
      </c>
      <c r="AT570">
        <v>70.107619999999997</v>
      </c>
      <c r="AU570">
        <v>69.069569999999999</v>
      </c>
      <c r="AV570">
        <v>67.74033</v>
      </c>
      <c r="AW570">
        <v>68.108949999999993</v>
      </c>
      <c r="AX570">
        <v>71.405060000000006</v>
      </c>
      <c r="AY570">
        <v>75.396969999999996</v>
      </c>
      <c r="AZ570">
        <v>79.335999999999999</v>
      </c>
      <c r="BA570">
        <v>84.28246</v>
      </c>
      <c r="BB570">
        <v>87.747119999999995</v>
      </c>
      <c r="BC570">
        <v>88.79016</v>
      </c>
      <c r="BD570">
        <v>91.72672</v>
      </c>
      <c r="BE570">
        <v>94.364540000000005</v>
      </c>
      <c r="BF570">
        <v>96.601969999999994</v>
      </c>
      <c r="BG570">
        <v>94.438050000000004</v>
      </c>
      <c r="BH570">
        <v>91.796040000000005</v>
      </c>
      <c r="BI570">
        <v>90.316860000000005</v>
      </c>
      <c r="BJ570">
        <v>87.694429999999997</v>
      </c>
      <c r="BK570">
        <v>85.337360000000004</v>
      </c>
      <c r="BL570">
        <v>83.529539999999997</v>
      </c>
      <c r="BM570">
        <v>81.463610000000003</v>
      </c>
      <c r="BN570">
        <v>-0.37815500000000002</v>
      </c>
      <c r="BO570">
        <v>-0.2978941</v>
      </c>
      <c r="BP570">
        <v>-0.2728486</v>
      </c>
      <c r="BQ570">
        <v>-0.24326339999999999</v>
      </c>
      <c r="BR570">
        <v>-0.2221544</v>
      </c>
      <c r="BS570">
        <v>-0.17796989999999999</v>
      </c>
      <c r="BT570">
        <v>-7.9631099999999996E-2</v>
      </c>
      <c r="BU570">
        <v>-4.2356400000000002E-2</v>
      </c>
      <c r="BV570">
        <v>-3.38334E-2</v>
      </c>
      <c r="BW570">
        <v>-5.2605399999999997E-2</v>
      </c>
      <c r="BX570">
        <v>5.0927999999999998E-3</v>
      </c>
      <c r="BY570">
        <v>1.60959E-2</v>
      </c>
      <c r="BZ570">
        <v>1.7499500000000001E-2</v>
      </c>
      <c r="CA570">
        <v>5.2016899999999998E-2</v>
      </c>
      <c r="CB570">
        <v>0.33530900000000002</v>
      </c>
      <c r="CC570">
        <v>0.35124689999999997</v>
      </c>
      <c r="CD570">
        <v>0.2155184</v>
      </c>
      <c r="CE570">
        <v>0.1487666</v>
      </c>
      <c r="CF570">
        <v>-5.4230300000000002E-2</v>
      </c>
      <c r="CG570">
        <v>-0.15951689999999999</v>
      </c>
      <c r="CH570">
        <v>-0.344026</v>
      </c>
      <c r="CI570">
        <v>-0.41429640000000001</v>
      </c>
      <c r="CJ570">
        <v>-0.42066779999999998</v>
      </c>
      <c r="CK570">
        <v>-0.41702149999999999</v>
      </c>
      <c r="CL570">
        <v>5.2264E-3</v>
      </c>
      <c r="CM570">
        <v>6.1095000000000003E-3</v>
      </c>
      <c r="CN570">
        <v>5.4213000000000004E-3</v>
      </c>
      <c r="CO570">
        <v>5.3505000000000002E-3</v>
      </c>
      <c r="CP570">
        <v>5.2595999999999997E-3</v>
      </c>
      <c r="CQ570">
        <v>4.7130000000000002E-3</v>
      </c>
      <c r="CR570">
        <v>5.4574999999999997E-3</v>
      </c>
      <c r="CS570">
        <v>3.6614E-3</v>
      </c>
      <c r="CT570">
        <v>2.8142000000000002E-3</v>
      </c>
      <c r="CU570">
        <v>1.4164E-3</v>
      </c>
      <c r="CV570">
        <v>3.9219999999999999E-4</v>
      </c>
      <c r="CW570" s="25">
        <v>2.2929999999999999E-4</v>
      </c>
      <c r="CX570">
        <v>5.2760000000000003E-4</v>
      </c>
      <c r="CY570">
        <v>1.4559E-3</v>
      </c>
      <c r="CZ570">
        <v>2.5715E-3</v>
      </c>
      <c r="DA570">
        <v>4.0312000000000004E-3</v>
      </c>
      <c r="DB570">
        <v>5.6791999999999997E-3</v>
      </c>
      <c r="DC570">
        <v>6.7285000000000001E-3</v>
      </c>
      <c r="DD570">
        <v>6.3965999999999997E-3</v>
      </c>
      <c r="DE570">
        <v>7.2956999999999996E-3</v>
      </c>
      <c r="DF570">
        <v>7.0863000000000002E-3</v>
      </c>
      <c r="DG570">
        <v>7.7349000000000003E-3</v>
      </c>
      <c r="DH570">
        <v>8.2650999999999992E-3</v>
      </c>
      <c r="DI570">
        <v>8.6038999999999994E-3</v>
      </c>
    </row>
    <row r="571" spans="1:113" x14ac:dyDescent="0.25">
      <c r="A571" t="str">
        <f t="shared" si="9"/>
        <v>Other / Blank / None_All_All_All_All_20 to 199.99 kW_44057</v>
      </c>
      <c r="B571" t="s">
        <v>155</v>
      </c>
      <c r="C571" t="s">
        <v>258</v>
      </c>
      <c r="D571" t="s">
        <v>232</v>
      </c>
      <c r="E571" t="s">
        <v>2</v>
      </c>
      <c r="F571" t="s">
        <v>2</v>
      </c>
      <c r="G571" t="s">
        <v>2</v>
      </c>
      <c r="H571" t="s">
        <v>2</v>
      </c>
      <c r="I571" t="s">
        <v>239</v>
      </c>
      <c r="J571" s="11">
        <v>44057</v>
      </c>
      <c r="K571">
        <v>15</v>
      </c>
      <c r="L571">
        <v>18</v>
      </c>
      <c r="M571">
        <v>2537</v>
      </c>
      <c r="N571">
        <v>0</v>
      </c>
      <c r="O571">
        <v>0</v>
      </c>
      <c r="P571">
        <v>0</v>
      </c>
      <c r="Q571">
        <v>0</v>
      </c>
      <c r="R571">
        <v>16.027170000000002</v>
      </c>
      <c r="S571">
        <v>15.395799999999999</v>
      </c>
      <c r="T571">
        <v>15.043799999999999</v>
      </c>
      <c r="U571">
        <v>15.01971</v>
      </c>
      <c r="V571">
        <v>15.78767</v>
      </c>
      <c r="W571">
        <v>17.186219999999999</v>
      </c>
      <c r="X571">
        <v>19.296479999999999</v>
      </c>
      <c r="Y571">
        <v>21.30547</v>
      </c>
      <c r="Z571">
        <v>23.838139999999999</v>
      </c>
      <c r="AA571">
        <v>25.007259999999999</v>
      </c>
      <c r="AB571">
        <v>26.362570000000002</v>
      </c>
      <c r="AC571">
        <v>27.625730000000001</v>
      </c>
      <c r="AD571">
        <v>28.488350000000001</v>
      </c>
      <c r="AE571">
        <v>29.21002</v>
      </c>
      <c r="AF571">
        <v>29.119160000000001</v>
      </c>
      <c r="AG571">
        <v>28.646740000000001</v>
      </c>
      <c r="AH571">
        <v>27.121459999999999</v>
      </c>
      <c r="AI571">
        <v>25.554069999999999</v>
      </c>
      <c r="AJ571">
        <v>24.5075</v>
      </c>
      <c r="AK571">
        <v>23.564260000000001</v>
      </c>
      <c r="AL571">
        <v>22.918340000000001</v>
      </c>
      <c r="AM571">
        <v>21.383679999999998</v>
      </c>
      <c r="AN571">
        <v>19.646450000000002</v>
      </c>
      <c r="AO571">
        <v>18.09957</v>
      </c>
      <c r="AP571">
        <v>80.191699999999997</v>
      </c>
      <c r="AQ571">
        <v>77.149630000000002</v>
      </c>
      <c r="AR571">
        <v>76.548839999999998</v>
      </c>
      <c r="AS571">
        <v>75.717640000000003</v>
      </c>
      <c r="AT571">
        <v>75.034570000000002</v>
      </c>
      <c r="AU571">
        <v>74.307400000000001</v>
      </c>
      <c r="AV571">
        <v>73.569800000000001</v>
      </c>
      <c r="AW571">
        <v>74.633859999999999</v>
      </c>
      <c r="AX571">
        <v>78.097989999999996</v>
      </c>
      <c r="AY571">
        <v>81.600719999999995</v>
      </c>
      <c r="AZ571">
        <v>84.803899999999999</v>
      </c>
      <c r="BA571">
        <v>89.14931</v>
      </c>
      <c r="BB571">
        <v>93.399029999999996</v>
      </c>
      <c r="BC571">
        <v>96.726330000000004</v>
      </c>
      <c r="BD571">
        <v>98.026790000000005</v>
      </c>
      <c r="BE571">
        <v>99.716819999999998</v>
      </c>
      <c r="BF571">
        <v>99.742419999999996</v>
      </c>
      <c r="BG571">
        <v>99.243579999999994</v>
      </c>
      <c r="BH571">
        <v>98.649180000000001</v>
      </c>
      <c r="BI571">
        <v>96.057130000000001</v>
      </c>
      <c r="BJ571">
        <v>92.413809999999998</v>
      </c>
      <c r="BK571">
        <v>89.147009999999995</v>
      </c>
      <c r="BL571">
        <v>86.340199999999996</v>
      </c>
      <c r="BM571">
        <v>84.722440000000006</v>
      </c>
      <c r="BN571">
        <v>-0.42963519999999999</v>
      </c>
      <c r="BO571">
        <v>-0.31156099999999998</v>
      </c>
      <c r="BP571">
        <v>-0.31009019999999998</v>
      </c>
      <c r="BQ571">
        <v>-0.28447850000000002</v>
      </c>
      <c r="BR571">
        <v>-0.27882699999999999</v>
      </c>
      <c r="BS571">
        <v>-0.26313370000000003</v>
      </c>
      <c r="BT571">
        <v>-0.23758979999999999</v>
      </c>
      <c r="BU571">
        <v>-0.26781949999999999</v>
      </c>
      <c r="BV571">
        <v>-0.25233100000000003</v>
      </c>
      <c r="BW571">
        <v>-0.16035740000000001</v>
      </c>
      <c r="BX571">
        <v>-2.78214E-2</v>
      </c>
      <c r="BY571">
        <v>1.8309499999999999E-2</v>
      </c>
      <c r="BZ571">
        <v>4.1264299999999997E-2</v>
      </c>
      <c r="CA571">
        <v>8.1758399999999995E-2</v>
      </c>
      <c r="CB571">
        <v>0.4639645</v>
      </c>
      <c r="CC571">
        <v>0.44798880000000002</v>
      </c>
      <c r="CD571">
        <v>0.2452115</v>
      </c>
      <c r="CE571">
        <v>0.12657550000000001</v>
      </c>
      <c r="CF571">
        <v>-0.15024100000000001</v>
      </c>
      <c r="CG571">
        <v>-0.2587701</v>
      </c>
      <c r="CH571">
        <v>-0.44352239999999998</v>
      </c>
      <c r="CI571">
        <v>-0.47535189999999999</v>
      </c>
      <c r="CJ571">
        <v>-0.45585379999999998</v>
      </c>
      <c r="CK571">
        <v>-0.4521597</v>
      </c>
      <c r="CL571">
        <v>6.2167000000000004E-3</v>
      </c>
      <c r="CM571">
        <v>6.9274000000000002E-3</v>
      </c>
      <c r="CN571">
        <v>5.4615000000000002E-3</v>
      </c>
      <c r="CO571">
        <v>5.8485999999999998E-3</v>
      </c>
      <c r="CP571">
        <v>5.3571000000000001E-3</v>
      </c>
      <c r="CQ571">
        <v>5.9350000000000002E-3</v>
      </c>
      <c r="CR571">
        <v>6.1891000000000003E-3</v>
      </c>
      <c r="CS571">
        <v>4.339E-3</v>
      </c>
      <c r="CT571">
        <v>3.4339000000000001E-3</v>
      </c>
      <c r="CU571">
        <v>1.6446E-3</v>
      </c>
      <c r="CV571">
        <v>4.8799999999999999E-4</v>
      </c>
      <c r="CW571" s="25">
        <v>2.8150000000000001E-4</v>
      </c>
      <c r="CX571">
        <v>7.115E-4</v>
      </c>
      <c r="CY571">
        <v>2.0952000000000002E-3</v>
      </c>
      <c r="CZ571">
        <v>4.1814E-3</v>
      </c>
      <c r="DA571">
        <v>6.1525E-3</v>
      </c>
      <c r="DB571">
        <v>7.7917999999999998E-3</v>
      </c>
      <c r="DC571">
        <v>8.5914000000000008E-3</v>
      </c>
      <c r="DD571">
        <v>9.0936000000000003E-3</v>
      </c>
      <c r="DE571">
        <v>9.6965999999999997E-3</v>
      </c>
      <c r="DF571">
        <v>9.2104000000000005E-3</v>
      </c>
      <c r="DG571">
        <v>9.2996999999999993E-3</v>
      </c>
      <c r="DH571">
        <v>9.5271999999999996E-3</v>
      </c>
      <c r="DI571">
        <v>8.5429000000000008E-3</v>
      </c>
    </row>
    <row r="572" spans="1:113" x14ac:dyDescent="0.25">
      <c r="A572" t="str">
        <f t="shared" si="9"/>
        <v>Other / Blank / None_All_All_All_All_20 to 199.99 kW_44060</v>
      </c>
      <c r="B572" t="s">
        <v>155</v>
      </c>
      <c r="C572" t="s">
        <v>258</v>
      </c>
      <c r="D572" t="s">
        <v>232</v>
      </c>
      <c r="E572" t="s">
        <v>2</v>
      </c>
      <c r="F572" t="s">
        <v>2</v>
      </c>
      <c r="G572" t="s">
        <v>2</v>
      </c>
      <c r="H572" t="s">
        <v>2</v>
      </c>
      <c r="I572" t="s">
        <v>239</v>
      </c>
      <c r="J572" s="11">
        <v>44060</v>
      </c>
      <c r="K572">
        <v>15</v>
      </c>
      <c r="L572">
        <v>18</v>
      </c>
      <c r="M572">
        <v>2537</v>
      </c>
      <c r="N572">
        <v>0</v>
      </c>
      <c r="O572">
        <v>0</v>
      </c>
      <c r="P572">
        <v>0</v>
      </c>
      <c r="Q572">
        <v>0</v>
      </c>
      <c r="R572">
        <v>16.570740000000001</v>
      </c>
      <c r="S572">
        <v>15.96463</v>
      </c>
      <c r="T572">
        <v>15.534879999999999</v>
      </c>
      <c r="U572">
        <v>15.58887</v>
      </c>
      <c r="V572">
        <v>16.485669999999999</v>
      </c>
      <c r="W572">
        <v>18.240159999999999</v>
      </c>
      <c r="X572">
        <v>20.950109999999999</v>
      </c>
      <c r="Y572">
        <v>23.43703</v>
      </c>
      <c r="Z572">
        <v>25.823070000000001</v>
      </c>
      <c r="AA572">
        <v>26.965769999999999</v>
      </c>
      <c r="AB572">
        <v>28.420549999999999</v>
      </c>
      <c r="AC572">
        <v>29.55639</v>
      </c>
      <c r="AD572">
        <v>30.281949999999998</v>
      </c>
      <c r="AE572">
        <v>30.028700000000001</v>
      </c>
      <c r="AF572">
        <v>29.739909999999998</v>
      </c>
      <c r="AG572">
        <v>28.882899999999999</v>
      </c>
      <c r="AH572">
        <v>26.859169999999999</v>
      </c>
      <c r="AI572">
        <v>24.581980000000001</v>
      </c>
      <c r="AJ572">
        <v>23.162469999999999</v>
      </c>
      <c r="AK572">
        <v>22.252929999999999</v>
      </c>
      <c r="AL572">
        <v>21.661950000000001</v>
      </c>
      <c r="AM572">
        <v>20.334340000000001</v>
      </c>
      <c r="AN572">
        <v>18.862670000000001</v>
      </c>
      <c r="AO572">
        <v>17.781649999999999</v>
      </c>
      <c r="AP572">
        <v>81.165840000000003</v>
      </c>
      <c r="AQ572">
        <v>79.854100000000003</v>
      </c>
      <c r="AR572">
        <v>78.393969999999996</v>
      </c>
      <c r="AS572">
        <v>77.300049999999999</v>
      </c>
      <c r="AT572">
        <v>76.402079999999998</v>
      </c>
      <c r="AU572">
        <v>75.756069999999994</v>
      </c>
      <c r="AV572">
        <v>75.398790000000005</v>
      </c>
      <c r="AW572">
        <v>76.323890000000006</v>
      </c>
      <c r="AX572">
        <v>78.581950000000006</v>
      </c>
      <c r="AY572">
        <v>81.432370000000006</v>
      </c>
      <c r="AZ572">
        <v>87.014269999999996</v>
      </c>
      <c r="BA572">
        <v>90.220079999999996</v>
      </c>
      <c r="BB572">
        <v>93.978999999999999</v>
      </c>
      <c r="BC572">
        <v>93.935649999999995</v>
      </c>
      <c r="BD572">
        <v>94.314300000000003</v>
      </c>
      <c r="BE572">
        <v>96.450779999999995</v>
      </c>
      <c r="BF572">
        <v>96.535589999999999</v>
      </c>
      <c r="BG572">
        <v>94.235650000000007</v>
      </c>
      <c r="BH572">
        <v>92.106009999999998</v>
      </c>
      <c r="BI572">
        <v>89.419780000000003</v>
      </c>
      <c r="BJ572">
        <v>86.399460000000005</v>
      </c>
      <c r="BK572">
        <v>84.101100000000002</v>
      </c>
      <c r="BL572">
        <v>83.013009999999994</v>
      </c>
      <c r="BM572">
        <v>82.060069999999996</v>
      </c>
      <c r="BN572">
        <v>-0.44061990000000001</v>
      </c>
      <c r="BO572">
        <v>-0.34129029999999999</v>
      </c>
      <c r="BP572">
        <v>-0.30196849999999997</v>
      </c>
      <c r="BQ572">
        <v>-0.29491489999999998</v>
      </c>
      <c r="BR572">
        <v>-0.31824390000000002</v>
      </c>
      <c r="BS572">
        <v>-0.36904530000000002</v>
      </c>
      <c r="BT572">
        <v>-0.37849240000000001</v>
      </c>
      <c r="BU572">
        <v>-0.56792330000000002</v>
      </c>
      <c r="BV572">
        <v>-0.4367103</v>
      </c>
      <c r="BW572">
        <v>-0.23994670000000001</v>
      </c>
      <c r="BX572">
        <v>-8.9052900000000004E-2</v>
      </c>
      <c r="BY572">
        <v>2.4242E-2</v>
      </c>
      <c r="BZ572">
        <v>6.3565999999999998E-2</v>
      </c>
      <c r="CA572">
        <v>0.1425353</v>
      </c>
      <c r="CB572">
        <v>0.38860889999999998</v>
      </c>
      <c r="CC572">
        <v>0.4209833</v>
      </c>
      <c r="CD572">
        <v>0.36174420000000002</v>
      </c>
      <c r="CE572">
        <v>0.29853740000000001</v>
      </c>
      <c r="CF572">
        <v>2.4671200000000001E-2</v>
      </c>
      <c r="CG572">
        <v>-0.1101867</v>
      </c>
      <c r="CH572">
        <v>-0.37862760000000001</v>
      </c>
      <c r="CI572">
        <v>-0.35011759999999997</v>
      </c>
      <c r="CJ572">
        <v>-0.3115733</v>
      </c>
      <c r="CK572">
        <v>-0.3228085</v>
      </c>
      <c r="CL572">
        <v>1.0371999999999999E-2</v>
      </c>
      <c r="CM572">
        <v>1.1337699999999999E-2</v>
      </c>
      <c r="CN572">
        <v>1.0616199999999999E-2</v>
      </c>
      <c r="CO572">
        <v>9.7459E-3</v>
      </c>
      <c r="CP572">
        <v>1.03943E-2</v>
      </c>
      <c r="CQ572">
        <v>1.1318399999999999E-2</v>
      </c>
      <c r="CR572">
        <v>1.08979E-2</v>
      </c>
      <c r="CS572">
        <v>1.0742700000000001E-2</v>
      </c>
      <c r="CT572">
        <v>5.3807999999999998E-3</v>
      </c>
      <c r="CU572">
        <v>2.5593E-3</v>
      </c>
      <c r="CV572">
        <v>7.8109999999999996E-4</v>
      </c>
      <c r="CW572" s="25">
        <v>4.1120000000000002E-4</v>
      </c>
      <c r="CX572">
        <v>9.8930000000000003E-4</v>
      </c>
      <c r="CY572">
        <v>2.6651999999999999E-3</v>
      </c>
      <c r="CZ572">
        <v>4.9671999999999997E-3</v>
      </c>
      <c r="DA572">
        <v>8.5362000000000007E-3</v>
      </c>
      <c r="DB572">
        <v>1.06686E-2</v>
      </c>
      <c r="DC572">
        <v>1.1103399999999999E-2</v>
      </c>
      <c r="DD572">
        <v>1.0301100000000001E-2</v>
      </c>
      <c r="DE572">
        <v>1.02462E-2</v>
      </c>
      <c r="DF572">
        <v>9.4636000000000008E-3</v>
      </c>
      <c r="DG572">
        <v>9.8674999999999995E-3</v>
      </c>
      <c r="DH572">
        <v>1.01228E-2</v>
      </c>
      <c r="DI572">
        <v>9.4619000000000005E-3</v>
      </c>
    </row>
    <row r="573" spans="1:113" x14ac:dyDescent="0.25">
      <c r="A573" t="str">
        <f t="shared" si="9"/>
        <v>Other / Blank / None_All_All_All_All_20 to 199.99 kW_44061</v>
      </c>
      <c r="B573" t="s">
        <v>155</v>
      </c>
      <c r="C573" t="s">
        <v>258</v>
      </c>
      <c r="D573" t="s">
        <v>232</v>
      </c>
      <c r="E573" t="s">
        <v>2</v>
      </c>
      <c r="F573" t="s">
        <v>2</v>
      </c>
      <c r="G573" t="s">
        <v>2</v>
      </c>
      <c r="H573" t="s">
        <v>2</v>
      </c>
      <c r="I573" t="s">
        <v>239</v>
      </c>
      <c r="J573" s="11">
        <v>44061</v>
      </c>
      <c r="K573">
        <v>15</v>
      </c>
      <c r="L573">
        <v>18</v>
      </c>
      <c r="M573">
        <v>2537</v>
      </c>
      <c r="N573">
        <v>0</v>
      </c>
      <c r="O573">
        <v>0</v>
      </c>
      <c r="P573">
        <v>0</v>
      </c>
      <c r="Q573">
        <v>0</v>
      </c>
      <c r="R573">
        <v>17.105329999999999</v>
      </c>
      <c r="S573">
        <v>16.51249</v>
      </c>
      <c r="T573">
        <v>16.044560000000001</v>
      </c>
      <c r="U573">
        <v>16.116569999999999</v>
      </c>
      <c r="V573">
        <v>16.96903</v>
      </c>
      <c r="W573">
        <v>18.51812</v>
      </c>
      <c r="X573">
        <v>21.229089999999999</v>
      </c>
      <c r="Y573">
        <v>23.435410000000001</v>
      </c>
      <c r="Z573">
        <v>25.702079999999999</v>
      </c>
      <c r="AA573">
        <v>27.277059999999999</v>
      </c>
      <c r="AB573">
        <v>28.574780000000001</v>
      </c>
      <c r="AC573">
        <v>29.533950000000001</v>
      </c>
      <c r="AD573">
        <v>30.044989999999999</v>
      </c>
      <c r="AE573">
        <v>30.78697</v>
      </c>
      <c r="AF573">
        <v>30.79974</v>
      </c>
      <c r="AG573">
        <v>29.851500000000001</v>
      </c>
      <c r="AH573">
        <v>27.85521</v>
      </c>
      <c r="AI573">
        <v>25.87677</v>
      </c>
      <c r="AJ573">
        <v>24.429480000000002</v>
      </c>
      <c r="AK573">
        <v>23.467839999999999</v>
      </c>
      <c r="AL573">
        <v>22.89377</v>
      </c>
      <c r="AM573">
        <v>21.326129999999999</v>
      </c>
      <c r="AN573">
        <v>19.64528</v>
      </c>
      <c r="AO573">
        <v>18.37068</v>
      </c>
      <c r="AP573">
        <v>81.903379999999999</v>
      </c>
      <c r="AQ573">
        <v>78.923990000000003</v>
      </c>
      <c r="AR573">
        <v>77.769319999999993</v>
      </c>
      <c r="AS573">
        <v>77.253699999999995</v>
      </c>
      <c r="AT573">
        <v>76.787440000000004</v>
      </c>
      <c r="AU573">
        <v>75.813779999999994</v>
      </c>
      <c r="AV573">
        <v>74.886319999999998</v>
      </c>
      <c r="AW573">
        <v>74.748130000000003</v>
      </c>
      <c r="AX573">
        <v>78.032600000000002</v>
      </c>
      <c r="AY573">
        <v>82.902029999999996</v>
      </c>
      <c r="AZ573">
        <v>86.815389999999994</v>
      </c>
      <c r="BA573">
        <v>90.637420000000006</v>
      </c>
      <c r="BB573">
        <v>94.183009999999996</v>
      </c>
      <c r="BC573">
        <v>96.114130000000003</v>
      </c>
      <c r="BD573">
        <v>97.420240000000007</v>
      </c>
      <c r="BE573">
        <v>98.425409999999999</v>
      </c>
      <c r="BF573">
        <v>99.249690000000001</v>
      </c>
      <c r="BG573">
        <v>98.145920000000004</v>
      </c>
      <c r="BH573">
        <v>95.840699999999998</v>
      </c>
      <c r="BI573">
        <v>93.234070000000003</v>
      </c>
      <c r="BJ573">
        <v>89.837990000000005</v>
      </c>
      <c r="BK573">
        <v>88.255470000000003</v>
      </c>
      <c r="BL573">
        <v>86.911190000000005</v>
      </c>
      <c r="BM573">
        <v>84.685980000000001</v>
      </c>
      <c r="BN573">
        <v>-0.48851280000000002</v>
      </c>
      <c r="BO573">
        <v>-0.37531759999999997</v>
      </c>
      <c r="BP573">
        <v>-0.3715253</v>
      </c>
      <c r="BQ573">
        <v>-0.34404960000000001</v>
      </c>
      <c r="BR573">
        <v>-0.34798000000000001</v>
      </c>
      <c r="BS573">
        <v>-0.33581220000000001</v>
      </c>
      <c r="BT573">
        <v>-0.34641739999999999</v>
      </c>
      <c r="BU573">
        <v>-0.37571979999999999</v>
      </c>
      <c r="BV573">
        <v>-0.31950770000000001</v>
      </c>
      <c r="BW573">
        <v>-0.2357436</v>
      </c>
      <c r="BX573">
        <v>-5.0595800000000003E-2</v>
      </c>
      <c r="BY573">
        <v>1.90093E-2</v>
      </c>
      <c r="BZ573">
        <v>4.4582200000000002E-2</v>
      </c>
      <c r="CA573">
        <v>8.1651799999999997E-2</v>
      </c>
      <c r="CB573">
        <v>0.45303500000000002</v>
      </c>
      <c r="CC573">
        <v>0.4318205</v>
      </c>
      <c r="CD573">
        <v>0.24407380000000001</v>
      </c>
      <c r="CE573">
        <v>0.13214219999999999</v>
      </c>
      <c r="CF573">
        <v>-0.11307300000000001</v>
      </c>
      <c r="CG573">
        <v>-0.21722959999999999</v>
      </c>
      <c r="CH573">
        <v>-0.40109430000000001</v>
      </c>
      <c r="CI573">
        <v>-0.46721550000000001</v>
      </c>
      <c r="CJ573">
        <v>-0.45218079999999999</v>
      </c>
      <c r="CK573">
        <v>-0.44514589999999998</v>
      </c>
      <c r="CL573">
        <v>8.6963000000000006E-3</v>
      </c>
      <c r="CM573">
        <v>1.0284E-2</v>
      </c>
      <c r="CN573">
        <v>8.7673999999999998E-3</v>
      </c>
      <c r="CO573">
        <v>7.9363000000000003E-3</v>
      </c>
      <c r="CP573">
        <v>8.4448000000000006E-3</v>
      </c>
      <c r="CQ573">
        <v>9.4774999999999998E-3</v>
      </c>
      <c r="CR573">
        <v>8.9301999999999992E-3</v>
      </c>
      <c r="CS573">
        <v>7.254E-3</v>
      </c>
      <c r="CT573">
        <v>4.7199E-3</v>
      </c>
      <c r="CU573">
        <v>2.2293E-3</v>
      </c>
      <c r="CV573">
        <v>5.7740000000000005E-4</v>
      </c>
      <c r="CW573" s="25">
        <v>3.2979999999999999E-4</v>
      </c>
      <c r="CX573">
        <v>7.4589999999999997E-4</v>
      </c>
      <c r="CY573">
        <v>2.3630000000000001E-3</v>
      </c>
      <c r="CZ573">
        <v>4.4669999999999996E-3</v>
      </c>
      <c r="DA573">
        <v>7.5503999999999996E-3</v>
      </c>
      <c r="DB573">
        <v>9.9783000000000007E-3</v>
      </c>
      <c r="DC573">
        <v>1.0978099999999999E-2</v>
      </c>
      <c r="DD573">
        <v>1.05156E-2</v>
      </c>
      <c r="DE573">
        <v>1.09193E-2</v>
      </c>
      <c r="DF573">
        <v>1.04876E-2</v>
      </c>
      <c r="DG573">
        <v>1.1398800000000001E-2</v>
      </c>
      <c r="DH573">
        <v>1.2563E-2</v>
      </c>
      <c r="DI573">
        <v>1.34237E-2</v>
      </c>
    </row>
    <row r="574" spans="1:113" x14ac:dyDescent="0.25">
      <c r="A574" t="str">
        <f t="shared" si="9"/>
        <v>Other / Blank / None_All_All_All_All_20 to 199.99 kW_44062</v>
      </c>
      <c r="B574" t="s">
        <v>155</v>
      </c>
      <c r="C574" t="s">
        <v>258</v>
      </c>
      <c r="D574" t="s">
        <v>232</v>
      </c>
      <c r="E574" t="s">
        <v>2</v>
      </c>
      <c r="F574" t="s">
        <v>2</v>
      </c>
      <c r="G574" t="s">
        <v>2</v>
      </c>
      <c r="H574" t="s">
        <v>2</v>
      </c>
      <c r="I574" t="s">
        <v>239</v>
      </c>
      <c r="J574" s="11">
        <v>44062</v>
      </c>
      <c r="K574">
        <v>15</v>
      </c>
      <c r="L574">
        <v>18</v>
      </c>
      <c r="M574">
        <v>2537</v>
      </c>
      <c r="N574">
        <v>0</v>
      </c>
      <c r="O574">
        <v>0</v>
      </c>
      <c r="P574">
        <v>0</v>
      </c>
      <c r="Q574">
        <v>0</v>
      </c>
      <c r="R574">
        <v>17.555409999999998</v>
      </c>
      <c r="S574">
        <v>16.87865</v>
      </c>
      <c r="T574">
        <v>16.405200000000001</v>
      </c>
      <c r="U574">
        <v>16.42642</v>
      </c>
      <c r="V574">
        <v>17.109190000000002</v>
      </c>
      <c r="W574">
        <v>18.67502</v>
      </c>
      <c r="X574">
        <v>21.37032</v>
      </c>
      <c r="Y574">
        <v>23.412929999999999</v>
      </c>
      <c r="Z574">
        <v>25.36007</v>
      </c>
      <c r="AA574">
        <v>26.397670000000002</v>
      </c>
      <c r="AB574">
        <v>26.85182</v>
      </c>
      <c r="AC574">
        <v>27.724450000000001</v>
      </c>
      <c r="AD574">
        <v>28.10838</v>
      </c>
      <c r="AE574">
        <v>28.83079</v>
      </c>
      <c r="AF574">
        <v>28.419720000000002</v>
      </c>
      <c r="AG574">
        <v>27.21396</v>
      </c>
      <c r="AH574">
        <v>25.781839999999999</v>
      </c>
      <c r="AI574">
        <v>23.82808</v>
      </c>
      <c r="AJ574">
        <v>22.491240000000001</v>
      </c>
      <c r="AK574">
        <v>21.69323</v>
      </c>
      <c r="AL574">
        <v>21.002199999999998</v>
      </c>
      <c r="AM574">
        <v>19.485849999999999</v>
      </c>
      <c r="AN574">
        <v>18.09479</v>
      </c>
      <c r="AO574">
        <v>16.867550000000001</v>
      </c>
      <c r="AP574">
        <v>80.781009999999995</v>
      </c>
      <c r="AQ574">
        <v>82.832220000000007</v>
      </c>
      <c r="AR574">
        <v>81.613489999999999</v>
      </c>
      <c r="AS574">
        <v>79.898200000000003</v>
      </c>
      <c r="AT574">
        <v>78.411289999999994</v>
      </c>
      <c r="AU574">
        <v>77.817610000000002</v>
      </c>
      <c r="AV574">
        <v>76.868229999999997</v>
      </c>
      <c r="AW574">
        <v>76.817160000000001</v>
      </c>
      <c r="AX574">
        <v>79.120220000000003</v>
      </c>
      <c r="AY574">
        <v>81.972830000000002</v>
      </c>
      <c r="AZ574">
        <v>84.825850000000003</v>
      </c>
      <c r="BA574">
        <v>88.562169999999995</v>
      </c>
      <c r="BB574">
        <v>91.556830000000005</v>
      </c>
      <c r="BC574">
        <v>92.853350000000006</v>
      </c>
      <c r="BD574">
        <v>94.518519999999995</v>
      </c>
      <c r="BE574">
        <v>95.236819999999994</v>
      </c>
      <c r="BF574">
        <v>95.424130000000005</v>
      </c>
      <c r="BG574">
        <v>93.760949999999994</v>
      </c>
      <c r="BH574">
        <v>91.995660000000001</v>
      </c>
      <c r="BI574">
        <v>88.746369999999999</v>
      </c>
      <c r="BJ574">
        <v>85.415779999999998</v>
      </c>
      <c r="BK574">
        <v>82.757480000000001</v>
      </c>
      <c r="BL574">
        <v>81.146410000000003</v>
      </c>
      <c r="BM574">
        <v>79.24203</v>
      </c>
      <c r="BN574">
        <v>-0.4373146</v>
      </c>
      <c r="BO574">
        <v>-0.3889705</v>
      </c>
      <c r="BP574">
        <v>-0.41257919999999998</v>
      </c>
      <c r="BQ574">
        <v>-0.35386840000000003</v>
      </c>
      <c r="BR574">
        <v>-0.35516189999999997</v>
      </c>
      <c r="BS574">
        <v>-0.36180849999999998</v>
      </c>
      <c r="BT574">
        <v>-0.39293610000000001</v>
      </c>
      <c r="BU574">
        <v>-0.4460865</v>
      </c>
      <c r="BV574">
        <v>-0.34429389999999999</v>
      </c>
      <c r="BW574">
        <v>-0.1880677</v>
      </c>
      <c r="BX574">
        <v>-2.5969599999999999E-2</v>
      </c>
      <c r="BY574">
        <v>1.8248E-2</v>
      </c>
      <c r="BZ574">
        <v>3.1344299999999999E-2</v>
      </c>
      <c r="CA574">
        <v>6.3268500000000005E-2</v>
      </c>
      <c r="CB574">
        <v>0.38407279999999999</v>
      </c>
      <c r="CC574">
        <v>0.36912650000000002</v>
      </c>
      <c r="CD574">
        <v>0.22029779999999999</v>
      </c>
      <c r="CE574">
        <v>0.14940390000000001</v>
      </c>
      <c r="CF574">
        <v>-4.5973100000000003E-2</v>
      </c>
      <c r="CG574">
        <v>-0.12180580000000001</v>
      </c>
      <c r="CH574">
        <v>-0.29637750000000002</v>
      </c>
      <c r="CI574">
        <v>-0.39383960000000001</v>
      </c>
      <c r="CJ574">
        <v>-0.41438789999999998</v>
      </c>
      <c r="CK574">
        <v>-0.41651549999999998</v>
      </c>
      <c r="CL574">
        <v>9.9655000000000004E-3</v>
      </c>
      <c r="CM574">
        <v>9.4754999999999995E-3</v>
      </c>
      <c r="CN574">
        <v>1.0889599999999999E-2</v>
      </c>
      <c r="CO574">
        <v>1.16008E-2</v>
      </c>
      <c r="CP574">
        <v>1.0406E-2</v>
      </c>
      <c r="CQ574">
        <v>9.6661999999999998E-3</v>
      </c>
      <c r="CR574">
        <v>1.04773E-2</v>
      </c>
      <c r="CS574">
        <v>8.5281000000000003E-3</v>
      </c>
      <c r="CT574">
        <v>4.8736999999999999E-3</v>
      </c>
      <c r="CU574">
        <v>1.9271E-3</v>
      </c>
      <c r="CV574">
        <v>5.4469999999999996E-4</v>
      </c>
      <c r="CW574" s="25">
        <v>2.786E-4</v>
      </c>
      <c r="CX574">
        <v>6.7230000000000002E-4</v>
      </c>
      <c r="CY574">
        <v>1.9116999999999999E-3</v>
      </c>
      <c r="CZ574">
        <v>3.4179000000000002E-3</v>
      </c>
      <c r="DA574">
        <v>5.5630999999999996E-3</v>
      </c>
      <c r="DB574">
        <v>7.3467999999999997E-3</v>
      </c>
      <c r="DC574">
        <v>8.1896E-3</v>
      </c>
      <c r="DD574">
        <v>7.8180999999999997E-3</v>
      </c>
      <c r="DE574">
        <v>7.6369000000000003E-3</v>
      </c>
      <c r="DF574">
        <v>6.9680999999999996E-3</v>
      </c>
      <c r="DG574">
        <v>7.1747E-3</v>
      </c>
      <c r="DH574">
        <v>7.2830000000000004E-3</v>
      </c>
      <c r="DI574">
        <v>7.4028999999999996E-3</v>
      </c>
    </row>
    <row r="575" spans="1:113" x14ac:dyDescent="0.25">
      <c r="A575" t="str">
        <f t="shared" si="9"/>
        <v>Other / Blank / None_All_All_All_All_20 to 199.99 kW_44080</v>
      </c>
      <c r="B575" t="s">
        <v>155</v>
      </c>
      <c r="C575" t="s">
        <v>258</v>
      </c>
      <c r="D575" t="s">
        <v>232</v>
      </c>
      <c r="E575" t="s">
        <v>2</v>
      </c>
      <c r="F575" t="s">
        <v>2</v>
      </c>
      <c r="G575" t="s">
        <v>2</v>
      </c>
      <c r="H575" t="s">
        <v>2</v>
      </c>
      <c r="I575" t="s">
        <v>239</v>
      </c>
      <c r="J575" s="11">
        <v>44080</v>
      </c>
      <c r="K575">
        <v>15</v>
      </c>
      <c r="L575">
        <v>18</v>
      </c>
      <c r="M575">
        <v>2538</v>
      </c>
      <c r="N575">
        <v>0</v>
      </c>
      <c r="O575">
        <v>0</v>
      </c>
      <c r="P575">
        <v>0</v>
      </c>
      <c r="Q575">
        <v>0</v>
      </c>
      <c r="R575">
        <v>16.561440000000001</v>
      </c>
      <c r="S575">
        <v>15.741899999999999</v>
      </c>
      <c r="T575">
        <v>15.1328</v>
      </c>
      <c r="U575">
        <v>14.76336</v>
      </c>
      <c r="V575">
        <v>15.07375</v>
      </c>
      <c r="W575">
        <v>15.61327</v>
      </c>
      <c r="X575">
        <v>16.019580000000001</v>
      </c>
      <c r="Y575">
        <v>15.74047</v>
      </c>
      <c r="Z575">
        <v>16.704989999999999</v>
      </c>
      <c r="AA575">
        <v>18.05406</v>
      </c>
      <c r="AB575">
        <v>19.5747</v>
      </c>
      <c r="AC575">
        <v>21.018280000000001</v>
      </c>
      <c r="AD575">
        <v>21.743179999999999</v>
      </c>
      <c r="AE575">
        <v>22.211729999999999</v>
      </c>
      <c r="AF575">
        <v>22.514309999999998</v>
      </c>
      <c r="AG575">
        <v>22.79898</v>
      </c>
      <c r="AH575">
        <v>22.813120000000001</v>
      </c>
      <c r="AI575">
        <v>22.614429999999999</v>
      </c>
      <c r="AJ575">
        <v>21.922360000000001</v>
      </c>
      <c r="AK575">
        <v>21.568190000000001</v>
      </c>
      <c r="AL575">
        <v>20.89883</v>
      </c>
      <c r="AM575">
        <v>19.661670000000001</v>
      </c>
      <c r="AN575">
        <v>18.116779999999999</v>
      </c>
      <c r="AO575">
        <v>17.007159999999999</v>
      </c>
      <c r="AP575">
        <v>80.567549999999997</v>
      </c>
      <c r="AQ575">
        <v>77.728409999999997</v>
      </c>
      <c r="AR575">
        <v>76.505960000000002</v>
      </c>
      <c r="AS575">
        <v>75.713639999999998</v>
      </c>
      <c r="AT575">
        <v>74.395930000000007</v>
      </c>
      <c r="AU575">
        <v>73.612189999999998</v>
      </c>
      <c r="AV575">
        <v>72.792559999999995</v>
      </c>
      <c r="AW575">
        <v>71.851309999999998</v>
      </c>
      <c r="AX575">
        <v>74.173330000000007</v>
      </c>
      <c r="AY575">
        <v>80.638480000000001</v>
      </c>
      <c r="AZ575">
        <v>85.650459999999995</v>
      </c>
      <c r="BA575">
        <v>91.155690000000007</v>
      </c>
      <c r="BB575">
        <v>96.213189999999997</v>
      </c>
      <c r="BC575">
        <v>99.835269999999994</v>
      </c>
      <c r="BD575">
        <v>101.66070000000001</v>
      </c>
      <c r="BE575">
        <v>102.9024</v>
      </c>
      <c r="BF575">
        <v>103.4645</v>
      </c>
      <c r="BG575">
        <v>102.46</v>
      </c>
      <c r="BH575">
        <v>99.505219999999994</v>
      </c>
      <c r="BI575">
        <v>95.722560000000001</v>
      </c>
      <c r="BJ575">
        <v>90.955110000000005</v>
      </c>
      <c r="BK575">
        <v>87.589529999999996</v>
      </c>
      <c r="BL575">
        <v>85.235969999999995</v>
      </c>
      <c r="BM575">
        <v>83.164270000000002</v>
      </c>
      <c r="BN575">
        <v>-1.0209859999999999</v>
      </c>
      <c r="BO575">
        <v>-0.86913569999999996</v>
      </c>
      <c r="BP575">
        <v>-0.77328580000000002</v>
      </c>
      <c r="BQ575">
        <v>-0.59341509999999997</v>
      </c>
      <c r="BR575">
        <v>-0.42700579999999999</v>
      </c>
      <c r="BS575">
        <v>-0.15447730000000001</v>
      </c>
      <c r="BT575">
        <v>0.22942570000000001</v>
      </c>
      <c r="BU575">
        <v>0.4595262</v>
      </c>
      <c r="BV575">
        <v>0.49531259999999999</v>
      </c>
      <c r="BW575">
        <v>0.25573040000000002</v>
      </c>
      <c r="BX575">
        <v>0.2545462</v>
      </c>
      <c r="BY575">
        <v>-3.7240599999999999E-2</v>
      </c>
      <c r="BZ575">
        <v>-6.5338499999999994E-2</v>
      </c>
      <c r="CA575">
        <v>0.13477040000000001</v>
      </c>
      <c r="CB575">
        <v>0.31811270000000003</v>
      </c>
      <c r="CC575">
        <v>0.16505610000000001</v>
      </c>
      <c r="CD575">
        <v>-0.179143</v>
      </c>
      <c r="CE575">
        <v>-0.60999740000000002</v>
      </c>
      <c r="CF575">
        <v>-1.000259</v>
      </c>
      <c r="CG575">
        <v>-1.052435</v>
      </c>
      <c r="CH575">
        <v>-1.2163330000000001</v>
      </c>
      <c r="CI575">
        <v>-1.237681</v>
      </c>
      <c r="CJ575">
        <v>-1.1937979999999999</v>
      </c>
      <c r="CK575">
        <v>-1.230467</v>
      </c>
      <c r="CL575">
        <v>1.4487399999999999E-2</v>
      </c>
      <c r="CM575">
        <v>1.45282E-2</v>
      </c>
      <c r="CN575">
        <v>1.38701E-2</v>
      </c>
      <c r="CO575">
        <v>1.33723E-2</v>
      </c>
      <c r="CP575">
        <v>1.46167E-2</v>
      </c>
      <c r="CQ575">
        <v>1.4153600000000001E-2</v>
      </c>
      <c r="CR575">
        <v>1.39346E-2</v>
      </c>
      <c r="CS575">
        <v>1.34191E-2</v>
      </c>
      <c r="CT575">
        <v>5.7349999999999996E-3</v>
      </c>
      <c r="CU575">
        <v>3.8295999999999998E-3</v>
      </c>
      <c r="CV575">
        <v>1.3881E-3</v>
      </c>
      <c r="CW575" s="25">
        <v>6.0760000000000002E-4</v>
      </c>
      <c r="CX575">
        <v>1.8085E-3</v>
      </c>
      <c r="CY575">
        <v>3.8482E-3</v>
      </c>
      <c r="CZ575">
        <v>1.11492E-2</v>
      </c>
      <c r="DA575">
        <v>1.2350099999999999E-2</v>
      </c>
      <c r="DB575">
        <v>1.3489299999999999E-2</v>
      </c>
      <c r="DC575">
        <v>1.43117E-2</v>
      </c>
      <c r="DD575">
        <v>1.37351E-2</v>
      </c>
      <c r="DE575">
        <v>1.29821E-2</v>
      </c>
      <c r="DF575">
        <v>1.15517E-2</v>
      </c>
      <c r="DG575">
        <v>1.09947E-2</v>
      </c>
      <c r="DH575">
        <v>1.03664E-2</v>
      </c>
      <c r="DI575">
        <v>9.6600999999999996E-3</v>
      </c>
    </row>
    <row r="576" spans="1:113" x14ac:dyDescent="0.25">
      <c r="A576" t="str">
        <f t="shared" si="9"/>
        <v>Other / Blank / None_All_All_All_All_20 to 199.99 kW_2958465</v>
      </c>
      <c r="B576" t="s">
        <v>169</v>
      </c>
      <c r="C576" t="s">
        <v>258</v>
      </c>
      <c r="D576" t="s">
        <v>232</v>
      </c>
      <c r="E576" t="s">
        <v>2</v>
      </c>
      <c r="F576" t="s">
        <v>2</v>
      </c>
      <c r="G576" t="s">
        <v>2</v>
      </c>
      <c r="H576" t="s">
        <v>2</v>
      </c>
      <c r="I576" t="s">
        <v>239</v>
      </c>
      <c r="J576" s="11">
        <v>2958465</v>
      </c>
      <c r="K576">
        <v>15</v>
      </c>
      <c r="L576">
        <v>18</v>
      </c>
      <c r="M576">
        <v>2535.9229999999998</v>
      </c>
      <c r="N576">
        <v>0</v>
      </c>
      <c r="O576">
        <v>0</v>
      </c>
      <c r="P576">
        <v>0</v>
      </c>
      <c r="Q576">
        <v>0</v>
      </c>
      <c r="R576">
        <v>15.94383</v>
      </c>
      <c r="S576">
        <v>15.26089</v>
      </c>
      <c r="T576">
        <v>14.83831</v>
      </c>
      <c r="U576">
        <v>14.83029</v>
      </c>
      <c r="V576">
        <v>15.46396</v>
      </c>
      <c r="W576">
        <v>16.759650000000001</v>
      </c>
      <c r="X576">
        <v>18.604299999999999</v>
      </c>
      <c r="Y576">
        <v>20.454229999999999</v>
      </c>
      <c r="Z576">
        <v>22.306840000000001</v>
      </c>
      <c r="AA576">
        <v>23.58793</v>
      </c>
      <c r="AB576">
        <v>24.759180000000001</v>
      </c>
      <c r="AC576">
        <v>25.790109999999999</v>
      </c>
      <c r="AD576">
        <v>26.486180000000001</v>
      </c>
      <c r="AE576">
        <v>27.173010000000001</v>
      </c>
      <c r="AF576">
        <v>27.195219999999999</v>
      </c>
      <c r="AG576">
        <v>26.61834</v>
      </c>
      <c r="AH576">
        <v>25.402480000000001</v>
      </c>
      <c r="AI576">
        <v>23.715309999999999</v>
      </c>
      <c r="AJ576">
        <v>22.564019999999999</v>
      </c>
      <c r="AK576">
        <v>21.768660000000001</v>
      </c>
      <c r="AL576">
        <v>21.185040000000001</v>
      </c>
      <c r="AM576">
        <v>19.86852</v>
      </c>
      <c r="AN576">
        <v>18.27337</v>
      </c>
      <c r="AO576">
        <v>17.01032</v>
      </c>
      <c r="AP576">
        <v>77.39528</v>
      </c>
      <c r="AQ576">
        <v>75.732659999999996</v>
      </c>
      <c r="AR576">
        <v>74.370320000000007</v>
      </c>
      <c r="AS576">
        <v>73.102339999999998</v>
      </c>
      <c r="AT576">
        <v>71.933179999999993</v>
      </c>
      <c r="AU576">
        <v>70.909850000000006</v>
      </c>
      <c r="AV576">
        <v>70.145449999999997</v>
      </c>
      <c r="AW576">
        <v>70.85239</v>
      </c>
      <c r="AX576">
        <v>73.648179999999996</v>
      </c>
      <c r="AY576">
        <v>77.290180000000007</v>
      </c>
      <c r="AZ576">
        <v>81.195620000000005</v>
      </c>
      <c r="BA576">
        <v>85.227140000000006</v>
      </c>
      <c r="BB576">
        <v>88.999769999999998</v>
      </c>
      <c r="BC576">
        <v>91.452259999999995</v>
      </c>
      <c r="BD576">
        <v>93.351280000000003</v>
      </c>
      <c r="BE576">
        <v>94.776579999999996</v>
      </c>
      <c r="BF576">
        <v>95.348820000000003</v>
      </c>
      <c r="BG576">
        <v>94.446330000000003</v>
      </c>
      <c r="BH576">
        <v>92.689179999999993</v>
      </c>
      <c r="BI576">
        <v>90.087990000000005</v>
      </c>
      <c r="BJ576">
        <v>86.481160000000003</v>
      </c>
      <c r="BK576">
        <v>83.388909999999996</v>
      </c>
      <c r="BL576">
        <v>81.128820000000005</v>
      </c>
      <c r="BM576">
        <v>79.258610000000004</v>
      </c>
      <c r="BN576">
        <v>-0.41061199999999998</v>
      </c>
      <c r="BO576">
        <v>-0.32905770000000001</v>
      </c>
      <c r="BP576">
        <v>-0.29645440000000001</v>
      </c>
      <c r="BQ576">
        <v>-0.26216669999999997</v>
      </c>
      <c r="BR576">
        <v>-0.24354680000000001</v>
      </c>
      <c r="BS576">
        <v>-0.20925920000000001</v>
      </c>
      <c r="BT576">
        <v>-0.13075429999999999</v>
      </c>
      <c r="BU576">
        <v>-0.1651485</v>
      </c>
      <c r="BV576">
        <v>-0.1135235</v>
      </c>
      <c r="BW576">
        <v>-6.3589099999999996E-2</v>
      </c>
      <c r="BX576">
        <v>1.11012E-2</v>
      </c>
      <c r="BY576">
        <v>1.20777E-2</v>
      </c>
      <c r="BZ576">
        <v>1.8798700000000002E-2</v>
      </c>
      <c r="CA576">
        <v>8.0993099999999998E-2</v>
      </c>
      <c r="CB576">
        <v>0.3703494</v>
      </c>
      <c r="CC576">
        <v>0.35960930000000002</v>
      </c>
      <c r="CD576">
        <v>0.2281706</v>
      </c>
      <c r="CE576">
        <v>0.13771369999999999</v>
      </c>
      <c r="CF576">
        <v>-0.10699069999999999</v>
      </c>
      <c r="CG576">
        <v>-0.21039250000000001</v>
      </c>
      <c r="CH576">
        <v>-0.40323779999999998</v>
      </c>
      <c r="CI576">
        <v>-0.44463419999999998</v>
      </c>
      <c r="CJ576">
        <v>-0.42945280000000002</v>
      </c>
      <c r="CK576">
        <v>-0.4313768</v>
      </c>
      <c r="CL576">
        <v>6.1010000000000003E-4</v>
      </c>
      <c r="CM576">
        <v>6.4440000000000005E-4</v>
      </c>
      <c r="CN576">
        <v>6.0740000000000002E-4</v>
      </c>
      <c r="CO576">
        <v>5.8730000000000002E-4</v>
      </c>
      <c r="CP576">
        <v>5.8739999999999997E-4</v>
      </c>
      <c r="CQ576">
        <v>6.0139999999999998E-4</v>
      </c>
      <c r="CR576">
        <v>5.8989999999999997E-4</v>
      </c>
      <c r="CS576">
        <v>5.1619999999999997E-4</v>
      </c>
      <c r="CT576">
        <v>2.9540000000000002E-4</v>
      </c>
      <c r="CU576">
        <v>1.451E-4</v>
      </c>
      <c r="CV576">
        <v>4.6E-5</v>
      </c>
      <c r="CW576" s="25">
        <v>2.3600000000000001E-5</v>
      </c>
      <c r="CX576">
        <v>5.8400000000000003E-5</v>
      </c>
      <c r="CY576">
        <v>1.5019999999999999E-4</v>
      </c>
      <c r="CZ576">
        <v>3.4830000000000001E-4</v>
      </c>
      <c r="DA576">
        <v>4.749E-4</v>
      </c>
      <c r="DB576">
        <v>5.8520000000000002E-4</v>
      </c>
      <c r="DC576">
        <v>6.5680000000000003E-4</v>
      </c>
      <c r="DD576">
        <v>6.4800000000000003E-4</v>
      </c>
      <c r="DE576">
        <v>6.7179999999999996E-4</v>
      </c>
      <c r="DF576">
        <v>6.3000000000000003E-4</v>
      </c>
      <c r="DG576">
        <v>6.5320000000000005E-4</v>
      </c>
      <c r="DH576">
        <v>6.7029999999999998E-4</v>
      </c>
      <c r="DI576">
        <v>6.5209999999999997E-4</v>
      </c>
    </row>
    <row r="577" spans="1:113" x14ac:dyDescent="0.25">
      <c r="A577" t="str">
        <f t="shared" si="9"/>
        <v>All_All_All_No_All_20 to 199.99 kW_43978</v>
      </c>
      <c r="B577" t="s">
        <v>155</v>
      </c>
      <c r="C577" t="s">
        <v>259</v>
      </c>
      <c r="D577" t="s">
        <v>2</v>
      </c>
      <c r="E577" t="s">
        <v>2</v>
      </c>
      <c r="F577" t="s">
        <v>2</v>
      </c>
      <c r="G577" t="s">
        <v>206</v>
      </c>
      <c r="H577" t="s">
        <v>2</v>
      </c>
      <c r="I577" t="s">
        <v>239</v>
      </c>
      <c r="J577" s="11">
        <v>43978</v>
      </c>
      <c r="K577">
        <v>15</v>
      </c>
      <c r="L577">
        <v>18</v>
      </c>
      <c r="M577">
        <v>13840</v>
      </c>
      <c r="N577">
        <v>0</v>
      </c>
      <c r="O577">
        <v>0</v>
      </c>
      <c r="P577">
        <v>0</v>
      </c>
      <c r="Q577">
        <v>0</v>
      </c>
      <c r="R577">
        <v>15.500299999999999</v>
      </c>
      <c r="S577">
        <v>14.76144</v>
      </c>
      <c r="T577">
        <v>14.27909</v>
      </c>
      <c r="U577">
        <v>14.181649999999999</v>
      </c>
      <c r="V577">
        <v>14.69746</v>
      </c>
      <c r="W577">
        <v>15.975630000000001</v>
      </c>
      <c r="X577">
        <v>17.543469999999999</v>
      </c>
      <c r="Y577">
        <v>19.968229999999998</v>
      </c>
      <c r="Z577">
        <v>22.290240000000001</v>
      </c>
      <c r="AA577">
        <v>24.036539999999999</v>
      </c>
      <c r="AB577">
        <v>25.700330000000001</v>
      </c>
      <c r="AC577">
        <v>26.661059999999999</v>
      </c>
      <c r="AD577">
        <v>27.336749999999999</v>
      </c>
      <c r="AE577">
        <v>28.076720000000002</v>
      </c>
      <c r="AF577">
        <v>27.929310000000001</v>
      </c>
      <c r="AG577">
        <v>27.395659999999999</v>
      </c>
      <c r="AH577">
        <v>26.126619999999999</v>
      </c>
      <c r="AI577">
        <v>24.231390000000001</v>
      </c>
      <c r="AJ577">
        <v>22.98028</v>
      </c>
      <c r="AK577">
        <v>22.011040000000001</v>
      </c>
      <c r="AL577">
        <v>21.277450000000002</v>
      </c>
      <c r="AM577">
        <v>19.86065</v>
      </c>
      <c r="AN577">
        <v>18.005769999999998</v>
      </c>
      <c r="AO577">
        <v>16.604710000000001</v>
      </c>
      <c r="AP577">
        <v>77.463859999999997</v>
      </c>
      <c r="AQ577">
        <v>77.24024</v>
      </c>
      <c r="AR577">
        <v>75.381860000000003</v>
      </c>
      <c r="AS577">
        <v>73.690579999999997</v>
      </c>
      <c r="AT577">
        <v>72.239710000000002</v>
      </c>
      <c r="AU577">
        <v>71.024199999999993</v>
      </c>
      <c r="AV577">
        <v>70.479439999999997</v>
      </c>
      <c r="AW577">
        <v>72.957139999999995</v>
      </c>
      <c r="AX577">
        <v>77.22175</v>
      </c>
      <c r="AY577">
        <v>81.612589999999997</v>
      </c>
      <c r="AZ577">
        <v>85.181370000000001</v>
      </c>
      <c r="BA577">
        <v>88.305229999999995</v>
      </c>
      <c r="BB577">
        <v>91.46181</v>
      </c>
      <c r="BC577">
        <v>93.85127</v>
      </c>
      <c r="BD577">
        <v>95.844239999999999</v>
      </c>
      <c r="BE577">
        <v>96.431070000000005</v>
      </c>
      <c r="BF577">
        <v>96.760419999999996</v>
      </c>
      <c r="BG577">
        <v>96.566909999999993</v>
      </c>
      <c r="BH577">
        <v>95.435779999999994</v>
      </c>
      <c r="BI577">
        <v>92.817099999999996</v>
      </c>
      <c r="BJ577">
        <v>88.492410000000007</v>
      </c>
      <c r="BK577">
        <v>84.251170000000002</v>
      </c>
      <c r="BL577">
        <v>80.818070000000006</v>
      </c>
      <c r="BM577">
        <v>78.541920000000005</v>
      </c>
      <c r="BN577">
        <v>-0.35293639999999998</v>
      </c>
      <c r="BO577">
        <v>-0.2840512</v>
      </c>
      <c r="BP577">
        <v>-0.25970120000000002</v>
      </c>
      <c r="BQ577">
        <v>-0.21908040000000001</v>
      </c>
      <c r="BR577">
        <v>-0.1991946</v>
      </c>
      <c r="BS577">
        <v>-0.16716619999999999</v>
      </c>
      <c r="BT577">
        <v>-0.14182829999999999</v>
      </c>
      <c r="BU577">
        <v>-0.2470773</v>
      </c>
      <c r="BV577">
        <v>-0.29045840000000001</v>
      </c>
      <c r="BW577">
        <v>-0.2105756</v>
      </c>
      <c r="BX577">
        <v>-3.8879499999999997E-2</v>
      </c>
      <c r="BY577">
        <v>1.56229E-2</v>
      </c>
      <c r="BZ577">
        <v>3.7523599999999997E-2</v>
      </c>
      <c r="CA577">
        <v>8.3245799999999995E-2</v>
      </c>
      <c r="CB577">
        <v>0.46324179999999998</v>
      </c>
      <c r="CC577">
        <v>0.43910579999999999</v>
      </c>
      <c r="CD577">
        <v>0.26774399999999998</v>
      </c>
      <c r="CE577">
        <v>0.1755168</v>
      </c>
      <c r="CF577">
        <v>-8.06148E-2</v>
      </c>
      <c r="CG577">
        <v>-0.18621869999999999</v>
      </c>
      <c r="CH577">
        <v>-0.35457709999999998</v>
      </c>
      <c r="CI577">
        <v>-0.39145869999999999</v>
      </c>
      <c r="CJ577">
        <v>-0.38063409999999998</v>
      </c>
      <c r="CK577">
        <v>-0.37457770000000001</v>
      </c>
      <c r="CL577">
        <v>1.2715000000000001E-3</v>
      </c>
      <c r="CM577">
        <v>1.2777999999999999E-3</v>
      </c>
      <c r="CN577">
        <v>1.2557E-3</v>
      </c>
      <c r="CO577">
        <v>1.1724000000000001E-3</v>
      </c>
      <c r="CP577">
        <v>1.1965000000000001E-3</v>
      </c>
      <c r="CQ577">
        <v>1.2251E-3</v>
      </c>
      <c r="CR577">
        <v>1.3786E-3</v>
      </c>
      <c r="CS577">
        <v>1.2998E-3</v>
      </c>
      <c r="CT577">
        <v>8.3549999999999998E-4</v>
      </c>
      <c r="CU577">
        <v>4.0529999999999999E-4</v>
      </c>
      <c r="CV577">
        <v>1.249E-4</v>
      </c>
      <c r="CW577" s="25">
        <v>5.41E-5</v>
      </c>
      <c r="CX577">
        <v>1.427E-4</v>
      </c>
      <c r="CY577">
        <v>3.4840000000000001E-4</v>
      </c>
      <c r="CZ577">
        <v>7.7470000000000002E-4</v>
      </c>
      <c r="DA577">
        <v>1.0897999999999999E-3</v>
      </c>
      <c r="DB577">
        <v>1.3441E-3</v>
      </c>
      <c r="DC577">
        <v>1.5439E-3</v>
      </c>
      <c r="DD577">
        <v>1.5666E-3</v>
      </c>
      <c r="DE577">
        <v>1.6199999999999999E-3</v>
      </c>
      <c r="DF577">
        <v>1.6061000000000001E-3</v>
      </c>
      <c r="DG577">
        <v>1.462E-3</v>
      </c>
      <c r="DH577">
        <v>1.4331000000000001E-3</v>
      </c>
      <c r="DI577">
        <v>1.2723000000000001E-3</v>
      </c>
    </row>
    <row r="578" spans="1:113" x14ac:dyDescent="0.25">
      <c r="A578" t="str">
        <f t="shared" si="9"/>
        <v>All_All_All_No_All_20 to 199.99 kW_44006</v>
      </c>
      <c r="B578" t="s">
        <v>155</v>
      </c>
      <c r="C578" t="s">
        <v>259</v>
      </c>
      <c r="D578" t="s">
        <v>2</v>
      </c>
      <c r="E578" t="s">
        <v>2</v>
      </c>
      <c r="F578" t="s">
        <v>2</v>
      </c>
      <c r="G578" t="s">
        <v>206</v>
      </c>
      <c r="H578" t="s">
        <v>2</v>
      </c>
      <c r="I578" t="s">
        <v>239</v>
      </c>
      <c r="J578" s="11">
        <v>44006</v>
      </c>
      <c r="K578">
        <v>15</v>
      </c>
      <c r="L578">
        <v>18</v>
      </c>
      <c r="M578">
        <v>13863</v>
      </c>
      <c r="N578">
        <v>0</v>
      </c>
      <c r="O578">
        <v>0</v>
      </c>
      <c r="P578">
        <v>0</v>
      </c>
      <c r="Q578">
        <v>0</v>
      </c>
      <c r="R578">
        <v>16.066040000000001</v>
      </c>
      <c r="S578">
        <v>15.307320000000001</v>
      </c>
      <c r="T578">
        <v>14.74282</v>
      </c>
      <c r="U578">
        <v>14.56109</v>
      </c>
      <c r="V578">
        <v>15.14612</v>
      </c>
      <c r="W578">
        <v>16.504919999999998</v>
      </c>
      <c r="X578">
        <v>18.026710000000001</v>
      </c>
      <c r="Y578">
        <v>20.15061</v>
      </c>
      <c r="Z578">
        <v>22.218450000000001</v>
      </c>
      <c r="AA578">
        <v>23.65804</v>
      </c>
      <c r="AB578">
        <v>24.97223</v>
      </c>
      <c r="AC578">
        <v>26.10098</v>
      </c>
      <c r="AD578">
        <v>26.760649999999998</v>
      </c>
      <c r="AE578">
        <v>27.658560000000001</v>
      </c>
      <c r="AF578">
        <v>27.923919999999999</v>
      </c>
      <c r="AG578">
        <v>27.605619999999998</v>
      </c>
      <c r="AH578">
        <v>26.697970000000002</v>
      </c>
      <c r="AI578">
        <v>25.055140000000002</v>
      </c>
      <c r="AJ578">
        <v>23.861969999999999</v>
      </c>
      <c r="AK578">
        <v>22.931239999999999</v>
      </c>
      <c r="AL578">
        <v>22.053319999999999</v>
      </c>
      <c r="AM578">
        <v>20.818770000000001</v>
      </c>
      <c r="AN578">
        <v>18.912870000000002</v>
      </c>
      <c r="AO578">
        <v>17.395589999999999</v>
      </c>
      <c r="AP578">
        <v>75.359210000000004</v>
      </c>
      <c r="AQ578">
        <v>72.941829999999996</v>
      </c>
      <c r="AR578">
        <v>71.192639999999997</v>
      </c>
      <c r="AS578">
        <v>69.671639999999996</v>
      </c>
      <c r="AT578">
        <v>68.660359999999997</v>
      </c>
      <c r="AU578">
        <v>67.716999999999999</v>
      </c>
      <c r="AV578">
        <v>67.321259999999995</v>
      </c>
      <c r="AW578">
        <v>68.014520000000005</v>
      </c>
      <c r="AX578">
        <v>70.923720000000003</v>
      </c>
      <c r="AY578">
        <v>74.421319999999994</v>
      </c>
      <c r="AZ578">
        <v>77.962230000000005</v>
      </c>
      <c r="BA578">
        <v>82.170169999999999</v>
      </c>
      <c r="BB578">
        <v>85.246170000000006</v>
      </c>
      <c r="BC578">
        <v>88.296210000000002</v>
      </c>
      <c r="BD578">
        <v>90.654690000000002</v>
      </c>
      <c r="BE578">
        <v>92.234979999999993</v>
      </c>
      <c r="BF578">
        <v>92.865470000000002</v>
      </c>
      <c r="BG578">
        <v>92.955200000000005</v>
      </c>
      <c r="BH578">
        <v>92.100489999999994</v>
      </c>
      <c r="BI578">
        <v>90.176389999999998</v>
      </c>
      <c r="BJ578">
        <v>86.895319999999998</v>
      </c>
      <c r="BK578">
        <v>83.144869999999997</v>
      </c>
      <c r="BL578">
        <v>80.184799999999996</v>
      </c>
      <c r="BM578">
        <v>77.882329999999996</v>
      </c>
      <c r="BN578">
        <v>-0.2085592</v>
      </c>
      <c r="BO578">
        <v>-0.1295212</v>
      </c>
      <c r="BP578">
        <v>-7.7011899999999994E-2</v>
      </c>
      <c r="BQ578">
        <v>-3.3229599999999998E-2</v>
      </c>
      <c r="BR578">
        <v>-3.7501300000000001E-2</v>
      </c>
      <c r="BS578">
        <v>-3.2704799999999999E-2</v>
      </c>
      <c r="BT578">
        <v>7.9981200000000002E-2</v>
      </c>
      <c r="BU578">
        <v>2.00398E-2</v>
      </c>
      <c r="BV578">
        <v>-1.36653E-2</v>
      </c>
      <c r="BW578">
        <v>5.3975999999999998E-3</v>
      </c>
      <c r="BX578">
        <v>2.7991599999999998E-2</v>
      </c>
      <c r="BY578">
        <v>-2.225E-3</v>
      </c>
      <c r="BZ578">
        <v>2.0264399999999998E-2</v>
      </c>
      <c r="CA578">
        <v>6.6057299999999999E-2</v>
      </c>
      <c r="CB578">
        <v>0.4952414</v>
      </c>
      <c r="CC578">
        <v>0.4647406</v>
      </c>
      <c r="CD578">
        <v>0.34595860000000001</v>
      </c>
      <c r="CE578">
        <v>0.30294389999999999</v>
      </c>
      <c r="CF578">
        <v>2.2637299999999999E-2</v>
      </c>
      <c r="CG578">
        <v>-8.9427800000000002E-2</v>
      </c>
      <c r="CH578">
        <v>-0.26851449999999999</v>
      </c>
      <c r="CI578">
        <v>-0.29722110000000002</v>
      </c>
      <c r="CJ578">
        <v>-0.23831160000000001</v>
      </c>
      <c r="CK578">
        <v>-0.22950590000000001</v>
      </c>
      <c r="CL578">
        <v>1.2861000000000001E-3</v>
      </c>
      <c r="CM578">
        <v>1.3027E-3</v>
      </c>
      <c r="CN578">
        <v>1.271E-3</v>
      </c>
      <c r="CO578">
        <v>1.1575999999999999E-3</v>
      </c>
      <c r="CP578">
        <v>1.1456000000000001E-3</v>
      </c>
      <c r="CQ578">
        <v>1.1107000000000001E-3</v>
      </c>
      <c r="CR578">
        <v>1.0927000000000001E-3</v>
      </c>
      <c r="CS578">
        <v>8.0559999999999996E-4</v>
      </c>
      <c r="CT578">
        <v>4.6250000000000002E-4</v>
      </c>
      <c r="CU578">
        <v>2.4570000000000001E-4</v>
      </c>
      <c r="CV578">
        <v>8.7899999999999995E-5</v>
      </c>
      <c r="CW578" s="25">
        <v>4.32E-5</v>
      </c>
      <c r="CX578">
        <v>1.06E-4</v>
      </c>
      <c r="CY578">
        <v>2.5179999999999999E-4</v>
      </c>
      <c r="CZ578">
        <v>1.3977E-3</v>
      </c>
      <c r="DA578">
        <v>1.6582999999999999E-3</v>
      </c>
      <c r="DB578">
        <v>1.8758E-3</v>
      </c>
      <c r="DC578">
        <v>2.1622E-3</v>
      </c>
      <c r="DD578">
        <v>1.9578999999999998E-3</v>
      </c>
      <c r="DE578">
        <v>1.8309000000000001E-3</v>
      </c>
      <c r="DF578">
        <v>1.6538E-3</v>
      </c>
      <c r="DG578">
        <v>1.6291000000000001E-3</v>
      </c>
      <c r="DH578">
        <v>1.4538000000000001E-3</v>
      </c>
      <c r="DI578">
        <v>1.3374999999999999E-3</v>
      </c>
    </row>
    <row r="579" spans="1:113" x14ac:dyDescent="0.25">
      <c r="A579" t="str">
        <f t="shared" si="9"/>
        <v>All_All_All_No_All_20 to 199.99 kW_44007</v>
      </c>
      <c r="B579" t="s">
        <v>155</v>
      </c>
      <c r="C579" t="s">
        <v>259</v>
      </c>
      <c r="D579" t="s">
        <v>2</v>
      </c>
      <c r="E579" t="s">
        <v>2</v>
      </c>
      <c r="F579" t="s">
        <v>2</v>
      </c>
      <c r="G579" t="s">
        <v>206</v>
      </c>
      <c r="H579" t="s">
        <v>2</v>
      </c>
      <c r="I579" t="s">
        <v>239</v>
      </c>
      <c r="J579" s="11">
        <v>44007</v>
      </c>
      <c r="K579">
        <v>15</v>
      </c>
      <c r="L579">
        <v>18</v>
      </c>
      <c r="M579">
        <v>13864</v>
      </c>
      <c r="N579">
        <v>0</v>
      </c>
      <c r="O579">
        <v>0</v>
      </c>
      <c r="P579">
        <v>0</v>
      </c>
      <c r="Q579">
        <v>0</v>
      </c>
      <c r="R579">
        <v>16.334520000000001</v>
      </c>
      <c r="S579">
        <v>15.55026</v>
      </c>
      <c r="T579">
        <v>15.01159</v>
      </c>
      <c r="U579">
        <v>14.863390000000001</v>
      </c>
      <c r="V579">
        <v>15.451129999999999</v>
      </c>
      <c r="W579">
        <v>16.73704</v>
      </c>
      <c r="X579">
        <v>18.331119999999999</v>
      </c>
      <c r="Y579">
        <v>20.546150000000001</v>
      </c>
      <c r="Z579">
        <v>22.650690000000001</v>
      </c>
      <c r="AA579">
        <v>24.088660000000001</v>
      </c>
      <c r="AB579">
        <v>25.442810000000001</v>
      </c>
      <c r="AC579">
        <v>26.53077</v>
      </c>
      <c r="AD579">
        <v>27.312760000000001</v>
      </c>
      <c r="AE579">
        <v>28.221029999999999</v>
      </c>
      <c r="AF579">
        <v>28.307099999999998</v>
      </c>
      <c r="AG579">
        <v>27.98339</v>
      </c>
      <c r="AH579">
        <v>27.031669999999998</v>
      </c>
      <c r="AI579">
        <v>25.136890000000001</v>
      </c>
      <c r="AJ579">
        <v>23.944900000000001</v>
      </c>
      <c r="AK579">
        <v>22.958310000000001</v>
      </c>
      <c r="AL579">
        <v>22.022210000000001</v>
      </c>
      <c r="AM579">
        <v>20.752420000000001</v>
      </c>
      <c r="AN579">
        <v>18.885290000000001</v>
      </c>
      <c r="AO579">
        <v>17.479610000000001</v>
      </c>
      <c r="AP579">
        <v>76.641869999999997</v>
      </c>
      <c r="AQ579">
        <v>74.899929999999998</v>
      </c>
      <c r="AR579">
        <v>73.345730000000003</v>
      </c>
      <c r="AS579">
        <v>72.059600000000003</v>
      </c>
      <c r="AT579">
        <v>70.701070000000001</v>
      </c>
      <c r="AU579">
        <v>69.704920000000001</v>
      </c>
      <c r="AV579">
        <v>68.88373</v>
      </c>
      <c r="AW579">
        <v>69.991600000000005</v>
      </c>
      <c r="AX579">
        <v>72.701499999999996</v>
      </c>
      <c r="AY579">
        <v>76.39161</v>
      </c>
      <c r="AZ579">
        <v>80.127030000000005</v>
      </c>
      <c r="BA579">
        <v>83.566140000000004</v>
      </c>
      <c r="BB579">
        <v>86.850440000000006</v>
      </c>
      <c r="BC579">
        <v>89.831109999999995</v>
      </c>
      <c r="BD579">
        <v>92.339129999999997</v>
      </c>
      <c r="BE579">
        <v>93.915180000000007</v>
      </c>
      <c r="BF579">
        <v>94.890749999999997</v>
      </c>
      <c r="BG579">
        <v>94.598600000000005</v>
      </c>
      <c r="BH579">
        <v>93.237200000000001</v>
      </c>
      <c r="BI579">
        <v>90.329840000000004</v>
      </c>
      <c r="BJ579">
        <v>86.674959999999999</v>
      </c>
      <c r="BK579">
        <v>82.766509999999997</v>
      </c>
      <c r="BL579">
        <v>79.828869999999995</v>
      </c>
      <c r="BM579">
        <v>77.845950000000002</v>
      </c>
      <c r="BN579">
        <v>-0.34376669999999998</v>
      </c>
      <c r="BO579">
        <v>-0.25553360000000003</v>
      </c>
      <c r="BP579">
        <v>-0.23463210000000001</v>
      </c>
      <c r="BQ579">
        <v>-0.20500879999999999</v>
      </c>
      <c r="BR579">
        <v>-0.19490550000000001</v>
      </c>
      <c r="BS579">
        <v>-0.1662266</v>
      </c>
      <c r="BT579">
        <v>-0.13328989999999999</v>
      </c>
      <c r="BU579">
        <v>-0.16940669999999999</v>
      </c>
      <c r="BV579">
        <v>-0.1296881</v>
      </c>
      <c r="BW579">
        <v>-7.3184100000000002E-2</v>
      </c>
      <c r="BX579">
        <v>4.9427000000000004E-3</v>
      </c>
      <c r="BY579">
        <v>1.45287E-2</v>
      </c>
      <c r="BZ579">
        <v>1.4020299999999999E-2</v>
      </c>
      <c r="CA579">
        <v>6.3723100000000005E-2</v>
      </c>
      <c r="CB579">
        <v>0.39913159999999998</v>
      </c>
      <c r="CC579">
        <v>0.40511819999999998</v>
      </c>
      <c r="CD579">
        <v>0.264519</v>
      </c>
      <c r="CE579">
        <v>0.1932083</v>
      </c>
      <c r="CF579">
        <v>-3.6278199999999997E-2</v>
      </c>
      <c r="CG579">
        <v>-0.13229150000000001</v>
      </c>
      <c r="CH579">
        <v>-0.30613629999999997</v>
      </c>
      <c r="CI579">
        <v>-0.36615609999999998</v>
      </c>
      <c r="CJ579">
        <v>-0.36093760000000003</v>
      </c>
      <c r="CK579">
        <v>-0.35972989999999999</v>
      </c>
      <c r="CL579">
        <v>9.031E-4</v>
      </c>
      <c r="CM579">
        <v>9.0799999999999995E-4</v>
      </c>
      <c r="CN579">
        <v>8.187E-4</v>
      </c>
      <c r="CO579">
        <v>8.3920000000000002E-4</v>
      </c>
      <c r="CP579">
        <v>8.3980000000000003E-4</v>
      </c>
      <c r="CQ579">
        <v>8.409E-4</v>
      </c>
      <c r="CR579">
        <v>8.5439999999999995E-4</v>
      </c>
      <c r="CS579">
        <v>7.3260000000000003E-4</v>
      </c>
      <c r="CT579">
        <v>4.6700000000000002E-4</v>
      </c>
      <c r="CU579">
        <v>2.5290000000000002E-4</v>
      </c>
      <c r="CV579">
        <v>8.9599999999999996E-5</v>
      </c>
      <c r="CW579">
        <v>4.2799999999999997E-5</v>
      </c>
      <c r="CX579">
        <v>1.005E-4</v>
      </c>
      <c r="CY579">
        <v>2.3489999999999999E-4</v>
      </c>
      <c r="CZ579">
        <v>5.4489999999999996E-4</v>
      </c>
      <c r="DA579">
        <v>7.5909999999999997E-4</v>
      </c>
      <c r="DB579">
        <v>9.4419999999999997E-4</v>
      </c>
      <c r="DC579">
        <v>1.1195999999999999E-3</v>
      </c>
      <c r="DD579">
        <v>1.0904E-3</v>
      </c>
      <c r="DE579">
        <v>1.0847000000000001E-3</v>
      </c>
      <c r="DF579">
        <v>1.0841E-3</v>
      </c>
      <c r="DG579">
        <v>1.0008E-3</v>
      </c>
      <c r="DH579">
        <v>9.2980000000000005E-4</v>
      </c>
      <c r="DI579">
        <v>8.5380000000000005E-4</v>
      </c>
    </row>
    <row r="580" spans="1:113" x14ac:dyDescent="0.25">
      <c r="A580" t="str">
        <f t="shared" si="9"/>
        <v>All_All_All_No_All_20 to 199.99 kW_44039</v>
      </c>
      <c r="B580" t="s">
        <v>155</v>
      </c>
      <c r="C580" t="s">
        <v>259</v>
      </c>
      <c r="D580" t="s">
        <v>2</v>
      </c>
      <c r="E580" t="s">
        <v>2</v>
      </c>
      <c r="F580" t="s">
        <v>2</v>
      </c>
      <c r="G580" t="s">
        <v>206</v>
      </c>
      <c r="H580" t="s">
        <v>2</v>
      </c>
      <c r="I580" t="s">
        <v>239</v>
      </c>
      <c r="J580" s="11">
        <v>44039</v>
      </c>
      <c r="K580">
        <v>15</v>
      </c>
      <c r="L580">
        <v>18</v>
      </c>
      <c r="M580">
        <v>13873</v>
      </c>
      <c r="N580">
        <v>0</v>
      </c>
      <c r="O580">
        <v>0</v>
      </c>
      <c r="P580">
        <v>0</v>
      </c>
      <c r="Q580">
        <v>0</v>
      </c>
      <c r="R580">
        <v>14.89246</v>
      </c>
      <c r="S580">
        <v>14.27295</v>
      </c>
      <c r="T580">
        <v>13.910310000000001</v>
      </c>
      <c r="U580">
        <v>13.947240000000001</v>
      </c>
      <c r="V580">
        <v>14.49511</v>
      </c>
      <c r="W580">
        <v>15.9529</v>
      </c>
      <c r="X580">
        <v>17.60576</v>
      </c>
      <c r="Y580">
        <v>19.647549999999999</v>
      </c>
      <c r="Z580">
        <v>21.493790000000001</v>
      </c>
      <c r="AA580">
        <v>22.89573</v>
      </c>
      <c r="AB580">
        <v>24.170369999999998</v>
      </c>
      <c r="AC580">
        <v>25.252759999999999</v>
      </c>
      <c r="AD580">
        <v>25.97907</v>
      </c>
      <c r="AE580">
        <v>26.79673</v>
      </c>
      <c r="AF580">
        <v>26.943090000000002</v>
      </c>
      <c r="AG580">
        <v>26.628979999999999</v>
      </c>
      <c r="AH580">
        <v>25.53303</v>
      </c>
      <c r="AI580">
        <v>23.623830000000002</v>
      </c>
      <c r="AJ580">
        <v>22.364550000000001</v>
      </c>
      <c r="AK580">
        <v>21.41592</v>
      </c>
      <c r="AL580">
        <v>20.778009999999998</v>
      </c>
      <c r="AM580">
        <v>19.416219999999999</v>
      </c>
      <c r="AN580">
        <v>17.673690000000001</v>
      </c>
      <c r="AO580">
        <v>16.290209999999998</v>
      </c>
      <c r="AP580">
        <v>74.121899999999997</v>
      </c>
      <c r="AQ580">
        <v>72.780280000000005</v>
      </c>
      <c r="AR580">
        <v>71.307630000000003</v>
      </c>
      <c r="AS580">
        <v>70.347139999999996</v>
      </c>
      <c r="AT580">
        <v>68.54795</v>
      </c>
      <c r="AU580">
        <v>67.598029999999994</v>
      </c>
      <c r="AV580">
        <v>66.517449999999997</v>
      </c>
      <c r="AW580">
        <v>67.303359999999998</v>
      </c>
      <c r="AX580">
        <v>70.055899999999994</v>
      </c>
      <c r="AY580">
        <v>73.299589999999995</v>
      </c>
      <c r="AZ580">
        <v>77.202730000000003</v>
      </c>
      <c r="BA580">
        <v>81.125559999999993</v>
      </c>
      <c r="BB580">
        <v>85.208680000000001</v>
      </c>
      <c r="BC580">
        <v>88.289109999999994</v>
      </c>
      <c r="BD580">
        <v>90.625280000000004</v>
      </c>
      <c r="BE580">
        <v>92.448059999999998</v>
      </c>
      <c r="BF580">
        <v>93.358459999999994</v>
      </c>
      <c r="BG580">
        <v>92.813739999999996</v>
      </c>
      <c r="BH580">
        <v>91.404250000000005</v>
      </c>
      <c r="BI580">
        <v>88.730230000000006</v>
      </c>
      <c r="BJ580">
        <v>84.663169999999994</v>
      </c>
      <c r="BK580">
        <v>81.331519999999998</v>
      </c>
      <c r="BL580">
        <v>78.345759999999999</v>
      </c>
      <c r="BM580">
        <v>75.634230000000002</v>
      </c>
      <c r="BN580">
        <v>-0.24349570000000001</v>
      </c>
      <c r="BO580">
        <v>-0.17792859999999999</v>
      </c>
      <c r="BP580">
        <v>-0.12647240000000001</v>
      </c>
      <c r="BQ580">
        <v>-0.1405506</v>
      </c>
      <c r="BR580">
        <v>-0.1355633</v>
      </c>
      <c r="BS580">
        <v>-0.14988309999999999</v>
      </c>
      <c r="BT580">
        <v>-6.1021100000000002E-2</v>
      </c>
      <c r="BU580">
        <v>-0.1853292</v>
      </c>
      <c r="BV580">
        <v>-0.112562</v>
      </c>
      <c r="BW580">
        <v>-4.0693800000000002E-2</v>
      </c>
      <c r="BX580">
        <v>-8.7145999999999994E-3</v>
      </c>
      <c r="BY580">
        <v>1.6303499999999999E-2</v>
      </c>
      <c r="BZ580">
        <v>3.4528000000000003E-2</v>
      </c>
      <c r="CA580">
        <v>0.13983309999999999</v>
      </c>
      <c r="CB580">
        <v>0.3943951</v>
      </c>
      <c r="CC580">
        <v>0.43396990000000002</v>
      </c>
      <c r="CD580">
        <v>0.4132516</v>
      </c>
      <c r="CE580">
        <v>0.38537690000000002</v>
      </c>
      <c r="CF580">
        <v>0.10005459999999999</v>
      </c>
      <c r="CG580">
        <v>-3.7931199999999998E-2</v>
      </c>
      <c r="CH580">
        <v>-0.2811593</v>
      </c>
      <c r="CI580">
        <v>-0.2545828</v>
      </c>
      <c r="CJ580">
        <v>-0.21549579999999999</v>
      </c>
      <c r="CK580">
        <v>-0.22395480000000001</v>
      </c>
      <c r="CL580">
        <v>1.3059E-3</v>
      </c>
      <c r="CM580">
        <v>1.3212E-3</v>
      </c>
      <c r="CN580">
        <v>1.2378000000000001E-3</v>
      </c>
      <c r="CO580">
        <v>1.2264000000000001E-3</v>
      </c>
      <c r="CP580">
        <v>1.3538000000000001E-3</v>
      </c>
      <c r="CQ580">
        <v>1.2957000000000001E-3</v>
      </c>
      <c r="CR580">
        <v>1.1754999999999999E-3</v>
      </c>
      <c r="CS580">
        <v>9.5589999999999998E-4</v>
      </c>
      <c r="CT580">
        <v>5.8870000000000005E-4</v>
      </c>
      <c r="CU580">
        <v>3.3419999999999999E-4</v>
      </c>
      <c r="CV580">
        <v>1.238E-4</v>
      </c>
      <c r="CW580">
        <v>5.3000000000000001E-5</v>
      </c>
      <c r="CX580">
        <v>1.4679999999999999E-4</v>
      </c>
      <c r="CY580">
        <v>3.2679999999999997E-4</v>
      </c>
      <c r="CZ580">
        <v>6.9189999999999996E-4</v>
      </c>
      <c r="DA580">
        <v>8.7730000000000002E-4</v>
      </c>
      <c r="DB580">
        <v>1.0414000000000001E-3</v>
      </c>
      <c r="DC580">
        <v>1.2199999999999999E-3</v>
      </c>
      <c r="DD580">
        <v>1.1494000000000001E-3</v>
      </c>
      <c r="DE580">
        <v>1.1739000000000001E-3</v>
      </c>
      <c r="DF580">
        <v>1.0763000000000001E-3</v>
      </c>
      <c r="DG580">
        <v>1.0816000000000001E-3</v>
      </c>
      <c r="DH580">
        <v>1.098E-3</v>
      </c>
      <c r="DI580">
        <v>1.0690000000000001E-3</v>
      </c>
    </row>
    <row r="581" spans="1:113" x14ac:dyDescent="0.25">
      <c r="A581" t="str">
        <f t="shared" si="9"/>
        <v>All_All_All_No_All_20 to 199.99 kW_44040</v>
      </c>
      <c r="B581" t="s">
        <v>155</v>
      </c>
      <c r="C581" t="s">
        <v>259</v>
      </c>
      <c r="D581" t="s">
        <v>2</v>
      </c>
      <c r="E581" t="s">
        <v>2</v>
      </c>
      <c r="F581" t="s">
        <v>2</v>
      </c>
      <c r="G581" t="s">
        <v>206</v>
      </c>
      <c r="H581" t="s">
        <v>2</v>
      </c>
      <c r="I581" t="s">
        <v>239</v>
      </c>
      <c r="J581" s="11">
        <v>44040</v>
      </c>
      <c r="K581">
        <v>15</v>
      </c>
      <c r="L581">
        <v>18</v>
      </c>
      <c r="M581">
        <v>13873</v>
      </c>
      <c r="N581">
        <v>0</v>
      </c>
      <c r="O581">
        <v>0</v>
      </c>
      <c r="P581">
        <v>0</v>
      </c>
      <c r="Q581">
        <v>0</v>
      </c>
      <c r="R581">
        <v>15.369490000000001</v>
      </c>
      <c r="S581">
        <v>14.75018</v>
      </c>
      <c r="T581">
        <v>14.3101</v>
      </c>
      <c r="U581">
        <v>14.148</v>
      </c>
      <c r="V581">
        <v>14.658849999999999</v>
      </c>
      <c r="W581">
        <v>16.179690000000001</v>
      </c>
      <c r="X581">
        <v>17.669540000000001</v>
      </c>
      <c r="Y581">
        <v>19.546779999999998</v>
      </c>
      <c r="Z581">
        <v>21.409210000000002</v>
      </c>
      <c r="AA581">
        <v>22.834610000000001</v>
      </c>
      <c r="AB581">
        <v>24.100020000000001</v>
      </c>
      <c r="AC581">
        <v>25.23818</v>
      </c>
      <c r="AD581">
        <v>26.02985</v>
      </c>
      <c r="AE581">
        <v>26.884540000000001</v>
      </c>
      <c r="AF581">
        <v>27.249559999999999</v>
      </c>
      <c r="AG581">
        <v>26.90192</v>
      </c>
      <c r="AH581">
        <v>25.94023</v>
      </c>
      <c r="AI581">
        <v>24.092680000000001</v>
      </c>
      <c r="AJ581">
        <v>22.861999999999998</v>
      </c>
      <c r="AK581">
        <v>21.91929</v>
      </c>
      <c r="AL581">
        <v>21.345099999999999</v>
      </c>
      <c r="AM581">
        <v>19.92597</v>
      </c>
      <c r="AN581">
        <v>18.159880000000001</v>
      </c>
      <c r="AO581">
        <v>16.685700000000001</v>
      </c>
      <c r="AP581">
        <v>73.701639999999998</v>
      </c>
      <c r="AQ581">
        <v>71.645529999999994</v>
      </c>
      <c r="AR581">
        <v>69.947800000000001</v>
      </c>
      <c r="AS581">
        <v>68.642690000000002</v>
      </c>
      <c r="AT581">
        <v>66.883160000000004</v>
      </c>
      <c r="AU581">
        <v>65.64049</v>
      </c>
      <c r="AV581">
        <v>64.900450000000006</v>
      </c>
      <c r="AW581">
        <v>65.753789999999995</v>
      </c>
      <c r="AX581">
        <v>68.993729999999999</v>
      </c>
      <c r="AY581">
        <v>72.734480000000005</v>
      </c>
      <c r="AZ581">
        <v>76.814809999999994</v>
      </c>
      <c r="BA581">
        <v>80.830439999999996</v>
      </c>
      <c r="BB581">
        <v>84.821619999999996</v>
      </c>
      <c r="BC581">
        <v>87.982190000000003</v>
      </c>
      <c r="BD581">
        <v>90.525919999999999</v>
      </c>
      <c r="BE581">
        <v>92.400559999999999</v>
      </c>
      <c r="BF581">
        <v>93.269040000000004</v>
      </c>
      <c r="BG581">
        <v>93.230760000000004</v>
      </c>
      <c r="BH581">
        <v>91.817160000000001</v>
      </c>
      <c r="BI581">
        <v>89.305239999999998</v>
      </c>
      <c r="BJ581">
        <v>84.932509999999994</v>
      </c>
      <c r="BK581">
        <v>80.738</v>
      </c>
      <c r="BL581">
        <v>78.050600000000003</v>
      </c>
      <c r="BM581">
        <v>76.003919999999994</v>
      </c>
      <c r="BN581">
        <v>-0.3005719</v>
      </c>
      <c r="BO581">
        <v>-0.22358890000000001</v>
      </c>
      <c r="BP581">
        <v>-0.20159630000000001</v>
      </c>
      <c r="BQ581">
        <v>-0.18333250000000001</v>
      </c>
      <c r="BR581">
        <v>-0.15005840000000001</v>
      </c>
      <c r="BS581">
        <v>-0.11036899999999999</v>
      </c>
      <c r="BT581">
        <v>-4.3630599999999999E-2</v>
      </c>
      <c r="BU581">
        <v>-3.1645100000000002E-2</v>
      </c>
      <c r="BV581">
        <v>-1.8834099999999999E-2</v>
      </c>
      <c r="BW581">
        <v>2.1687999999999998E-3</v>
      </c>
      <c r="BX581">
        <v>2.79908E-2</v>
      </c>
      <c r="BY581">
        <v>1.39825E-2</v>
      </c>
      <c r="BZ581">
        <v>4.8694999999999997E-3</v>
      </c>
      <c r="CA581">
        <v>5.5901800000000001E-2</v>
      </c>
      <c r="CB581">
        <v>0.37113079999999998</v>
      </c>
      <c r="CC581">
        <v>0.38301489999999999</v>
      </c>
      <c r="CD581">
        <v>0.24997069999999999</v>
      </c>
      <c r="CE581">
        <v>0.18657380000000001</v>
      </c>
      <c r="CF581">
        <v>-3.4346599999999998E-2</v>
      </c>
      <c r="CG581">
        <v>-0.13790269999999999</v>
      </c>
      <c r="CH581">
        <v>-0.29050740000000003</v>
      </c>
      <c r="CI581">
        <v>-0.3568345</v>
      </c>
      <c r="CJ581">
        <v>-0.36251339999999999</v>
      </c>
      <c r="CK581">
        <v>-0.36126370000000002</v>
      </c>
      <c r="CL581">
        <v>8.4079999999999995E-4</v>
      </c>
      <c r="CM581">
        <v>8.3120000000000004E-4</v>
      </c>
      <c r="CN581">
        <v>8.0320000000000001E-4</v>
      </c>
      <c r="CO581">
        <v>7.4290000000000001E-4</v>
      </c>
      <c r="CP581">
        <v>9.6460000000000003E-4</v>
      </c>
      <c r="CQ581">
        <v>7.2320000000000001E-4</v>
      </c>
      <c r="CR581">
        <v>6.9479999999999997E-4</v>
      </c>
      <c r="CS581">
        <v>5.4730000000000002E-4</v>
      </c>
      <c r="CT581">
        <v>4.35E-4</v>
      </c>
      <c r="CU581">
        <v>2.3250000000000001E-4</v>
      </c>
      <c r="CV581">
        <v>8.2899999999999996E-5</v>
      </c>
      <c r="CW581">
        <v>3.5800000000000003E-5</v>
      </c>
      <c r="CX581">
        <v>1.002E-4</v>
      </c>
      <c r="CY581">
        <v>2.4110000000000001E-4</v>
      </c>
      <c r="CZ581">
        <v>5.1570000000000001E-4</v>
      </c>
      <c r="DA581">
        <v>6.9890000000000002E-4</v>
      </c>
      <c r="DB581">
        <v>8.5300000000000003E-4</v>
      </c>
      <c r="DC581">
        <v>1.021E-3</v>
      </c>
      <c r="DD581">
        <v>9.8670000000000008E-4</v>
      </c>
      <c r="DE581">
        <v>1.008E-3</v>
      </c>
      <c r="DF581">
        <v>9.5319999999999997E-4</v>
      </c>
      <c r="DG581">
        <v>8.966E-4</v>
      </c>
      <c r="DH581">
        <v>8.4539999999999995E-4</v>
      </c>
      <c r="DI581">
        <v>8.3009999999999996E-4</v>
      </c>
    </row>
    <row r="582" spans="1:113" x14ac:dyDescent="0.25">
      <c r="A582" t="str">
        <f t="shared" si="9"/>
        <v>All_All_All_No_All_20 to 199.99 kW_44042</v>
      </c>
      <c r="B582" t="s">
        <v>155</v>
      </c>
      <c r="C582" t="s">
        <v>259</v>
      </c>
      <c r="D582" t="s">
        <v>2</v>
      </c>
      <c r="E582" t="s">
        <v>2</v>
      </c>
      <c r="F582" t="s">
        <v>2</v>
      </c>
      <c r="G582" t="s">
        <v>206</v>
      </c>
      <c r="H582" t="s">
        <v>2</v>
      </c>
      <c r="I582" t="s">
        <v>239</v>
      </c>
      <c r="J582" s="11">
        <v>44042</v>
      </c>
      <c r="K582">
        <v>15</v>
      </c>
      <c r="L582">
        <v>18</v>
      </c>
      <c r="M582">
        <v>13873</v>
      </c>
      <c r="N582">
        <v>0</v>
      </c>
      <c r="O582">
        <v>0</v>
      </c>
      <c r="P582">
        <v>0</v>
      </c>
      <c r="Q582">
        <v>0</v>
      </c>
      <c r="R582">
        <v>15.55003</v>
      </c>
      <c r="S582">
        <v>14.85186</v>
      </c>
      <c r="T582">
        <v>14.368819999999999</v>
      </c>
      <c r="U582">
        <v>14.23611</v>
      </c>
      <c r="V582">
        <v>14.77961</v>
      </c>
      <c r="W582">
        <v>16.154309999999999</v>
      </c>
      <c r="X582">
        <v>17.685659999999999</v>
      </c>
      <c r="Y582">
        <v>19.5947</v>
      </c>
      <c r="Z582">
        <v>21.35905</v>
      </c>
      <c r="AA582">
        <v>22.661190000000001</v>
      </c>
      <c r="AB582">
        <v>23.97456</v>
      </c>
      <c r="AC582">
        <v>25.049050000000001</v>
      </c>
      <c r="AD582">
        <v>25.812940000000001</v>
      </c>
      <c r="AE582">
        <v>26.784040000000001</v>
      </c>
      <c r="AF582">
        <v>26.999549999999999</v>
      </c>
      <c r="AG582">
        <v>26.688279999999999</v>
      </c>
      <c r="AH582">
        <v>25.822569999999999</v>
      </c>
      <c r="AI582">
        <v>23.951820000000001</v>
      </c>
      <c r="AJ582">
        <v>22.768239999999999</v>
      </c>
      <c r="AK582">
        <v>21.880240000000001</v>
      </c>
      <c r="AL582">
        <v>21.176670000000001</v>
      </c>
      <c r="AM582">
        <v>19.722090000000001</v>
      </c>
      <c r="AN582">
        <v>17.913019999999999</v>
      </c>
      <c r="AO582">
        <v>16.486260000000001</v>
      </c>
      <c r="AP582">
        <v>72.558109999999999</v>
      </c>
      <c r="AQ582">
        <v>71.306420000000003</v>
      </c>
      <c r="AR582">
        <v>69.376019999999997</v>
      </c>
      <c r="AS582">
        <v>67.540139999999994</v>
      </c>
      <c r="AT582">
        <v>66.079610000000002</v>
      </c>
      <c r="AU582">
        <v>65.318749999999994</v>
      </c>
      <c r="AV582">
        <v>64.767439999999993</v>
      </c>
      <c r="AW582">
        <v>65.761889999999994</v>
      </c>
      <c r="AX582">
        <v>68.369979999999998</v>
      </c>
      <c r="AY582">
        <v>71.543180000000007</v>
      </c>
      <c r="AZ582">
        <v>75.18817</v>
      </c>
      <c r="BA582">
        <v>79.151880000000006</v>
      </c>
      <c r="BB582">
        <v>83.136309999999995</v>
      </c>
      <c r="BC582">
        <v>86.775350000000003</v>
      </c>
      <c r="BD582">
        <v>89.794749999999993</v>
      </c>
      <c r="BE582">
        <v>92.005690000000001</v>
      </c>
      <c r="BF582">
        <v>93.14367</v>
      </c>
      <c r="BG582">
        <v>93.213660000000004</v>
      </c>
      <c r="BH582">
        <v>91.735759999999999</v>
      </c>
      <c r="BI582">
        <v>89.292529999999999</v>
      </c>
      <c r="BJ582">
        <v>84.8459</v>
      </c>
      <c r="BK582">
        <v>80.368899999999996</v>
      </c>
      <c r="BL582">
        <v>76.964470000000006</v>
      </c>
      <c r="BM582">
        <v>74.326089999999994</v>
      </c>
      <c r="BN582">
        <v>-0.26725650000000001</v>
      </c>
      <c r="BO582">
        <v>-0.20614389999999999</v>
      </c>
      <c r="BP582">
        <v>-0.16425110000000001</v>
      </c>
      <c r="BQ582">
        <v>-0.1480997</v>
      </c>
      <c r="BR582">
        <v>-0.1271033</v>
      </c>
      <c r="BS582">
        <v>-9.2860200000000004E-2</v>
      </c>
      <c r="BT582">
        <v>-9.0904999999999996E-3</v>
      </c>
      <c r="BU582">
        <v>-2.7609000000000002E-3</v>
      </c>
      <c r="BV582">
        <v>1.8906200000000001E-2</v>
      </c>
      <c r="BW582">
        <v>3.7507899999999997E-2</v>
      </c>
      <c r="BX582">
        <v>4.1234E-2</v>
      </c>
      <c r="BY582">
        <v>1.13907E-2</v>
      </c>
      <c r="BZ582">
        <v>5.8640000000000005E-4</v>
      </c>
      <c r="CA582">
        <v>5.3637700000000003E-2</v>
      </c>
      <c r="CB582">
        <v>0.37346420000000002</v>
      </c>
      <c r="CC582">
        <v>0.3870305</v>
      </c>
      <c r="CD582">
        <v>0.26168140000000001</v>
      </c>
      <c r="CE582">
        <v>0.19769819999999999</v>
      </c>
      <c r="CF582">
        <v>-2.80532E-2</v>
      </c>
      <c r="CG582">
        <v>-0.12863359999999999</v>
      </c>
      <c r="CH582">
        <v>-0.28280880000000003</v>
      </c>
      <c r="CI582">
        <v>-0.3439429</v>
      </c>
      <c r="CJ582">
        <v>-0.34467989999999998</v>
      </c>
      <c r="CK582">
        <v>-0.34348970000000001</v>
      </c>
      <c r="CL582">
        <v>7.6309999999999995E-4</v>
      </c>
      <c r="CM582">
        <v>7.2110000000000002E-4</v>
      </c>
      <c r="CN582">
        <v>7.1239999999999997E-4</v>
      </c>
      <c r="CO582">
        <v>7.1140000000000005E-4</v>
      </c>
      <c r="CP582">
        <v>6.5459999999999997E-4</v>
      </c>
      <c r="CQ582">
        <v>6.4039999999999995E-4</v>
      </c>
      <c r="CR582">
        <v>6.4959999999999996E-4</v>
      </c>
      <c r="CS582">
        <v>5.1639999999999998E-4</v>
      </c>
      <c r="CT582">
        <v>3.4620000000000001E-4</v>
      </c>
      <c r="CU582">
        <v>2.0440000000000001E-4</v>
      </c>
      <c r="CV582">
        <v>7.6100000000000007E-5</v>
      </c>
      <c r="CW582">
        <v>3.2499999999999997E-5</v>
      </c>
      <c r="CX582">
        <v>9.3599999999999998E-5</v>
      </c>
      <c r="CY582">
        <v>2.1320000000000001E-4</v>
      </c>
      <c r="CZ582">
        <v>5.107E-4</v>
      </c>
      <c r="DA582">
        <v>6.9050000000000003E-4</v>
      </c>
      <c r="DB582">
        <v>8.4730000000000005E-4</v>
      </c>
      <c r="DC582">
        <v>9.9630000000000009E-4</v>
      </c>
      <c r="DD582">
        <v>9.3809999999999998E-4</v>
      </c>
      <c r="DE582">
        <v>9.0079999999999999E-4</v>
      </c>
      <c r="DF582">
        <v>8.2850000000000003E-4</v>
      </c>
      <c r="DG582">
        <v>7.672E-4</v>
      </c>
      <c r="DH582">
        <v>6.9680000000000002E-4</v>
      </c>
      <c r="DI582">
        <v>6.6489999999999995E-4</v>
      </c>
    </row>
    <row r="583" spans="1:113" x14ac:dyDescent="0.25">
      <c r="A583" t="str">
        <f t="shared" si="9"/>
        <v>All_All_All_No_All_20 to 199.99 kW_44053</v>
      </c>
      <c r="B583" t="s">
        <v>155</v>
      </c>
      <c r="C583" t="s">
        <v>259</v>
      </c>
      <c r="D583" t="s">
        <v>2</v>
      </c>
      <c r="E583" t="s">
        <v>2</v>
      </c>
      <c r="F583" t="s">
        <v>2</v>
      </c>
      <c r="G583" t="s">
        <v>206</v>
      </c>
      <c r="H583" t="s">
        <v>2</v>
      </c>
      <c r="I583" t="s">
        <v>239</v>
      </c>
      <c r="J583" s="11">
        <v>44053</v>
      </c>
      <c r="K583">
        <v>15</v>
      </c>
      <c r="L583">
        <v>18</v>
      </c>
      <c r="M583">
        <v>13878</v>
      </c>
      <c r="N583">
        <v>0</v>
      </c>
      <c r="O583">
        <v>0</v>
      </c>
      <c r="P583">
        <v>0</v>
      </c>
      <c r="Q583">
        <v>0</v>
      </c>
      <c r="R583">
        <v>15.513920000000001</v>
      </c>
      <c r="S583">
        <v>14.80448</v>
      </c>
      <c r="T583">
        <v>14.37764</v>
      </c>
      <c r="U583">
        <v>14.32535</v>
      </c>
      <c r="V583">
        <v>14.945600000000001</v>
      </c>
      <c r="W583">
        <v>16.569489999999998</v>
      </c>
      <c r="X583">
        <v>18.753550000000001</v>
      </c>
      <c r="Y583">
        <v>21.073350000000001</v>
      </c>
      <c r="Z583">
        <v>23.431819999999998</v>
      </c>
      <c r="AA583">
        <v>24.84713</v>
      </c>
      <c r="AB583">
        <v>26.167929999999998</v>
      </c>
      <c r="AC583">
        <v>27.360980000000001</v>
      </c>
      <c r="AD583">
        <v>28.081779999999998</v>
      </c>
      <c r="AE583">
        <v>29.005710000000001</v>
      </c>
      <c r="AF583">
        <v>29.133120000000002</v>
      </c>
      <c r="AG583">
        <v>28.453130000000002</v>
      </c>
      <c r="AH583">
        <v>26.752759999999999</v>
      </c>
      <c r="AI583">
        <v>24.49727</v>
      </c>
      <c r="AJ583">
        <v>23.076640000000001</v>
      </c>
      <c r="AK583">
        <v>21.989550000000001</v>
      </c>
      <c r="AL583">
        <v>21.44914</v>
      </c>
      <c r="AM583">
        <v>19.852679999999999</v>
      </c>
      <c r="AN583">
        <v>17.958390000000001</v>
      </c>
      <c r="AO583">
        <v>16.548369999999998</v>
      </c>
      <c r="AP583">
        <v>74.752669999999995</v>
      </c>
      <c r="AQ583">
        <v>75.173450000000003</v>
      </c>
      <c r="AR583">
        <v>73.771159999999995</v>
      </c>
      <c r="AS583">
        <v>72.594070000000002</v>
      </c>
      <c r="AT583">
        <v>71.518240000000006</v>
      </c>
      <c r="AU583">
        <v>69.489689999999996</v>
      </c>
      <c r="AV583">
        <v>68.571029999999993</v>
      </c>
      <c r="AW583">
        <v>68.996859999999998</v>
      </c>
      <c r="AX583">
        <v>72.544259999999994</v>
      </c>
      <c r="AY583">
        <v>76.457409999999996</v>
      </c>
      <c r="AZ583">
        <v>80.234800000000007</v>
      </c>
      <c r="BA583">
        <v>83.869640000000004</v>
      </c>
      <c r="BB583">
        <v>87.40164</v>
      </c>
      <c r="BC583">
        <v>90.236710000000002</v>
      </c>
      <c r="BD583">
        <v>92.413390000000007</v>
      </c>
      <c r="BE583">
        <v>93.611909999999995</v>
      </c>
      <c r="BF583">
        <v>94.018000000000001</v>
      </c>
      <c r="BG583">
        <v>93.221400000000003</v>
      </c>
      <c r="BH583">
        <v>91.547079999999994</v>
      </c>
      <c r="BI583">
        <v>88.621250000000003</v>
      </c>
      <c r="BJ583">
        <v>84.509230000000002</v>
      </c>
      <c r="BK583">
        <v>80.867990000000006</v>
      </c>
      <c r="BL583">
        <v>77.734930000000006</v>
      </c>
      <c r="BM583">
        <v>75.477159999999998</v>
      </c>
      <c r="BN583">
        <v>-0.25165650000000001</v>
      </c>
      <c r="BO583">
        <v>-0.2079395</v>
      </c>
      <c r="BP583">
        <v>-0.16671569999999999</v>
      </c>
      <c r="BQ583">
        <v>-0.16471540000000001</v>
      </c>
      <c r="BR583">
        <v>-0.1844951</v>
      </c>
      <c r="BS583">
        <v>-0.1722388</v>
      </c>
      <c r="BT583">
        <v>-9.2979099999999995E-2</v>
      </c>
      <c r="BU583">
        <v>-0.21798590000000001</v>
      </c>
      <c r="BV583">
        <v>-0.17341200000000001</v>
      </c>
      <c r="BW583">
        <v>-0.11263289999999999</v>
      </c>
      <c r="BX583">
        <v>-3.0552900000000001E-2</v>
      </c>
      <c r="BY583">
        <v>1.67636E-2</v>
      </c>
      <c r="BZ583">
        <v>4.3411400000000003E-2</v>
      </c>
      <c r="CA583">
        <v>0.14908560000000001</v>
      </c>
      <c r="CB583">
        <v>0.4249001</v>
      </c>
      <c r="CC583">
        <v>0.45143440000000001</v>
      </c>
      <c r="CD583">
        <v>0.41956009999999999</v>
      </c>
      <c r="CE583">
        <v>0.38670349999999998</v>
      </c>
      <c r="CF583">
        <v>0.1012902</v>
      </c>
      <c r="CG583">
        <v>-3.1815900000000001E-2</v>
      </c>
      <c r="CH583">
        <v>-0.27342559999999999</v>
      </c>
      <c r="CI583">
        <v>-0.24983050000000001</v>
      </c>
      <c r="CJ583" s="25">
        <v>-0.21224029999999999</v>
      </c>
      <c r="CK583">
        <v>-0.22216830000000001</v>
      </c>
      <c r="CL583" s="25">
        <v>1.4078999999999999E-3</v>
      </c>
      <c r="CM583" s="25">
        <v>1.3783000000000001E-3</v>
      </c>
      <c r="CN583" s="25">
        <v>1.3672999999999999E-3</v>
      </c>
      <c r="CO583" s="25">
        <v>1.3254E-3</v>
      </c>
      <c r="CP583" s="25">
        <v>1.3228000000000001E-3</v>
      </c>
      <c r="CQ583" s="25">
        <v>1.4514E-3</v>
      </c>
      <c r="CR583" s="25">
        <v>1.2049999999999999E-3</v>
      </c>
      <c r="CS583" s="25">
        <v>9.9120000000000002E-4</v>
      </c>
      <c r="CT583" s="25">
        <v>6.3429999999999997E-4</v>
      </c>
      <c r="CU583" s="25">
        <v>3.4820000000000001E-4</v>
      </c>
      <c r="CV583" s="25">
        <v>1.2300000000000001E-4</v>
      </c>
      <c r="CW583" s="25">
        <v>5.3399999999999997E-5</v>
      </c>
      <c r="CX583" s="25">
        <v>1.483E-4</v>
      </c>
      <c r="CY583">
        <v>3.4210000000000002E-4</v>
      </c>
      <c r="CZ583">
        <v>7.3019999999999997E-4</v>
      </c>
      <c r="DA583">
        <v>1.0250999999999999E-3</v>
      </c>
      <c r="DB583">
        <v>1.2159E-3</v>
      </c>
      <c r="DC583">
        <v>1.3416999999999999E-3</v>
      </c>
      <c r="DD583">
        <v>1.2775E-3</v>
      </c>
      <c r="DE583">
        <v>1.2708000000000001E-3</v>
      </c>
      <c r="DF583" s="25">
        <v>1.1703E-3</v>
      </c>
      <c r="DG583" s="25">
        <v>1.1720000000000001E-3</v>
      </c>
      <c r="DH583" s="25">
        <v>1.1929E-3</v>
      </c>
      <c r="DI583" s="25">
        <v>1.0827E-3</v>
      </c>
    </row>
    <row r="584" spans="1:113" x14ac:dyDescent="0.25">
      <c r="A584" t="str">
        <f t="shared" si="9"/>
        <v>All_All_All_No_All_20 to 199.99 kW_44056</v>
      </c>
      <c r="B584" t="s">
        <v>155</v>
      </c>
      <c r="C584" t="s">
        <v>259</v>
      </c>
      <c r="D584" t="s">
        <v>2</v>
      </c>
      <c r="E584" t="s">
        <v>2</v>
      </c>
      <c r="F584" t="s">
        <v>2</v>
      </c>
      <c r="G584" t="s">
        <v>206</v>
      </c>
      <c r="H584" t="s">
        <v>2</v>
      </c>
      <c r="I584" t="s">
        <v>239</v>
      </c>
      <c r="J584" s="11">
        <v>44056</v>
      </c>
      <c r="K584">
        <v>15</v>
      </c>
      <c r="L584">
        <v>18</v>
      </c>
      <c r="M584">
        <v>13880</v>
      </c>
      <c r="N584">
        <v>0</v>
      </c>
      <c r="O584">
        <v>0</v>
      </c>
      <c r="P584">
        <v>0</v>
      </c>
      <c r="Q584">
        <v>0</v>
      </c>
      <c r="R584">
        <v>15.890420000000001</v>
      </c>
      <c r="S584">
        <v>15.17426</v>
      </c>
      <c r="T584">
        <v>14.654629999999999</v>
      </c>
      <c r="U584">
        <v>14.58151</v>
      </c>
      <c r="V584">
        <v>15.129440000000001</v>
      </c>
      <c r="W584">
        <v>16.685469999999999</v>
      </c>
      <c r="X584">
        <v>18.814509999999999</v>
      </c>
      <c r="Y584">
        <v>20.92164</v>
      </c>
      <c r="Z584">
        <v>23.312000000000001</v>
      </c>
      <c r="AA584">
        <v>24.844819999999999</v>
      </c>
      <c r="AB584">
        <v>26.339770000000001</v>
      </c>
      <c r="AC584">
        <v>27.501010000000001</v>
      </c>
      <c r="AD584">
        <v>28.09853</v>
      </c>
      <c r="AE584">
        <v>29.11843</v>
      </c>
      <c r="AF584">
        <v>29.089829999999999</v>
      </c>
      <c r="AG584">
        <v>28.31437</v>
      </c>
      <c r="AH584">
        <v>26.537780000000001</v>
      </c>
      <c r="AI584">
        <v>24.270289999999999</v>
      </c>
      <c r="AJ584">
        <v>23.005420000000001</v>
      </c>
      <c r="AK584">
        <v>22.239599999999999</v>
      </c>
      <c r="AL584">
        <v>21.763030000000001</v>
      </c>
      <c r="AM584">
        <v>20.25244</v>
      </c>
      <c r="AN584">
        <v>18.54542</v>
      </c>
      <c r="AO584">
        <v>17.220780000000001</v>
      </c>
      <c r="AP584">
        <v>77.123490000000004</v>
      </c>
      <c r="AQ584">
        <v>73.948549999999997</v>
      </c>
      <c r="AR584">
        <v>72.384889999999999</v>
      </c>
      <c r="AS584">
        <v>71.009150000000005</v>
      </c>
      <c r="AT584">
        <v>69.923270000000002</v>
      </c>
      <c r="AU584">
        <v>68.953620000000001</v>
      </c>
      <c r="AV584">
        <v>67.724630000000005</v>
      </c>
      <c r="AW584">
        <v>68.036180000000002</v>
      </c>
      <c r="AX584">
        <v>71.726169999999996</v>
      </c>
      <c r="AY584">
        <v>76.367810000000006</v>
      </c>
      <c r="AZ584">
        <v>80.591350000000006</v>
      </c>
      <c r="BA584">
        <v>84.898340000000005</v>
      </c>
      <c r="BB584">
        <v>88.420069999999996</v>
      </c>
      <c r="BC584">
        <v>91.026070000000004</v>
      </c>
      <c r="BD584">
        <v>93.365409999999997</v>
      </c>
      <c r="BE584">
        <v>94.872510000000005</v>
      </c>
      <c r="BF584">
        <v>95.958240000000004</v>
      </c>
      <c r="BG584">
        <v>95.155600000000007</v>
      </c>
      <c r="BH584">
        <v>94.007469999999998</v>
      </c>
      <c r="BI584">
        <v>91.820710000000005</v>
      </c>
      <c r="BJ584">
        <v>88.541539999999998</v>
      </c>
      <c r="BK584">
        <v>85.414559999999994</v>
      </c>
      <c r="BL584">
        <v>82.929050000000004</v>
      </c>
      <c r="BM584">
        <v>80.669849999999997</v>
      </c>
      <c r="BN584">
        <v>-0.34661900000000001</v>
      </c>
      <c r="BO584">
        <v>-0.25277230000000001</v>
      </c>
      <c r="BP584">
        <v>-0.23041020000000001</v>
      </c>
      <c r="BQ584">
        <v>-0.19866010000000001</v>
      </c>
      <c r="BR584">
        <v>-0.1861757</v>
      </c>
      <c r="BS584">
        <v>-0.15447</v>
      </c>
      <c r="BT584">
        <v>-9.1635400000000006E-2</v>
      </c>
      <c r="BU584">
        <v>-5.9683E-2</v>
      </c>
      <c r="BV584">
        <v>-5.22368E-2</v>
      </c>
      <c r="BW584">
        <v>-6.6843899999999998E-2</v>
      </c>
      <c r="BX584">
        <v>2.2149999999999999E-4</v>
      </c>
      <c r="BY584">
        <v>1.40392E-2</v>
      </c>
      <c r="BZ584">
        <v>2.13747E-2</v>
      </c>
      <c r="CA584">
        <v>6.6709699999999997E-2</v>
      </c>
      <c r="CB584">
        <v>0.39691650000000001</v>
      </c>
      <c r="CC584">
        <v>0.39176090000000002</v>
      </c>
      <c r="CD584">
        <v>0.23980090000000001</v>
      </c>
      <c r="CE584">
        <v>0.1748285</v>
      </c>
      <c r="CF584">
        <v>-4.7460500000000003E-2</v>
      </c>
      <c r="CG584">
        <v>-0.14694199999999999</v>
      </c>
      <c r="CH584">
        <v>-0.3254244</v>
      </c>
      <c r="CI584">
        <v>-0.39155180000000001</v>
      </c>
      <c r="CJ584" s="25">
        <v>-0.3860613</v>
      </c>
      <c r="CK584">
        <v>-0.38087890000000002</v>
      </c>
      <c r="CL584" s="25">
        <v>8.9409999999999999E-4</v>
      </c>
      <c r="CM584" s="25">
        <v>9.0930000000000004E-4</v>
      </c>
      <c r="CN584" s="25">
        <v>8.6220000000000003E-4</v>
      </c>
      <c r="CO584" s="25">
        <v>8.2339999999999996E-4</v>
      </c>
      <c r="CP584" s="25">
        <v>7.8129999999999996E-4</v>
      </c>
      <c r="CQ584" s="25">
        <v>7.8330000000000001E-4</v>
      </c>
      <c r="CR584" s="25">
        <v>8.4579999999999996E-4</v>
      </c>
      <c r="CS584" s="25">
        <v>6.4539999999999997E-4</v>
      </c>
      <c r="CT584" s="25">
        <v>4.327E-4</v>
      </c>
      <c r="CU584" s="25">
        <v>2.655E-4</v>
      </c>
      <c r="CV584" s="25">
        <v>8.3499999999999997E-5</v>
      </c>
      <c r="CW584" s="25">
        <v>3.6999999999999998E-5</v>
      </c>
      <c r="CX584" s="25">
        <v>9.5199999999999997E-5</v>
      </c>
      <c r="CY584" s="25">
        <v>2.3560000000000001E-4</v>
      </c>
      <c r="CZ584" s="25">
        <v>5.0719999999999997E-4</v>
      </c>
      <c r="DA584" s="25">
        <v>8.4230000000000004E-4</v>
      </c>
      <c r="DB584">
        <v>1.0291E-3</v>
      </c>
      <c r="DC584">
        <v>1.1303000000000001E-3</v>
      </c>
      <c r="DD584">
        <v>1.1180999999999999E-3</v>
      </c>
      <c r="DE584" s="25">
        <v>1.0376000000000001E-3</v>
      </c>
      <c r="DF584" s="25">
        <v>9.9550000000000007E-4</v>
      </c>
      <c r="DG584" s="25">
        <v>9.7110000000000002E-4</v>
      </c>
      <c r="DH584" s="25">
        <v>9.0660000000000003E-4</v>
      </c>
      <c r="DI584" s="25">
        <v>8.9320000000000003E-4</v>
      </c>
    </row>
    <row r="585" spans="1:113" x14ac:dyDescent="0.25">
      <c r="A585" t="str">
        <f t="shared" si="9"/>
        <v>All_All_All_No_All_20 to 199.99 kW_44057</v>
      </c>
      <c r="B585" t="s">
        <v>155</v>
      </c>
      <c r="C585" t="s">
        <v>259</v>
      </c>
      <c r="D585" t="s">
        <v>2</v>
      </c>
      <c r="E585" t="s">
        <v>2</v>
      </c>
      <c r="F585" t="s">
        <v>2</v>
      </c>
      <c r="G585" t="s">
        <v>206</v>
      </c>
      <c r="H585" t="s">
        <v>2</v>
      </c>
      <c r="I585" t="s">
        <v>239</v>
      </c>
      <c r="J585" s="11">
        <v>44057</v>
      </c>
      <c r="K585">
        <v>15</v>
      </c>
      <c r="L585">
        <v>18</v>
      </c>
      <c r="M585">
        <v>13880</v>
      </c>
      <c r="N585">
        <v>0</v>
      </c>
      <c r="O585">
        <v>0</v>
      </c>
      <c r="P585">
        <v>0</v>
      </c>
      <c r="Q585">
        <v>0</v>
      </c>
      <c r="R585">
        <v>16.321010000000001</v>
      </c>
      <c r="S585">
        <v>15.69744</v>
      </c>
      <c r="T585">
        <v>15.29392</v>
      </c>
      <c r="U585">
        <v>15.204190000000001</v>
      </c>
      <c r="V585">
        <v>15.849170000000001</v>
      </c>
      <c r="W585">
        <v>17.51202</v>
      </c>
      <c r="X585">
        <v>19.791820000000001</v>
      </c>
      <c r="Y585">
        <v>22.00515</v>
      </c>
      <c r="Z585">
        <v>24.630389999999998</v>
      </c>
      <c r="AA585">
        <v>26.308009999999999</v>
      </c>
      <c r="AB585">
        <v>27.918589999999998</v>
      </c>
      <c r="AC585">
        <v>29.2501</v>
      </c>
      <c r="AD585">
        <v>30.01914</v>
      </c>
      <c r="AE585">
        <v>30.901420000000002</v>
      </c>
      <c r="AF585">
        <v>31.050730000000001</v>
      </c>
      <c r="AG585">
        <v>30.380859999999998</v>
      </c>
      <c r="AH585">
        <v>28.810220000000001</v>
      </c>
      <c r="AI585">
        <v>26.898679999999999</v>
      </c>
      <c r="AJ585">
        <v>25.313829999999999</v>
      </c>
      <c r="AK585">
        <v>23.942969999999999</v>
      </c>
      <c r="AL585">
        <v>23.264250000000001</v>
      </c>
      <c r="AM585">
        <v>22.042470000000002</v>
      </c>
      <c r="AN585">
        <v>20.319649999999999</v>
      </c>
      <c r="AO585">
        <v>18.715029999999999</v>
      </c>
      <c r="AP585">
        <v>80.652349999999998</v>
      </c>
      <c r="AQ585">
        <v>77.047139999999999</v>
      </c>
      <c r="AR585">
        <v>76.150679999999994</v>
      </c>
      <c r="AS585">
        <v>75.411850000000001</v>
      </c>
      <c r="AT585">
        <v>74.612129999999993</v>
      </c>
      <c r="AU585">
        <v>73.953689999999995</v>
      </c>
      <c r="AV585">
        <v>73.257639999999995</v>
      </c>
      <c r="AW585">
        <v>74.005009999999999</v>
      </c>
      <c r="AX585">
        <v>77.054069999999996</v>
      </c>
      <c r="AY585">
        <v>81.010800000000003</v>
      </c>
      <c r="AZ585">
        <v>85.053389999999993</v>
      </c>
      <c r="BA585">
        <v>89.216890000000006</v>
      </c>
      <c r="BB585">
        <v>93.15213</v>
      </c>
      <c r="BC585">
        <v>96.674520000000001</v>
      </c>
      <c r="BD585">
        <v>98.697590000000005</v>
      </c>
      <c r="BE585">
        <v>100.52809999999999</v>
      </c>
      <c r="BF585">
        <v>101.4466</v>
      </c>
      <c r="BG585">
        <v>101.2045</v>
      </c>
      <c r="BH585">
        <v>100.5035</v>
      </c>
      <c r="BI585">
        <v>98.206019999999995</v>
      </c>
      <c r="BJ585">
        <v>94.568029999999993</v>
      </c>
      <c r="BK585">
        <v>90.949470000000005</v>
      </c>
      <c r="BL585">
        <v>87.961449999999999</v>
      </c>
      <c r="BM585">
        <v>85.840950000000007</v>
      </c>
      <c r="BN585">
        <v>-0.41229500000000002</v>
      </c>
      <c r="BO585">
        <v>-0.27899889999999999</v>
      </c>
      <c r="BP585">
        <v>-0.27742650000000002</v>
      </c>
      <c r="BQ585">
        <v>-0.24787339999999999</v>
      </c>
      <c r="BR585">
        <v>-0.24145259999999999</v>
      </c>
      <c r="BS585">
        <v>-0.23266780000000001</v>
      </c>
      <c r="BT585">
        <v>-0.2285732</v>
      </c>
      <c r="BU585">
        <v>-0.26994679999999999</v>
      </c>
      <c r="BV585">
        <v>-0.26505529999999999</v>
      </c>
      <c r="BW585">
        <v>-0.17894889999999999</v>
      </c>
      <c r="BX585">
        <v>-3.5647999999999999E-2</v>
      </c>
      <c r="BY585">
        <v>1.5833900000000001E-2</v>
      </c>
      <c r="BZ585">
        <v>4.3528299999999999E-2</v>
      </c>
      <c r="CA585">
        <v>9.3038200000000001E-2</v>
      </c>
      <c r="CB585">
        <v>0.50622129999999999</v>
      </c>
      <c r="CC585">
        <v>0.49811119999999998</v>
      </c>
      <c r="CD585">
        <v>0.28737770000000001</v>
      </c>
      <c r="CE585">
        <v>0.15554770000000001</v>
      </c>
      <c r="CF585">
        <v>-0.1502327</v>
      </c>
      <c r="CG585">
        <v>-0.27230349999999998</v>
      </c>
      <c r="CH585">
        <v>-0.45818599999999998</v>
      </c>
      <c r="CI585">
        <v>-0.46315889999999998</v>
      </c>
      <c r="CJ585" s="25">
        <v>-0.42653410000000003</v>
      </c>
      <c r="CK585">
        <v>-0.4156398</v>
      </c>
      <c r="CL585" s="25">
        <v>1.0114E-3</v>
      </c>
      <c r="CM585" s="25">
        <v>1.0026E-3</v>
      </c>
      <c r="CN585" s="25">
        <v>9.0660000000000003E-4</v>
      </c>
      <c r="CO585" s="25">
        <v>9.4359999999999995E-4</v>
      </c>
      <c r="CP585" s="25">
        <v>9.3519999999999996E-4</v>
      </c>
      <c r="CQ585" s="25">
        <v>1.0016999999999999E-3</v>
      </c>
      <c r="CR585" s="25">
        <v>1.1023000000000001E-3</v>
      </c>
      <c r="CS585" s="25">
        <v>8.3140000000000004E-4</v>
      </c>
      <c r="CT585" s="25">
        <v>5.5780000000000001E-4</v>
      </c>
      <c r="CU585" s="25">
        <v>3.076E-4</v>
      </c>
      <c r="CV585" s="25">
        <v>9.8999999999999994E-5</v>
      </c>
      <c r="CW585" s="25">
        <v>4.0599999999999998E-5</v>
      </c>
      <c r="CX585" s="25">
        <v>1.2439999999999999E-4</v>
      </c>
      <c r="CY585" s="25">
        <v>3.1419999999999999E-4</v>
      </c>
      <c r="CZ585">
        <v>7.337E-4</v>
      </c>
      <c r="DA585">
        <v>1.1488E-3</v>
      </c>
      <c r="DB585">
        <v>1.382E-3</v>
      </c>
      <c r="DC585">
        <v>1.4970000000000001E-3</v>
      </c>
      <c r="DD585">
        <v>1.4781E-3</v>
      </c>
      <c r="DE585" s="25">
        <v>1.4787999999999999E-3</v>
      </c>
      <c r="DF585" s="25">
        <v>1.4629000000000001E-3</v>
      </c>
      <c r="DG585" s="25">
        <v>1.3821E-3</v>
      </c>
      <c r="DH585" s="25">
        <v>1.3466000000000001E-3</v>
      </c>
      <c r="DI585" s="25">
        <v>1.2764E-3</v>
      </c>
    </row>
    <row r="586" spans="1:113" x14ac:dyDescent="0.25">
      <c r="A586" t="str">
        <f t="shared" si="9"/>
        <v>All_All_All_No_All_20 to 199.99 kW_44060</v>
      </c>
      <c r="B586" t="s">
        <v>155</v>
      </c>
      <c r="C586" t="s">
        <v>259</v>
      </c>
      <c r="D586" t="s">
        <v>2</v>
      </c>
      <c r="E586" t="s">
        <v>2</v>
      </c>
      <c r="F586" t="s">
        <v>2</v>
      </c>
      <c r="G586" t="s">
        <v>206</v>
      </c>
      <c r="H586" t="s">
        <v>2</v>
      </c>
      <c r="I586" t="s">
        <v>239</v>
      </c>
      <c r="J586" s="11">
        <v>44060</v>
      </c>
      <c r="K586">
        <v>15</v>
      </c>
      <c r="L586">
        <v>18</v>
      </c>
      <c r="M586">
        <v>13881</v>
      </c>
      <c r="N586">
        <v>0</v>
      </c>
      <c r="O586">
        <v>0</v>
      </c>
      <c r="P586">
        <v>0</v>
      </c>
      <c r="Q586">
        <v>0</v>
      </c>
      <c r="R586">
        <v>17.248950000000001</v>
      </c>
      <c r="S586">
        <v>16.549340000000001</v>
      </c>
      <c r="T586">
        <v>16.084019999999999</v>
      </c>
      <c r="U586">
        <v>16.061820000000001</v>
      </c>
      <c r="V586">
        <v>16.858239999999999</v>
      </c>
      <c r="W586">
        <v>18.817679999999999</v>
      </c>
      <c r="X586">
        <v>21.826329999999999</v>
      </c>
      <c r="Y586">
        <v>24.66178</v>
      </c>
      <c r="Z586">
        <v>27.44042</v>
      </c>
      <c r="AA586">
        <v>28.917159999999999</v>
      </c>
      <c r="AB586">
        <v>30.379760000000001</v>
      </c>
      <c r="AC586">
        <v>31.398890000000002</v>
      </c>
      <c r="AD586">
        <v>31.868130000000001</v>
      </c>
      <c r="AE586">
        <v>32.453409999999998</v>
      </c>
      <c r="AF586">
        <v>32.279980000000002</v>
      </c>
      <c r="AG586">
        <v>31.294740000000001</v>
      </c>
      <c r="AH586">
        <v>29.188890000000001</v>
      </c>
      <c r="AI586">
        <v>26.69858</v>
      </c>
      <c r="AJ586">
        <v>24.977810000000002</v>
      </c>
      <c r="AK586">
        <v>24.01953</v>
      </c>
      <c r="AL586">
        <v>23.312760000000001</v>
      </c>
      <c r="AM586">
        <v>21.659970000000001</v>
      </c>
      <c r="AN586">
        <v>19.821719999999999</v>
      </c>
      <c r="AO586">
        <v>18.484359999999999</v>
      </c>
      <c r="AP586">
        <v>82.688310000000001</v>
      </c>
      <c r="AQ586">
        <v>81.532939999999996</v>
      </c>
      <c r="AR586">
        <v>79.927499999999995</v>
      </c>
      <c r="AS586">
        <v>78.735309999999998</v>
      </c>
      <c r="AT586">
        <v>77.444329999999994</v>
      </c>
      <c r="AU586">
        <v>76.840969999999999</v>
      </c>
      <c r="AV586">
        <v>76.319670000000002</v>
      </c>
      <c r="AW586">
        <v>76.727419999999995</v>
      </c>
      <c r="AX586">
        <v>79.190259999999995</v>
      </c>
      <c r="AY586">
        <v>82.543700000000001</v>
      </c>
      <c r="AZ586">
        <v>87.286150000000006</v>
      </c>
      <c r="BA586">
        <v>90.094700000000003</v>
      </c>
      <c r="BB586">
        <v>92.994129999999998</v>
      </c>
      <c r="BC586">
        <v>94.448920000000001</v>
      </c>
      <c r="BD586">
        <v>95.929659999999998</v>
      </c>
      <c r="BE586">
        <v>97.456180000000003</v>
      </c>
      <c r="BF586">
        <v>97.424350000000004</v>
      </c>
      <c r="BG586">
        <v>95.991290000000006</v>
      </c>
      <c r="BH586">
        <v>94.558760000000007</v>
      </c>
      <c r="BI586">
        <v>92.316490000000002</v>
      </c>
      <c r="BJ586">
        <v>89.095020000000005</v>
      </c>
      <c r="BK586">
        <v>86.664540000000002</v>
      </c>
      <c r="BL586">
        <v>85.107029999999995</v>
      </c>
      <c r="BM586">
        <v>83.645650000000003</v>
      </c>
      <c r="BN586">
        <v>-0.42096909999999998</v>
      </c>
      <c r="BO586">
        <v>-0.2981202</v>
      </c>
      <c r="BP586">
        <v>-0.27947109999999997</v>
      </c>
      <c r="BQ586">
        <v>-0.26286110000000001</v>
      </c>
      <c r="BR586">
        <v>-0.28412539999999997</v>
      </c>
      <c r="BS586">
        <v>-0.33253139999999998</v>
      </c>
      <c r="BT586">
        <v>-0.35141240000000001</v>
      </c>
      <c r="BU586">
        <v>-0.55655030000000005</v>
      </c>
      <c r="BV586">
        <v>-0.4843768</v>
      </c>
      <c r="BW586">
        <v>-0.30507590000000001</v>
      </c>
      <c r="BX586">
        <v>-0.10007919999999999</v>
      </c>
      <c r="BY586">
        <v>2.02017E-2</v>
      </c>
      <c r="BZ586">
        <v>7.4320499999999998E-2</v>
      </c>
      <c r="CA586">
        <v>0.16755100000000001</v>
      </c>
      <c r="CB586">
        <v>0.4932066</v>
      </c>
      <c r="CC586">
        <v>0.51340419999999998</v>
      </c>
      <c r="CD586">
        <v>0.43227710000000003</v>
      </c>
      <c r="CE586">
        <v>0.359823</v>
      </c>
      <c r="CF586">
        <v>3.8026999999999998E-2</v>
      </c>
      <c r="CG586">
        <v>-0.1125632</v>
      </c>
      <c r="CH586">
        <v>-0.3809053</v>
      </c>
      <c r="CI586">
        <v>-0.3285382</v>
      </c>
      <c r="CJ586" s="25">
        <v>-0.273613</v>
      </c>
      <c r="CK586">
        <v>-0.28117199999999998</v>
      </c>
      <c r="CL586" s="25">
        <v>1.9168E-3</v>
      </c>
      <c r="CM586" s="25">
        <v>1.9781999999999998E-3</v>
      </c>
      <c r="CN586" s="25">
        <v>1.903E-3</v>
      </c>
      <c r="CO586" s="25">
        <v>1.8871000000000001E-3</v>
      </c>
      <c r="CP586" s="25">
        <v>1.9856000000000001E-3</v>
      </c>
      <c r="CQ586" s="25">
        <v>2.0328999999999998E-3</v>
      </c>
      <c r="CR586" s="25">
        <v>1.9838999999999998E-3</v>
      </c>
      <c r="CS586" s="25">
        <v>1.6631E-3</v>
      </c>
      <c r="CT586" s="25">
        <v>1.0158999999999999E-3</v>
      </c>
      <c r="CU586" s="25">
        <v>5.1329999999999995E-4</v>
      </c>
      <c r="CV586" s="25">
        <v>1.5789999999999999E-4</v>
      </c>
      <c r="CW586" s="25">
        <v>6.7700000000000006E-5</v>
      </c>
      <c r="CX586" s="25">
        <v>1.8239999999999999E-4</v>
      </c>
      <c r="CY586" s="25">
        <v>4.5540000000000001E-4</v>
      </c>
      <c r="CZ586">
        <v>9.8160000000000001E-4</v>
      </c>
      <c r="DA586">
        <v>1.6997E-3</v>
      </c>
      <c r="DB586">
        <v>2.1194999999999999E-3</v>
      </c>
      <c r="DC586">
        <v>2.2504999999999999E-3</v>
      </c>
      <c r="DD586">
        <v>2.1624999999999999E-3</v>
      </c>
      <c r="DE586" s="25">
        <v>2.0156000000000002E-3</v>
      </c>
      <c r="DF586" s="25">
        <v>1.8736E-3</v>
      </c>
      <c r="DG586" s="25">
        <v>1.7562999999999999E-3</v>
      </c>
      <c r="DH586" s="25">
        <v>1.7363999999999999E-3</v>
      </c>
      <c r="DI586" s="25">
        <v>1.5671999999999999E-3</v>
      </c>
    </row>
    <row r="587" spans="1:113" x14ac:dyDescent="0.25">
      <c r="A587" t="str">
        <f t="shared" si="9"/>
        <v>All_All_All_No_All_20 to 199.99 kW_44061</v>
      </c>
      <c r="B587" t="s">
        <v>155</v>
      </c>
      <c r="C587" t="s">
        <v>259</v>
      </c>
      <c r="D587" t="s">
        <v>2</v>
      </c>
      <c r="E587" t="s">
        <v>2</v>
      </c>
      <c r="F587" t="s">
        <v>2</v>
      </c>
      <c r="G587" t="s">
        <v>206</v>
      </c>
      <c r="H587" t="s">
        <v>2</v>
      </c>
      <c r="I587" t="s">
        <v>239</v>
      </c>
      <c r="J587" s="11">
        <v>44061</v>
      </c>
      <c r="K587">
        <v>15</v>
      </c>
      <c r="L587">
        <v>18</v>
      </c>
      <c r="M587">
        <v>13881</v>
      </c>
      <c r="N587">
        <v>0</v>
      </c>
      <c r="O587">
        <v>0</v>
      </c>
      <c r="P587">
        <v>0</v>
      </c>
      <c r="Q587">
        <v>0</v>
      </c>
      <c r="R587">
        <v>17.662769999999998</v>
      </c>
      <c r="S587">
        <v>17.078900000000001</v>
      </c>
      <c r="T587">
        <v>16.591080000000002</v>
      </c>
      <c r="U587">
        <v>16.566050000000001</v>
      </c>
      <c r="V587">
        <v>17.28105</v>
      </c>
      <c r="W587">
        <v>19.132539999999999</v>
      </c>
      <c r="X587">
        <v>22.058900000000001</v>
      </c>
      <c r="Y587">
        <v>24.53951</v>
      </c>
      <c r="Z587">
        <v>27.295349999999999</v>
      </c>
      <c r="AA587">
        <v>28.92163</v>
      </c>
      <c r="AB587">
        <v>30.380890000000001</v>
      </c>
      <c r="AC587">
        <v>31.507110000000001</v>
      </c>
      <c r="AD587">
        <v>32.075920000000004</v>
      </c>
      <c r="AE587">
        <v>32.956220000000002</v>
      </c>
      <c r="AF587">
        <v>32.851149999999997</v>
      </c>
      <c r="AG587">
        <v>31.83473</v>
      </c>
      <c r="AH587">
        <v>29.884869999999999</v>
      </c>
      <c r="AI587">
        <v>27.458379999999998</v>
      </c>
      <c r="AJ587">
        <v>25.719909999999999</v>
      </c>
      <c r="AK587">
        <v>24.682410000000001</v>
      </c>
      <c r="AL587">
        <v>23.972729999999999</v>
      </c>
      <c r="AM587">
        <v>22.263089999999998</v>
      </c>
      <c r="AN587">
        <v>20.384</v>
      </c>
      <c r="AO587">
        <v>18.928129999999999</v>
      </c>
      <c r="AP587">
        <v>82.695120000000003</v>
      </c>
      <c r="AQ587">
        <v>80.408550000000005</v>
      </c>
      <c r="AR587">
        <v>78.951430000000002</v>
      </c>
      <c r="AS587">
        <v>78.215450000000004</v>
      </c>
      <c r="AT587">
        <v>77.454800000000006</v>
      </c>
      <c r="AU587">
        <v>76.436149999999998</v>
      </c>
      <c r="AV587">
        <v>75.438010000000006</v>
      </c>
      <c r="AW587">
        <v>75.267120000000006</v>
      </c>
      <c r="AX587">
        <v>77.995959999999997</v>
      </c>
      <c r="AY587">
        <v>82.477609999999999</v>
      </c>
      <c r="AZ587">
        <v>86.46</v>
      </c>
      <c r="BA587">
        <v>90.247110000000006</v>
      </c>
      <c r="BB587">
        <v>93.369500000000002</v>
      </c>
      <c r="BC587">
        <v>96.179400000000001</v>
      </c>
      <c r="BD587">
        <v>98.312820000000002</v>
      </c>
      <c r="BE587">
        <v>99.685280000000006</v>
      </c>
      <c r="BF587">
        <v>100.24939999999999</v>
      </c>
      <c r="BG587">
        <v>99.786749999999998</v>
      </c>
      <c r="BH587">
        <v>98.094399999999993</v>
      </c>
      <c r="BI587">
        <v>95.40531</v>
      </c>
      <c r="BJ587">
        <v>91.513999999999996</v>
      </c>
      <c r="BK587">
        <v>89.42456</v>
      </c>
      <c r="BL587">
        <v>87.327449999999999</v>
      </c>
      <c r="BM587">
        <v>84.822839999999999</v>
      </c>
      <c r="BN587">
        <v>-0.4756069</v>
      </c>
      <c r="BO587" s="25">
        <v>-0.335839</v>
      </c>
      <c r="BP587">
        <v>-0.33974690000000002</v>
      </c>
      <c r="BQ587">
        <v>-0.29990729999999999</v>
      </c>
      <c r="BR587" s="25">
        <v>-0.30479210000000001</v>
      </c>
      <c r="BS587">
        <v>-0.29902450000000003</v>
      </c>
      <c r="BT587">
        <v>-0.32458959999999998</v>
      </c>
      <c r="BU587">
        <v>-0.37054969999999998</v>
      </c>
      <c r="BV587">
        <v>-0.33151639999999999</v>
      </c>
      <c r="BW587">
        <v>-0.2485444</v>
      </c>
      <c r="BX587">
        <v>-5.5334700000000001E-2</v>
      </c>
      <c r="BY587">
        <v>1.6364900000000002E-2</v>
      </c>
      <c r="BZ587">
        <v>4.7617600000000003E-2</v>
      </c>
      <c r="CA587">
        <v>9.3962199999999996E-2</v>
      </c>
      <c r="CB587">
        <v>0.50365009999999999</v>
      </c>
      <c r="CC587">
        <v>0.48958819999999997</v>
      </c>
      <c r="CD587">
        <v>0.28607179999999999</v>
      </c>
      <c r="CE587">
        <v>0.16212190000000001</v>
      </c>
      <c r="CF587">
        <v>-0.11945649999999999</v>
      </c>
      <c r="CG587">
        <v>-0.2243232</v>
      </c>
      <c r="CH587">
        <v>-0.4017849</v>
      </c>
      <c r="CI587">
        <v>-0.44744889999999998</v>
      </c>
      <c r="CJ587" s="25">
        <v>-0.42030400000000001</v>
      </c>
      <c r="CK587">
        <v>-0.41099170000000002</v>
      </c>
      <c r="CL587" s="25">
        <v>1.5753E-3</v>
      </c>
      <c r="CM587" s="25">
        <v>1.5597E-3</v>
      </c>
      <c r="CN587" s="25">
        <v>1.5223999999999999E-3</v>
      </c>
      <c r="CO587" s="25">
        <v>1.5031000000000001E-3</v>
      </c>
      <c r="CP587" s="25">
        <v>1.5736000000000001E-3</v>
      </c>
      <c r="CQ587" s="25">
        <v>1.7212E-3</v>
      </c>
      <c r="CR587" s="25">
        <v>1.7386000000000001E-3</v>
      </c>
      <c r="CS587" s="25">
        <v>1.3197E-3</v>
      </c>
      <c r="CT587" s="25">
        <v>8.3940000000000002E-4</v>
      </c>
      <c r="CU587" s="25">
        <v>4.1639999999999998E-4</v>
      </c>
      <c r="CV587" s="25">
        <v>1.2290000000000001E-4</v>
      </c>
      <c r="CW587" s="25">
        <v>5.0099999999999998E-5</v>
      </c>
      <c r="CX587" s="25">
        <v>1.393E-4</v>
      </c>
      <c r="CY587">
        <v>3.7379999999999998E-4</v>
      </c>
      <c r="CZ587">
        <v>8.6390000000000002E-4</v>
      </c>
      <c r="DA587">
        <v>1.5305E-3</v>
      </c>
      <c r="DB587">
        <v>1.9705999999999999E-3</v>
      </c>
      <c r="DC587">
        <v>2.0864999999999998E-3</v>
      </c>
      <c r="DD587">
        <v>2.0052999999999998E-3</v>
      </c>
      <c r="DE587">
        <v>1.9635999999999998E-3</v>
      </c>
      <c r="DF587" s="25">
        <v>1.8910999999999999E-3</v>
      </c>
      <c r="DG587" s="25">
        <v>1.8975000000000001E-3</v>
      </c>
      <c r="DH587" s="25">
        <v>1.8075999999999999E-3</v>
      </c>
      <c r="DI587" s="25">
        <v>1.7451999999999999E-3</v>
      </c>
    </row>
    <row r="588" spans="1:113" x14ac:dyDescent="0.25">
      <c r="A588" t="str">
        <f t="shared" si="9"/>
        <v>All_All_All_No_All_20 to 199.99 kW_44062</v>
      </c>
      <c r="B588" t="s">
        <v>155</v>
      </c>
      <c r="C588" t="s">
        <v>259</v>
      </c>
      <c r="D588" t="s">
        <v>2</v>
      </c>
      <c r="E588" t="s">
        <v>2</v>
      </c>
      <c r="F588" t="s">
        <v>2</v>
      </c>
      <c r="G588" t="s">
        <v>206</v>
      </c>
      <c r="H588" t="s">
        <v>2</v>
      </c>
      <c r="I588" t="s">
        <v>239</v>
      </c>
      <c r="J588" s="11">
        <v>44062</v>
      </c>
      <c r="K588">
        <v>15</v>
      </c>
      <c r="L588">
        <v>18</v>
      </c>
      <c r="M588">
        <v>13881</v>
      </c>
      <c r="N588">
        <v>0</v>
      </c>
      <c r="O588">
        <v>0</v>
      </c>
      <c r="P588">
        <v>0</v>
      </c>
      <c r="Q588">
        <v>0</v>
      </c>
      <c r="R588">
        <v>17.9681</v>
      </c>
      <c r="S588">
        <v>17.287019999999998</v>
      </c>
      <c r="T588">
        <v>16.861160000000002</v>
      </c>
      <c r="U588">
        <v>16.757020000000001</v>
      </c>
      <c r="V588">
        <v>17.421469999999999</v>
      </c>
      <c r="W588">
        <v>19.25271</v>
      </c>
      <c r="X588">
        <v>22.099299999999999</v>
      </c>
      <c r="Y588">
        <v>24.21632</v>
      </c>
      <c r="Z588">
        <v>26.53764</v>
      </c>
      <c r="AA588">
        <v>27.693010000000001</v>
      </c>
      <c r="AB588">
        <v>28.811309999999999</v>
      </c>
      <c r="AC588">
        <v>29.755220000000001</v>
      </c>
      <c r="AD588">
        <v>30.204460000000001</v>
      </c>
      <c r="AE588">
        <v>30.876429999999999</v>
      </c>
      <c r="AF588">
        <v>30.546900000000001</v>
      </c>
      <c r="AG588">
        <v>29.43047</v>
      </c>
      <c r="AH588">
        <v>27.599489999999999</v>
      </c>
      <c r="AI588">
        <v>25.245660000000001</v>
      </c>
      <c r="AJ588">
        <v>23.550329999999999</v>
      </c>
      <c r="AK588">
        <v>22.59366</v>
      </c>
      <c r="AL588">
        <v>21.721329999999998</v>
      </c>
      <c r="AM588">
        <v>20.114059999999998</v>
      </c>
      <c r="AN588">
        <v>18.435169999999999</v>
      </c>
      <c r="AO588">
        <v>17.12884</v>
      </c>
      <c r="AP588">
        <v>80.777799999999999</v>
      </c>
      <c r="AQ588">
        <v>82.212329999999994</v>
      </c>
      <c r="AR588">
        <v>81.203450000000004</v>
      </c>
      <c r="AS588">
        <v>79.527060000000006</v>
      </c>
      <c r="AT588">
        <v>78.10463</v>
      </c>
      <c r="AU588">
        <v>77.40992</v>
      </c>
      <c r="AV588">
        <v>76.299689999999998</v>
      </c>
      <c r="AW588">
        <v>76.102580000000003</v>
      </c>
      <c r="AX588">
        <v>77.902550000000005</v>
      </c>
      <c r="AY588">
        <v>81.319739999999996</v>
      </c>
      <c r="AZ588">
        <v>85.176289999999995</v>
      </c>
      <c r="BA588">
        <v>89.435509999999994</v>
      </c>
      <c r="BB588">
        <v>92.66722</v>
      </c>
      <c r="BC588">
        <v>94.573899999999995</v>
      </c>
      <c r="BD588">
        <v>96.244699999999995</v>
      </c>
      <c r="BE588">
        <v>96.982240000000004</v>
      </c>
      <c r="BF588">
        <v>97.152090000000001</v>
      </c>
      <c r="BG588">
        <v>95.898250000000004</v>
      </c>
      <c r="BH588">
        <v>93.779470000000003</v>
      </c>
      <c r="BI588">
        <v>90.219300000000004</v>
      </c>
      <c r="BJ588">
        <v>86.518150000000006</v>
      </c>
      <c r="BK588">
        <v>83.793880000000001</v>
      </c>
      <c r="BL588">
        <v>81.842749999999995</v>
      </c>
      <c r="BM588">
        <v>79.844790000000003</v>
      </c>
      <c r="BN588">
        <v>-0.41822379999999998</v>
      </c>
      <c r="BO588" s="25">
        <v>-0.35804770000000002</v>
      </c>
      <c r="BP588">
        <v>-0.39107029999999998</v>
      </c>
      <c r="BQ588">
        <v>-0.33363340000000002</v>
      </c>
      <c r="BR588">
        <v>-0.33444230000000003</v>
      </c>
      <c r="BS588">
        <v>-0.34573510000000002</v>
      </c>
      <c r="BT588">
        <v>-0.39697890000000002</v>
      </c>
      <c r="BU588">
        <v>-0.47013450000000001</v>
      </c>
      <c r="BV588">
        <v>-0.35003319999999999</v>
      </c>
      <c r="BW588">
        <v>-0.2146238</v>
      </c>
      <c r="BX588">
        <v>-4.2891499999999999E-2</v>
      </c>
      <c r="BY588">
        <v>1.64937E-2</v>
      </c>
      <c r="BZ588">
        <v>4.44115E-2</v>
      </c>
      <c r="CA588">
        <v>8.6880700000000005E-2</v>
      </c>
      <c r="CB588">
        <v>0.46495589999999998</v>
      </c>
      <c r="CC588">
        <v>0.4395867</v>
      </c>
      <c r="CD588">
        <v>0.26175690000000001</v>
      </c>
      <c r="CE588">
        <v>0.1781662</v>
      </c>
      <c r="CF588">
        <v>-4.0100400000000001E-2</v>
      </c>
      <c r="CG588">
        <v>-0.118367</v>
      </c>
      <c r="CH588">
        <v>-0.28530060000000002</v>
      </c>
      <c r="CI588">
        <v>-0.37165189999999998</v>
      </c>
      <c r="CJ588" s="25">
        <v>-0.37811250000000002</v>
      </c>
      <c r="CK588">
        <v>-0.37571850000000001</v>
      </c>
      <c r="CL588" s="25">
        <v>1.4905000000000001E-3</v>
      </c>
      <c r="CM588" s="25">
        <v>1.5487999999999999E-3</v>
      </c>
      <c r="CN588" s="25">
        <v>1.7796000000000001E-3</v>
      </c>
      <c r="CO588" s="25">
        <v>1.9323999999999999E-3</v>
      </c>
      <c r="CP588" s="25">
        <v>1.9430000000000001E-3</v>
      </c>
      <c r="CQ588" s="25">
        <v>1.9346999999999999E-3</v>
      </c>
      <c r="CR588" s="25">
        <v>2.2412999999999999E-3</v>
      </c>
      <c r="CS588" s="25">
        <v>1.6092000000000001E-3</v>
      </c>
      <c r="CT588" s="25">
        <v>9.0700000000000004E-4</v>
      </c>
      <c r="CU588" s="25">
        <v>3.8539999999999999E-4</v>
      </c>
      <c r="CV588" s="25">
        <v>1.1849999999999999E-4</v>
      </c>
      <c r="CW588" s="25">
        <v>4.74E-5</v>
      </c>
      <c r="CX588" s="25">
        <v>1.4090000000000001E-4</v>
      </c>
      <c r="CY588">
        <v>3.3599999999999998E-4</v>
      </c>
      <c r="CZ588">
        <v>7.2829999999999998E-4</v>
      </c>
      <c r="DA588">
        <v>1.1808000000000001E-3</v>
      </c>
      <c r="DB588">
        <v>1.4613E-3</v>
      </c>
      <c r="DC588">
        <v>1.6237000000000001E-3</v>
      </c>
      <c r="DD588">
        <v>1.6018E-3</v>
      </c>
      <c r="DE588">
        <v>1.5292000000000001E-3</v>
      </c>
      <c r="DF588" s="25">
        <v>1.4274999999999999E-3</v>
      </c>
      <c r="DG588" s="25">
        <v>1.3797E-3</v>
      </c>
      <c r="DH588" s="25">
        <v>1.3498E-3</v>
      </c>
      <c r="DI588" s="25">
        <v>1.1665E-3</v>
      </c>
    </row>
    <row r="589" spans="1:113" x14ac:dyDescent="0.25">
      <c r="A589" t="str">
        <f t="shared" si="9"/>
        <v>All_All_All_No_All_20 to 199.99 kW_44080</v>
      </c>
      <c r="B589" t="s">
        <v>155</v>
      </c>
      <c r="C589" t="s">
        <v>259</v>
      </c>
      <c r="D589" t="s">
        <v>2</v>
      </c>
      <c r="E589" t="s">
        <v>2</v>
      </c>
      <c r="F589" t="s">
        <v>2</v>
      </c>
      <c r="G589" t="s">
        <v>206</v>
      </c>
      <c r="H589" t="s">
        <v>2</v>
      </c>
      <c r="I589" t="s">
        <v>239</v>
      </c>
      <c r="J589" s="11">
        <v>44080</v>
      </c>
      <c r="K589">
        <v>15</v>
      </c>
      <c r="L589">
        <v>18</v>
      </c>
      <c r="M589">
        <v>13885</v>
      </c>
      <c r="N589">
        <v>0</v>
      </c>
      <c r="O589">
        <v>0</v>
      </c>
      <c r="P589">
        <v>0</v>
      </c>
      <c r="Q589">
        <v>0</v>
      </c>
      <c r="R589">
        <v>16.521750000000001</v>
      </c>
      <c r="S589">
        <v>15.711069999999999</v>
      </c>
      <c r="T589">
        <v>15.139989999999999</v>
      </c>
      <c r="U589">
        <v>14.785130000000001</v>
      </c>
      <c r="V589">
        <v>14.922689999999999</v>
      </c>
      <c r="W589">
        <v>15.38937</v>
      </c>
      <c r="X589">
        <v>15.73297</v>
      </c>
      <c r="Y589">
        <v>15.65142</v>
      </c>
      <c r="Z589">
        <v>16.67099</v>
      </c>
      <c r="AA589">
        <v>18.124510000000001</v>
      </c>
      <c r="AB589">
        <v>19.6037</v>
      </c>
      <c r="AC589">
        <v>20.890180000000001</v>
      </c>
      <c r="AD589">
        <v>21.673999999999999</v>
      </c>
      <c r="AE589">
        <v>22.235220000000002</v>
      </c>
      <c r="AF589">
        <v>22.717210000000001</v>
      </c>
      <c r="AG589">
        <v>23.16799</v>
      </c>
      <c r="AH589">
        <v>23.41545</v>
      </c>
      <c r="AI589">
        <v>23.275169999999999</v>
      </c>
      <c r="AJ589">
        <v>22.791740000000001</v>
      </c>
      <c r="AK589">
        <v>22.53641</v>
      </c>
      <c r="AL589">
        <v>21.6661</v>
      </c>
      <c r="AM589">
        <v>20.245529999999999</v>
      </c>
      <c r="AN589">
        <v>18.639589999999998</v>
      </c>
      <c r="AO589">
        <v>17.371600000000001</v>
      </c>
      <c r="AP589">
        <v>81.533410000000003</v>
      </c>
      <c r="AQ589">
        <v>78.481139999999996</v>
      </c>
      <c r="AR589">
        <v>77.127030000000005</v>
      </c>
      <c r="AS589">
        <v>75.986549999999994</v>
      </c>
      <c r="AT589">
        <v>74.786140000000003</v>
      </c>
      <c r="AU589">
        <v>73.718209999999999</v>
      </c>
      <c r="AV589">
        <v>72.798400000000001</v>
      </c>
      <c r="AW589">
        <v>72.193280000000001</v>
      </c>
      <c r="AX589">
        <v>74.560429999999997</v>
      </c>
      <c r="AY589">
        <v>81.023139999999998</v>
      </c>
      <c r="AZ589">
        <v>84.334440000000001</v>
      </c>
      <c r="BA589">
        <v>89.564419999999998</v>
      </c>
      <c r="BB589">
        <v>94.177359999999993</v>
      </c>
      <c r="BC589">
        <v>97.863460000000003</v>
      </c>
      <c r="BD589">
        <v>100.8591</v>
      </c>
      <c r="BE589">
        <v>102.9524</v>
      </c>
      <c r="BF589">
        <v>104.074</v>
      </c>
      <c r="BG589">
        <v>103.5628</v>
      </c>
      <c r="BH589">
        <v>101.48350000000001</v>
      </c>
      <c r="BI589">
        <v>97.981269999999995</v>
      </c>
      <c r="BJ589">
        <v>93.01661</v>
      </c>
      <c r="BK589">
        <v>89.74736</v>
      </c>
      <c r="BL589">
        <v>86.879959999999997</v>
      </c>
      <c r="BM589">
        <v>84.319220000000001</v>
      </c>
      <c r="BN589">
        <v>-1.0081009999999999</v>
      </c>
      <c r="BO589">
        <v>-0.83188839999999997</v>
      </c>
      <c r="BP589">
        <v>-0.74521110000000002</v>
      </c>
      <c r="BQ589">
        <v>-0.55966950000000004</v>
      </c>
      <c r="BR589">
        <v>-0.40238629999999997</v>
      </c>
      <c r="BS589">
        <v>-0.14950759999999999</v>
      </c>
      <c r="BT589">
        <v>0.23355100000000001</v>
      </c>
      <c r="BU589">
        <v>0.43537789999999998</v>
      </c>
      <c r="BV589">
        <v>0.46946850000000001</v>
      </c>
      <c r="BW589">
        <v>0.2254553</v>
      </c>
      <c r="BX589">
        <v>0.24605659999999999</v>
      </c>
      <c r="BY589">
        <v>-4.0298500000000001E-2</v>
      </c>
      <c r="BZ589">
        <v>-5.5441299999999999E-2</v>
      </c>
      <c r="CA589">
        <v>0.16053110000000001</v>
      </c>
      <c r="CB589">
        <v>0.35154819999999998</v>
      </c>
      <c r="CC589">
        <v>0.20797479999999999</v>
      </c>
      <c r="CD589">
        <v>-0.1467147</v>
      </c>
      <c r="CE589">
        <v>-0.59235939999999998</v>
      </c>
      <c r="CF589">
        <v>-1.006896</v>
      </c>
      <c r="CG589">
        <v>-1.043957</v>
      </c>
      <c r="CH589">
        <v>-1.2261899999999999</v>
      </c>
      <c r="CI589">
        <v>-1.2334719999999999</v>
      </c>
      <c r="CJ589" s="25">
        <v>-1.169773</v>
      </c>
      <c r="CK589">
        <v>-1.1951780000000001</v>
      </c>
      <c r="CL589" s="25">
        <v>3.0190999999999998E-3</v>
      </c>
      <c r="CM589" s="25">
        <v>2.9927E-3</v>
      </c>
      <c r="CN589" s="25">
        <v>2.8890999999999999E-3</v>
      </c>
      <c r="CO589" s="25">
        <v>2.7242999999999998E-3</v>
      </c>
      <c r="CP589" s="25">
        <v>2.9091999999999998E-3</v>
      </c>
      <c r="CQ589" s="25">
        <v>2.9897000000000001E-3</v>
      </c>
      <c r="CR589" s="25">
        <v>2.8652999999999999E-3</v>
      </c>
      <c r="CS589" s="25">
        <v>2.5660000000000001E-3</v>
      </c>
      <c r="CT589" s="25">
        <v>1.1268999999999999E-3</v>
      </c>
      <c r="CU589" s="25">
        <v>6.9419999999999996E-4</v>
      </c>
      <c r="CV589" s="25">
        <v>2.4949999999999999E-4</v>
      </c>
      <c r="CW589" s="25">
        <v>1.049E-4</v>
      </c>
      <c r="CX589" s="25">
        <v>3.2210000000000002E-4</v>
      </c>
      <c r="CY589" s="25">
        <v>6.6879999999999999E-4</v>
      </c>
      <c r="CZ589">
        <v>1.836E-3</v>
      </c>
      <c r="DA589">
        <v>2.091E-3</v>
      </c>
      <c r="DB589">
        <v>2.3440000000000002E-3</v>
      </c>
      <c r="DC589">
        <v>2.5455999999999999E-3</v>
      </c>
      <c r="DD589">
        <v>2.4895E-3</v>
      </c>
      <c r="DE589">
        <v>2.4386999999999998E-3</v>
      </c>
      <c r="DF589" s="25">
        <v>2.2455999999999999E-3</v>
      </c>
      <c r="DG589" s="25">
        <v>2.2174999999999999E-3</v>
      </c>
      <c r="DH589" s="25">
        <v>2.1475000000000001E-3</v>
      </c>
      <c r="DI589" s="25">
        <v>2.0175000000000002E-3</v>
      </c>
    </row>
    <row r="590" spans="1:113" x14ac:dyDescent="0.25">
      <c r="A590" t="str">
        <f t="shared" si="9"/>
        <v>All_All_All_No_All_20 to 199.99 kW_2958465</v>
      </c>
      <c r="B590" t="s">
        <v>169</v>
      </c>
      <c r="C590" t="s">
        <v>259</v>
      </c>
      <c r="D590" t="s">
        <v>2</v>
      </c>
      <c r="E590" t="s">
        <v>2</v>
      </c>
      <c r="F590" t="s">
        <v>2</v>
      </c>
      <c r="G590" t="s">
        <v>206</v>
      </c>
      <c r="H590" t="s">
        <v>2</v>
      </c>
      <c r="I590" t="s">
        <v>239</v>
      </c>
      <c r="J590" s="11">
        <v>2958465</v>
      </c>
      <c r="K590">
        <v>15</v>
      </c>
      <c r="L590">
        <v>18</v>
      </c>
      <c r="M590">
        <v>13873.23</v>
      </c>
      <c r="N590">
        <v>0</v>
      </c>
      <c r="O590">
        <v>0</v>
      </c>
      <c r="P590">
        <v>0</v>
      </c>
      <c r="Q590">
        <v>0</v>
      </c>
      <c r="R590">
        <v>16.21876</v>
      </c>
      <c r="S590">
        <v>15.52314</v>
      </c>
      <c r="T590">
        <v>15.04843</v>
      </c>
      <c r="U590">
        <v>14.94022</v>
      </c>
      <c r="V590">
        <v>15.5108</v>
      </c>
      <c r="W590">
        <v>16.989909999999998</v>
      </c>
      <c r="X590">
        <v>18.918990000000001</v>
      </c>
      <c r="Y590">
        <v>20.963730000000002</v>
      </c>
      <c r="Z590">
        <v>23.134250000000002</v>
      </c>
      <c r="AA590">
        <v>24.602740000000001</v>
      </c>
      <c r="AB590">
        <v>25.997420000000002</v>
      </c>
      <c r="AC590">
        <v>27.115459999999999</v>
      </c>
      <c r="AD590">
        <v>27.789110000000001</v>
      </c>
      <c r="AE590">
        <v>28.613289999999999</v>
      </c>
      <c r="AF590">
        <v>28.694310000000002</v>
      </c>
      <c r="AG590">
        <v>28.160319999999999</v>
      </c>
      <c r="AH590">
        <v>26.87266</v>
      </c>
      <c r="AI590">
        <v>24.95684</v>
      </c>
      <c r="AJ590">
        <v>23.63233</v>
      </c>
      <c r="AK590">
        <v>22.701789999999999</v>
      </c>
      <c r="AL590">
        <v>21.985040000000001</v>
      </c>
      <c r="AM590">
        <v>20.533010000000001</v>
      </c>
      <c r="AN590">
        <v>18.742899999999999</v>
      </c>
      <c r="AO590">
        <v>17.334050000000001</v>
      </c>
      <c r="AP590">
        <v>77.697670000000002</v>
      </c>
      <c r="AQ590">
        <v>76.124489999999994</v>
      </c>
      <c r="AR590">
        <v>74.620599999999996</v>
      </c>
      <c r="AS590">
        <v>73.340860000000006</v>
      </c>
      <c r="AT590">
        <v>72.073490000000007</v>
      </c>
      <c r="AU590">
        <v>71.061970000000002</v>
      </c>
      <c r="AV590">
        <v>70.252219999999994</v>
      </c>
      <c r="AW590">
        <v>70.854669999999999</v>
      </c>
      <c r="AX590">
        <v>73.787710000000004</v>
      </c>
      <c r="AY590">
        <v>77.784840000000003</v>
      </c>
      <c r="AZ590">
        <v>81.662520000000001</v>
      </c>
      <c r="BA590">
        <v>85.57508</v>
      </c>
      <c r="BB590">
        <v>89.146699999999996</v>
      </c>
      <c r="BC590">
        <v>92.002170000000007</v>
      </c>
      <c r="BD590">
        <v>94.277439999999999</v>
      </c>
      <c r="BE590">
        <v>95.809550000000002</v>
      </c>
      <c r="BF590">
        <v>96.508499999999998</v>
      </c>
      <c r="BG590">
        <v>96.015349999999998</v>
      </c>
      <c r="BH590">
        <v>94.592680000000001</v>
      </c>
      <c r="BI590">
        <v>91.940129999999996</v>
      </c>
      <c r="BJ590">
        <v>88.020529999999994</v>
      </c>
      <c r="BK590">
        <v>84.574100000000001</v>
      </c>
      <c r="BL590">
        <v>81.844239999999999</v>
      </c>
      <c r="BM590">
        <v>79.604219999999998</v>
      </c>
      <c r="BN590">
        <v>-0.38852809999999999</v>
      </c>
      <c r="BO590">
        <v>-0.29546230000000001</v>
      </c>
      <c r="BP590">
        <v>-0.26879819999999999</v>
      </c>
      <c r="BQ590">
        <v>-0.23055229999999999</v>
      </c>
      <c r="BR590">
        <v>-0.21405270000000001</v>
      </c>
      <c r="BS590">
        <v>-0.185059</v>
      </c>
      <c r="BT590">
        <v>-0.120132</v>
      </c>
      <c r="BU590">
        <v>-0.16350819999999999</v>
      </c>
      <c r="BV590">
        <v>-0.1333184</v>
      </c>
      <c r="BW590">
        <v>-9.0803200000000001E-2</v>
      </c>
      <c r="BX590">
        <v>2.8056999999999999E-3</v>
      </c>
      <c r="BY590">
        <v>9.9208999999999999E-3</v>
      </c>
      <c r="BZ590">
        <v>2.5461000000000001E-2</v>
      </c>
      <c r="CA590">
        <v>9.8486400000000002E-2</v>
      </c>
      <c r="CB590">
        <v>0.43368830000000003</v>
      </c>
      <c r="CC590">
        <v>0.42344080000000001</v>
      </c>
      <c r="CD590">
        <v>0.2756149</v>
      </c>
      <c r="CE590">
        <v>0.17427290000000001</v>
      </c>
      <c r="CF590">
        <v>-9.8631800000000006E-2</v>
      </c>
      <c r="CG590">
        <v>-0.20487910000000001</v>
      </c>
      <c r="CH590">
        <v>-0.3950592</v>
      </c>
      <c r="CI590">
        <v>-0.4228172</v>
      </c>
      <c r="CJ590" s="25">
        <v>-0.39768690000000001</v>
      </c>
      <c r="CK590">
        <v>-0.39807880000000001</v>
      </c>
      <c r="CL590" s="25">
        <v>1.047E-4</v>
      </c>
      <c r="CM590" s="25">
        <v>1.049E-4</v>
      </c>
      <c r="CN590" s="25">
        <v>1.026E-4</v>
      </c>
      <c r="CO590" s="25">
        <v>1.0060000000000001E-4</v>
      </c>
      <c r="CP590" s="25">
        <v>1.042E-4</v>
      </c>
      <c r="CQ590" s="25">
        <v>1.0509999999999999E-4</v>
      </c>
      <c r="CR590" s="25">
        <v>1.055E-4</v>
      </c>
      <c r="CS590" s="25">
        <v>8.5699999999999996E-5</v>
      </c>
      <c r="CT590" s="25">
        <v>5.1199999999999998E-5</v>
      </c>
      <c r="CU590" s="25">
        <v>2.73E-5</v>
      </c>
      <c r="CV590" s="25">
        <v>9.1099999999999992E-6</v>
      </c>
      <c r="CW590" s="25">
        <v>3.9199999999999997E-6</v>
      </c>
      <c r="CX590" s="25">
        <v>1.0900000000000001E-5</v>
      </c>
      <c r="CY590" s="25">
        <v>2.5700000000000001E-5</v>
      </c>
      <c r="CZ590">
        <v>6.3999999999999997E-5</v>
      </c>
      <c r="DA590">
        <v>9.0500000000000004E-5</v>
      </c>
      <c r="DB590">
        <v>1.091E-4</v>
      </c>
      <c r="DC590">
        <v>1.215E-4</v>
      </c>
      <c r="DD590">
        <v>1.1730000000000001E-4</v>
      </c>
      <c r="DE590">
        <v>1.145E-4</v>
      </c>
      <c r="DF590" s="25">
        <v>1.081E-4</v>
      </c>
      <c r="DG590" s="25">
        <v>1.042E-4</v>
      </c>
      <c r="DH590" s="25">
        <v>1.003E-4</v>
      </c>
      <c r="DI590" s="25">
        <v>9.3399999999999993E-5</v>
      </c>
    </row>
    <row r="591" spans="1:113" x14ac:dyDescent="0.25">
      <c r="A591" t="str">
        <f t="shared" si="9"/>
        <v>All_All_All_Yes_All_20 to 199.99 kW_43978</v>
      </c>
      <c r="B591" t="s">
        <v>155</v>
      </c>
      <c r="C591" t="s">
        <v>260</v>
      </c>
      <c r="D591" t="s">
        <v>2</v>
      </c>
      <c r="E591" t="s">
        <v>2</v>
      </c>
      <c r="F591" t="s">
        <v>2</v>
      </c>
      <c r="G591" t="s">
        <v>207</v>
      </c>
      <c r="H591" t="s">
        <v>2</v>
      </c>
      <c r="I591" t="s">
        <v>239</v>
      </c>
      <c r="J591" s="11">
        <v>43978</v>
      </c>
      <c r="K591">
        <v>15</v>
      </c>
      <c r="L591">
        <v>18</v>
      </c>
      <c r="M591">
        <v>38</v>
      </c>
      <c r="N591">
        <v>0</v>
      </c>
      <c r="O591">
        <v>0</v>
      </c>
      <c r="P591">
        <v>0</v>
      </c>
      <c r="Q591">
        <v>0</v>
      </c>
      <c r="R591">
        <v>101.5303</v>
      </c>
      <c r="S591">
        <v>101.2816</v>
      </c>
      <c r="T591">
        <v>101.6987</v>
      </c>
      <c r="U591">
        <v>101.80929999999999</v>
      </c>
      <c r="V591">
        <v>104.19370000000001</v>
      </c>
      <c r="W591">
        <v>106.4774</v>
      </c>
      <c r="X591">
        <v>108.2812</v>
      </c>
      <c r="Y591">
        <v>106.8828</v>
      </c>
      <c r="Z591">
        <v>109.1859</v>
      </c>
      <c r="AA591">
        <v>115.5018</v>
      </c>
      <c r="AB591">
        <v>114.1763</v>
      </c>
      <c r="AC591">
        <v>113.8194</v>
      </c>
      <c r="AD591">
        <v>103.6456</v>
      </c>
      <c r="AE591">
        <v>100.3827</v>
      </c>
      <c r="AF591">
        <v>51.245109999999997</v>
      </c>
      <c r="AG591">
        <v>49.521839999999997</v>
      </c>
      <c r="AH591">
        <v>48.159970000000001</v>
      </c>
      <c r="AI591">
        <v>48.039239999999999</v>
      </c>
      <c r="AJ591">
        <v>65.371549999999999</v>
      </c>
      <c r="AK591">
        <v>92.616889999999998</v>
      </c>
      <c r="AL591">
        <v>99.947130000000001</v>
      </c>
      <c r="AM591">
        <v>98.295419999999993</v>
      </c>
      <c r="AN591">
        <v>98.046970000000002</v>
      </c>
      <c r="AO591">
        <v>97.182659999999998</v>
      </c>
      <c r="AP591">
        <v>81.266670000000005</v>
      </c>
      <c r="AQ591">
        <v>80.583330000000004</v>
      </c>
      <c r="AR591">
        <v>77.516670000000005</v>
      </c>
      <c r="AS591">
        <v>76.066670000000002</v>
      </c>
      <c r="AT591">
        <v>74.383330000000001</v>
      </c>
      <c r="AU591">
        <v>72.733329999999995</v>
      </c>
      <c r="AV591">
        <v>73.083330000000004</v>
      </c>
      <c r="AW591">
        <v>75.566670000000002</v>
      </c>
      <c r="AX591">
        <v>79.583330000000004</v>
      </c>
      <c r="AY591">
        <v>84.35</v>
      </c>
      <c r="AZ591">
        <v>87.516670000000005</v>
      </c>
      <c r="BA591">
        <v>90.466669999999993</v>
      </c>
      <c r="BB591">
        <v>94.533330000000007</v>
      </c>
      <c r="BC591">
        <v>97.033330000000007</v>
      </c>
      <c r="BD591">
        <v>99.25</v>
      </c>
      <c r="BE591">
        <v>99.433329999999998</v>
      </c>
      <c r="BF591">
        <v>100.1</v>
      </c>
      <c r="BG591">
        <v>100.0667</v>
      </c>
      <c r="BH591">
        <v>99.266670000000005</v>
      </c>
      <c r="BI591">
        <v>97.483329999999995</v>
      </c>
      <c r="BJ591">
        <v>95.066670000000002</v>
      </c>
      <c r="BK591">
        <v>90.6</v>
      </c>
      <c r="BL591">
        <v>87.7</v>
      </c>
      <c r="BM591">
        <v>84.616669999999999</v>
      </c>
      <c r="BN591">
        <v>0.77871250000000003</v>
      </c>
      <c r="BO591">
        <v>1.0744800000000001</v>
      </c>
      <c r="BP591">
        <v>0.90072719999999995</v>
      </c>
      <c r="BQ591">
        <v>0.97706479999999996</v>
      </c>
      <c r="BR591">
        <v>0.8994183</v>
      </c>
      <c r="BS591">
        <v>0.73964419999999997</v>
      </c>
      <c r="BT591">
        <v>0.66923840000000001</v>
      </c>
      <c r="BU591">
        <v>0.40807470000000001</v>
      </c>
      <c r="BV591">
        <v>0.27675689999999997</v>
      </c>
      <c r="BW591">
        <v>0.14797389999999999</v>
      </c>
      <c r="BX591">
        <v>7.1626599999999999E-2</v>
      </c>
      <c r="BY591">
        <v>4.5259800000000003E-2</v>
      </c>
      <c r="BZ591">
        <v>-5.1646699999999997E-2</v>
      </c>
      <c r="CA591">
        <v>0.31814320000000001</v>
      </c>
      <c r="CB591">
        <v>2.0483570000000002</v>
      </c>
      <c r="CC591">
        <v>1.959446</v>
      </c>
      <c r="CD591">
        <v>2.0735160000000001</v>
      </c>
      <c r="CE591">
        <v>2.0981990000000001</v>
      </c>
      <c r="CF591">
        <v>1.610368</v>
      </c>
      <c r="CG591">
        <v>1.2042619999999999</v>
      </c>
      <c r="CH591">
        <v>0.91415650000000004</v>
      </c>
      <c r="CI591">
        <v>0.79798780000000002</v>
      </c>
      <c r="CJ591" s="25">
        <v>0.85238139999999996</v>
      </c>
      <c r="CK591">
        <v>0.901119</v>
      </c>
      <c r="CL591" s="25">
        <v>15.41239</v>
      </c>
      <c r="CM591" s="25">
        <v>17.220839999999999</v>
      </c>
      <c r="CN591" s="25">
        <v>17.539439999999999</v>
      </c>
      <c r="CO591" s="25">
        <v>15.911440000000001</v>
      </c>
      <c r="CP591" s="25">
        <v>16.233630000000002</v>
      </c>
      <c r="CQ591" s="25">
        <v>18.13147</v>
      </c>
      <c r="CR591" s="25">
        <v>16.307300000000001</v>
      </c>
      <c r="CS591" s="25">
        <v>14.151590000000001</v>
      </c>
      <c r="CT591" s="25">
        <v>6.9007300000000003</v>
      </c>
      <c r="CU591" s="25">
        <v>2.0311910000000002</v>
      </c>
      <c r="CV591" s="25">
        <v>0.26273200000000002</v>
      </c>
      <c r="CW591" s="25">
        <v>0.37672440000000001</v>
      </c>
      <c r="CX591" s="25">
        <v>0.69112929999999995</v>
      </c>
      <c r="CY591" s="25">
        <v>2.9067699999999999</v>
      </c>
      <c r="CZ591">
        <v>4.5496239999999997</v>
      </c>
      <c r="DA591">
        <v>7.0630009999999999</v>
      </c>
      <c r="DB591">
        <v>11.728160000000001</v>
      </c>
      <c r="DC591">
        <v>15.50935</v>
      </c>
      <c r="DD591">
        <v>17.815670000000001</v>
      </c>
      <c r="DE591">
        <v>20.917490000000001</v>
      </c>
      <c r="DF591" s="25">
        <v>21.1389</v>
      </c>
      <c r="DG591" s="25">
        <v>24.776689999999999</v>
      </c>
      <c r="DH591" s="25">
        <v>27.845079999999999</v>
      </c>
      <c r="DI591" s="25">
        <v>27.993939999999998</v>
      </c>
    </row>
    <row r="592" spans="1:113" x14ac:dyDescent="0.25">
      <c r="A592" t="str">
        <f t="shared" si="9"/>
        <v>All_All_All_Yes_All_20 to 199.99 kW_44006</v>
      </c>
      <c r="B592" t="s">
        <v>155</v>
      </c>
      <c r="C592" t="s">
        <v>260</v>
      </c>
      <c r="D592" t="s">
        <v>2</v>
      </c>
      <c r="E592" t="s">
        <v>2</v>
      </c>
      <c r="F592" t="s">
        <v>2</v>
      </c>
      <c r="G592" t="s">
        <v>207</v>
      </c>
      <c r="H592" t="s">
        <v>2</v>
      </c>
      <c r="I592" t="s">
        <v>239</v>
      </c>
      <c r="J592" s="11">
        <v>44006</v>
      </c>
      <c r="K592">
        <v>15</v>
      </c>
      <c r="L592">
        <v>18</v>
      </c>
      <c r="M592">
        <v>41</v>
      </c>
      <c r="N592">
        <v>0</v>
      </c>
      <c r="O592">
        <v>0</v>
      </c>
      <c r="P592">
        <v>0</v>
      </c>
      <c r="Q592">
        <v>0</v>
      </c>
      <c r="R592">
        <v>49.699280000000002</v>
      </c>
      <c r="S592">
        <v>49.501620000000003</v>
      </c>
      <c r="T592">
        <v>49.67577</v>
      </c>
      <c r="U592">
        <v>51.874639999999999</v>
      </c>
      <c r="V592">
        <v>52.283140000000003</v>
      </c>
      <c r="W592">
        <v>55.331490000000002</v>
      </c>
      <c r="X592">
        <v>56.116070000000001</v>
      </c>
      <c r="Y592">
        <v>57.431449999999998</v>
      </c>
      <c r="Z592">
        <v>57.486179999999997</v>
      </c>
      <c r="AA592">
        <v>60.134979999999999</v>
      </c>
      <c r="AB592">
        <v>58.807290000000002</v>
      </c>
      <c r="AC592">
        <v>59.024410000000003</v>
      </c>
      <c r="AD592">
        <v>59.335349999999998</v>
      </c>
      <c r="AE592">
        <v>57.190330000000003</v>
      </c>
      <c r="AF592">
        <v>22.458490000000001</v>
      </c>
      <c r="AG592">
        <v>20.943200000000001</v>
      </c>
      <c r="AH592">
        <v>21.525670000000002</v>
      </c>
      <c r="AI592">
        <v>23.988099999999999</v>
      </c>
      <c r="AJ592">
        <v>26.786709999999999</v>
      </c>
      <c r="AK592">
        <v>30.238530000000001</v>
      </c>
      <c r="AL592">
        <v>44.149659999999997</v>
      </c>
      <c r="AM592">
        <v>47.333350000000003</v>
      </c>
      <c r="AN592">
        <v>47.413609999999998</v>
      </c>
      <c r="AO592">
        <v>46.905149999999999</v>
      </c>
      <c r="AP592">
        <v>82.902780000000007</v>
      </c>
      <c r="AQ592">
        <v>82.347219999999993</v>
      </c>
      <c r="AR592">
        <v>78.736109999999996</v>
      </c>
      <c r="AS592">
        <v>76.5</v>
      </c>
      <c r="AT592">
        <v>75.43056</v>
      </c>
      <c r="AU592">
        <v>74.56944</v>
      </c>
      <c r="AV592">
        <v>73.44444</v>
      </c>
      <c r="AW592">
        <v>74.43056</v>
      </c>
      <c r="AX592">
        <v>78.5</v>
      </c>
      <c r="AY592">
        <v>82.625</v>
      </c>
      <c r="AZ592">
        <v>84.916669999999996</v>
      </c>
      <c r="BA592">
        <v>89.013890000000004</v>
      </c>
      <c r="BB592">
        <v>91.402780000000007</v>
      </c>
      <c r="BC592">
        <v>93.916669999999996</v>
      </c>
      <c r="BD592">
        <v>96.763890000000004</v>
      </c>
      <c r="BE592">
        <v>98.31944</v>
      </c>
      <c r="BF592">
        <v>98.611109999999996</v>
      </c>
      <c r="BG592">
        <v>99.5</v>
      </c>
      <c r="BH592">
        <v>98.986109999999996</v>
      </c>
      <c r="BI592">
        <v>96.833330000000004</v>
      </c>
      <c r="BJ592">
        <v>94.027780000000007</v>
      </c>
      <c r="BK592">
        <v>91.166669999999996</v>
      </c>
      <c r="BL592">
        <v>87.75</v>
      </c>
      <c r="BM592">
        <v>84.513890000000004</v>
      </c>
      <c r="BN592">
        <v>1.525614</v>
      </c>
      <c r="BO592">
        <v>1.8542479999999999</v>
      </c>
      <c r="BP592">
        <v>1.753733</v>
      </c>
      <c r="BQ592">
        <v>1.8477129999999999</v>
      </c>
      <c r="BR592">
        <v>1.750006</v>
      </c>
      <c r="BS592">
        <v>1.535771</v>
      </c>
      <c r="BT592">
        <v>1.466229</v>
      </c>
      <c r="BU592">
        <v>1.027123</v>
      </c>
      <c r="BV592">
        <v>0.54452940000000005</v>
      </c>
      <c r="BW592">
        <v>0.25013170000000001</v>
      </c>
      <c r="BX592">
        <v>0.10885350000000001</v>
      </c>
      <c r="BY592">
        <v>-3.9016700000000001E-2</v>
      </c>
      <c r="BZ592">
        <v>-1.8532699999999999E-2</v>
      </c>
      <c r="CA592">
        <v>0.41632089999999999</v>
      </c>
      <c r="CB592">
        <v>2.8388279999999999</v>
      </c>
      <c r="CC592">
        <v>2.8473109999999999</v>
      </c>
      <c r="CD592">
        <v>3.0054020000000001</v>
      </c>
      <c r="CE592">
        <v>3.2497129999999999</v>
      </c>
      <c r="CF592">
        <v>2.4663020000000002</v>
      </c>
      <c r="CG592">
        <v>1.9305209999999999</v>
      </c>
      <c r="CH592">
        <v>1.5046550000000001</v>
      </c>
      <c r="CI592">
        <v>1.3823589999999999</v>
      </c>
      <c r="CJ592" s="25">
        <v>1.408155</v>
      </c>
      <c r="CK592">
        <v>1.4062920000000001</v>
      </c>
      <c r="CL592" s="25">
        <v>5.454237</v>
      </c>
      <c r="CM592" s="25">
        <v>5.5476760000000001</v>
      </c>
      <c r="CN592" s="25">
        <v>6.3822279999999996</v>
      </c>
      <c r="CO592" s="25">
        <v>5.0574190000000003</v>
      </c>
      <c r="CP592" s="25">
        <v>4.7477739999999997</v>
      </c>
      <c r="CQ592" s="25">
        <v>3.6166130000000001</v>
      </c>
      <c r="CR592" s="25">
        <v>3.7826019999999998</v>
      </c>
      <c r="CS592" s="25">
        <v>2.7241369999999998</v>
      </c>
      <c r="CT592" s="25">
        <v>1.5047280000000001</v>
      </c>
      <c r="CU592" s="25">
        <v>0.76816569999999995</v>
      </c>
      <c r="CV592" s="25">
        <v>0.1314323</v>
      </c>
      <c r="CW592" s="25">
        <v>0.12696189999999999</v>
      </c>
      <c r="CX592" s="25">
        <v>0.216669</v>
      </c>
      <c r="CY592" s="25">
        <v>0.46209080000000002</v>
      </c>
      <c r="CZ592">
        <v>0.86627520000000002</v>
      </c>
      <c r="DA592">
        <v>1.136088</v>
      </c>
      <c r="DB592">
        <v>1.5234300000000001</v>
      </c>
      <c r="DC592">
        <v>1.900452</v>
      </c>
      <c r="DD592">
        <v>1.932998</v>
      </c>
      <c r="DE592">
        <v>2.1523089999999998</v>
      </c>
      <c r="DF592" s="25">
        <v>2.1914370000000001</v>
      </c>
      <c r="DG592" s="25">
        <v>2.4218989999999998</v>
      </c>
      <c r="DH592" s="25">
        <v>2.9180549999999998</v>
      </c>
      <c r="DI592" s="25">
        <v>3.1509770000000001</v>
      </c>
    </row>
    <row r="593" spans="1:113" x14ac:dyDescent="0.25">
      <c r="A593" t="str">
        <f t="shared" si="9"/>
        <v>All_All_All_Yes_All_20 to 199.99 kW_44007</v>
      </c>
      <c r="B593" t="s">
        <v>155</v>
      </c>
      <c r="C593" t="s">
        <v>260</v>
      </c>
      <c r="D593" t="s">
        <v>2</v>
      </c>
      <c r="E593" t="s">
        <v>2</v>
      </c>
      <c r="F593" t="s">
        <v>2</v>
      </c>
      <c r="G593" t="s">
        <v>207</v>
      </c>
      <c r="H593" t="s">
        <v>2</v>
      </c>
      <c r="I593" t="s">
        <v>239</v>
      </c>
      <c r="J593" s="11">
        <v>44007</v>
      </c>
      <c r="K593">
        <v>15</v>
      </c>
      <c r="L593">
        <v>18</v>
      </c>
      <c r="M593">
        <v>41</v>
      </c>
      <c r="N593">
        <v>0</v>
      </c>
      <c r="O593">
        <v>0</v>
      </c>
      <c r="P593">
        <v>0</v>
      </c>
      <c r="Q593">
        <v>0</v>
      </c>
      <c r="R593">
        <v>45.282490000000003</v>
      </c>
      <c r="S593">
        <v>45.035069999999997</v>
      </c>
      <c r="T593">
        <v>45.324489999999997</v>
      </c>
      <c r="U593">
        <v>47.462589999999999</v>
      </c>
      <c r="V593">
        <v>46.285409999999999</v>
      </c>
      <c r="W593">
        <v>47.477510000000002</v>
      </c>
      <c r="X593">
        <v>51.516759999999998</v>
      </c>
      <c r="Y593">
        <v>53.876049999999999</v>
      </c>
      <c r="Z593">
        <v>54.564019999999999</v>
      </c>
      <c r="AA593">
        <v>58.198830000000001</v>
      </c>
      <c r="AB593">
        <v>57.452759999999998</v>
      </c>
      <c r="AC593">
        <v>58.89546</v>
      </c>
      <c r="AD593">
        <v>59.048900000000003</v>
      </c>
      <c r="AE593">
        <v>57.367710000000002</v>
      </c>
      <c r="AF593">
        <v>23.5898</v>
      </c>
      <c r="AG593">
        <v>22.380320000000001</v>
      </c>
      <c r="AH593">
        <v>22.499559999999999</v>
      </c>
      <c r="AI593">
        <v>22.068439999999999</v>
      </c>
      <c r="AJ593">
        <v>27.69378</v>
      </c>
      <c r="AK593">
        <v>35.104149999999997</v>
      </c>
      <c r="AL593">
        <v>53.698070000000001</v>
      </c>
      <c r="AM593">
        <v>51.262219999999999</v>
      </c>
      <c r="AN593">
        <v>50.779899999999998</v>
      </c>
      <c r="AO593">
        <v>50.121609999999997</v>
      </c>
      <c r="AP593">
        <v>81.849999999999994</v>
      </c>
      <c r="AQ593">
        <v>79.816670000000002</v>
      </c>
      <c r="AR593">
        <v>77.366669999999999</v>
      </c>
      <c r="AS593">
        <v>76.733329999999995</v>
      </c>
      <c r="AT593">
        <v>75.400000000000006</v>
      </c>
      <c r="AU593">
        <v>74.400000000000006</v>
      </c>
      <c r="AV593">
        <v>73.183329999999998</v>
      </c>
      <c r="AW593">
        <v>74.566670000000002</v>
      </c>
      <c r="AX593">
        <v>77.716669999999993</v>
      </c>
      <c r="AY593">
        <v>81.483329999999995</v>
      </c>
      <c r="AZ593">
        <v>85.05</v>
      </c>
      <c r="BA593">
        <v>88.65</v>
      </c>
      <c r="BB593">
        <v>91.55</v>
      </c>
      <c r="BC593">
        <v>94.4</v>
      </c>
      <c r="BD593">
        <v>96.333330000000004</v>
      </c>
      <c r="BE593">
        <v>97.833330000000004</v>
      </c>
      <c r="BF593">
        <v>98.85</v>
      </c>
      <c r="BG593">
        <v>99.283330000000007</v>
      </c>
      <c r="BH593">
        <v>98.3</v>
      </c>
      <c r="BI593">
        <v>95.65</v>
      </c>
      <c r="BJ593">
        <v>93.283330000000007</v>
      </c>
      <c r="BK593">
        <v>89.5</v>
      </c>
      <c r="BL593">
        <v>86.216669999999993</v>
      </c>
      <c r="BM593">
        <v>84.083330000000004</v>
      </c>
      <c r="BN593">
        <v>0.75187409999999999</v>
      </c>
      <c r="BO593">
        <v>0.96311880000000005</v>
      </c>
      <c r="BP593">
        <v>0.84361439999999999</v>
      </c>
      <c r="BQ593">
        <v>0.9547175</v>
      </c>
      <c r="BR593">
        <v>0.89794410000000002</v>
      </c>
      <c r="BS593">
        <v>0.76825500000000002</v>
      </c>
      <c r="BT593">
        <v>0.66723429999999995</v>
      </c>
      <c r="BU593">
        <v>0.4074316</v>
      </c>
      <c r="BV593">
        <v>0.30874010000000002</v>
      </c>
      <c r="BW593">
        <v>0.15550459999999999</v>
      </c>
      <c r="BX593">
        <v>8.4519700000000003E-2</v>
      </c>
      <c r="BY593">
        <v>4.41439E-2</v>
      </c>
      <c r="BZ593">
        <v>-7.8588199999999997E-2</v>
      </c>
      <c r="CA593">
        <v>0.29620439999999998</v>
      </c>
      <c r="CB593">
        <v>1.906018</v>
      </c>
      <c r="CC593">
        <v>1.8888609999999999</v>
      </c>
      <c r="CD593">
        <v>1.9817610000000001</v>
      </c>
      <c r="CE593">
        <v>2.0344690000000001</v>
      </c>
      <c r="CF593">
        <v>1.5048319999999999</v>
      </c>
      <c r="CG593">
        <v>1.030707</v>
      </c>
      <c r="CH593">
        <v>0.7352223</v>
      </c>
      <c r="CI593">
        <v>0.65341229999999995</v>
      </c>
      <c r="CJ593" s="25">
        <v>0.64625310000000002</v>
      </c>
      <c r="CK593">
        <v>0.73045190000000004</v>
      </c>
      <c r="CL593" s="25">
        <v>5.0313319999999999</v>
      </c>
      <c r="CM593" s="25">
        <v>5.0133960000000002</v>
      </c>
      <c r="CN593" s="25">
        <v>6.1010210000000002</v>
      </c>
      <c r="CO593" s="25">
        <v>4.4446580000000004</v>
      </c>
      <c r="CP593" s="25">
        <v>4.2978719999999999</v>
      </c>
      <c r="CQ593" s="25">
        <v>2.8105519999999999</v>
      </c>
      <c r="CR593" s="25">
        <v>3.0888260000000001</v>
      </c>
      <c r="CS593">
        <v>1.971387</v>
      </c>
      <c r="CT593">
        <v>1.2055450000000001</v>
      </c>
      <c r="CU593" s="25">
        <v>0.84666859999999999</v>
      </c>
      <c r="CV593" s="25">
        <v>0.14010159999999999</v>
      </c>
      <c r="CW593" s="25">
        <v>0.1127285</v>
      </c>
      <c r="CX593" s="25">
        <v>0.1886554</v>
      </c>
      <c r="CY593" s="25">
        <v>0.29373369999999999</v>
      </c>
      <c r="CZ593">
        <v>0.4811802</v>
      </c>
      <c r="DA593">
        <v>0.58836889999999997</v>
      </c>
      <c r="DB593">
        <v>0.63454350000000004</v>
      </c>
      <c r="DC593">
        <v>0.74945899999999999</v>
      </c>
      <c r="DD593">
        <v>0.55489730000000004</v>
      </c>
      <c r="DE593" s="25">
        <v>0.55946589999999996</v>
      </c>
      <c r="DF593" s="25">
        <v>0.61028179999999999</v>
      </c>
      <c r="DG593" s="25">
        <v>0.53237290000000004</v>
      </c>
      <c r="DH593" s="25">
        <v>0.82908230000000005</v>
      </c>
      <c r="DI593" s="25">
        <v>1.021021</v>
      </c>
    </row>
    <row r="594" spans="1:113" x14ac:dyDescent="0.25">
      <c r="A594" t="str">
        <f t="shared" si="9"/>
        <v>All_All_All_Yes_All_20 to 199.99 kW_44039</v>
      </c>
      <c r="B594" t="s">
        <v>155</v>
      </c>
      <c r="C594" t="s">
        <v>260</v>
      </c>
      <c r="D594" t="s">
        <v>2</v>
      </c>
      <c r="E594" t="s">
        <v>2</v>
      </c>
      <c r="F594" t="s">
        <v>2</v>
      </c>
      <c r="G594" t="s">
        <v>207</v>
      </c>
      <c r="H594" t="s">
        <v>2</v>
      </c>
      <c r="I594" t="s">
        <v>239</v>
      </c>
      <c r="J594" s="11">
        <v>44039</v>
      </c>
      <c r="K594">
        <v>15</v>
      </c>
      <c r="L594">
        <v>18</v>
      </c>
      <c r="M594">
        <v>41</v>
      </c>
      <c r="N594">
        <v>0</v>
      </c>
      <c r="O594">
        <v>0</v>
      </c>
      <c r="P594">
        <v>0</v>
      </c>
      <c r="Q594">
        <v>0</v>
      </c>
      <c r="R594">
        <v>56.448439999999998</v>
      </c>
      <c r="S594">
        <v>55.981560000000002</v>
      </c>
      <c r="T594">
        <v>56.184049999999999</v>
      </c>
      <c r="U594">
        <v>56.571849999999998</v>
      </c>
      <c r="V594">
        <v>55.9039</v>
      </c>
      <c r="W594">
        <v>55.112000000000002</v>
      </c>
      <c r="X594">
        <v>54.906999999999996</v>
      </c>
      <c r="Y594">
        <v>51.458170000000003</v>
      </c>
      <c r="Z594">
        <v>52.548900000000003</v>
      </c>
      <c r="AA594">
        <v>57.535980000000002</v>
      </c>
      <c r="AB594">
        <v>57.127459999999999</v>
      </c>
      <c r="AC594">
        <v>52.684489999999997</v>
      </c>
      <c r="AD594">
        <v>48.509880000000003</v>
      </c>
      <c r="AE594">
        <v>46.022559999999999</v>
      </c>
      <c r="AF594">
        <v>21.516269999999999</v>
      </c>
      <c r="AG594">
        <v>18.162849999999999</v>
      </c>
      <c r="AH594">
        <v>17.76802</v>
      </c>
      <c r="AI594">
        <v>17.63946</v>
      </c>
      <c r="AJ594">
        <v>21.479880000000001</v>
      </c>
      <c r="AK594">
        <v>30.900849999999998</v>
      </c>
      <c r="AL594">
        <v>28.86402</v>
      </c>
      <c r="AM594">
        <v>27.188410000000001</v>
      </c>
      <c r="AN594">
        <v>26.646930000000001</v>
      </c>
      <c r="AO594">
        <v>26.548220000000001</v>
      </c>
      <c r="AP594">
        <v>80.2</v>
      </c>
      <c r="AQ594">
        <v>79.150000000000006</v>
      </c>
      <c r="AR594">
        <v>77.316670000000002</v>
      </c>
      <c r="AS594">
        <v>75.566670000000002</v>
      </c>
      <c r="AT594">
        <v>71.583330000000004</v>
      </c>
      <c r="AU594">
        <v>70.900000000000006</v>
      </c>
      <c r="AV594">
        <v>70.266670000000005</v>
      </c>
      <c r="AW594">
        <v>70.849999999999994</v>
      </c>
      <c r="AX594">
        <v>73.983329999999995</v>
      </c>
      <c r="AY594">
        <v>77.966669999999993</v>
      </c>
      <c r="AZ594">
        <v>82.266670000000005</v>
      </c>
      <c r="BA594">
        <v>85.916669999999996</v>
      </c>
      <c r="BB594">
        <v>90.15</v>
      </c>
      <c r="BC594">
        <v>92.85</v>
      </c>
      <c r="BD594">
        <v>94.95</v>
      </c>
      <c r="BE594">
        <v>97.083330000000004</v>
      </c>
      <c r="BF594">
        <v>97.966669999999993</v>
      </c>
      <c r="BG594">
        <v>97.866669999999999</v>
      </c>
      <c r="BH594">
        <v>96.933329999999998</v>
      </c>
      <c r="BI594">
        <v>95.7</v>
      </c>
      <c r="BJ594">
        <v>92.266670000000005</v>
      </c>
      <c r="BK594">
        <v>89.45</v>
      </c>
      <c r="BL594">
        <v>85.8</v>
      </c>
      <c r="BM594">
        <v>82.25</v>
      </c>
      <c r="BN594">
        <v>-3.8360999999999999E-2</v>
      </c>
      <c r="BO594">
        <v>0.23861309999999999</v>
      </c>
      <c r="BP594">
        <v>0.28244140000000001</v>
      </c>
      <c r="BQ594">
        <v>0.30528159999999999</v>
      </c>
      <c r="BR594">
        <v>0.11804340000000001</v>
      </c>
      <c r="BS594">
        <v>-6.1405399999999999E-2</v>
      </c>
      <c r="BT594">
        <v>6.3799E-3</v>
      </c>
      <c r="BU594">
        <v>-0.1790496</v>
      </c>
      <c r="BV594">
        <v>6.3496200000000003E-2</v>
      </c>
      <c r="BW594">
        <v>9.8766000000000007E-2</v>
      </c>
      <c r="BX594">
        <v>0.10923769999999999</v>
      </c>
      <c r="BY594">
        <v>-3.0692299999999999E-2</v>
      </c>
      <c r="BZ594">
        <v>-3.9087900000000002E-2</v>
      </c>
      <c r="CA594">
        <v>0.23536109999999999</v>
      </c>
      <c r="CB594">
        <v>1.4462299999999999</v>
      </c>
      <c r="CC594">
        <v>1.5631379999999999</v>
      </c>
      <c r="CD594">
        <v>1.7589189999999999</v>
      </c>
      <c r="CE594">
        <v>1.8086930000000001</v>
      </c>
      <c r="CF594">
        <v>0.9924579</v>
      </c>
      <c r="CG594">
        <v>0.66452880000000003</v>
      </c>
      <c r="CH594">
        <v>0.4464632</v>
      </c>
      <c r="CI594">
        <v>0.53392729999999999</v>
      </c>
      <c r="CJ594" s="25">
        <v>0.68088890000000002</v>
      </c>
      <c r="CK594">
        <v>0.61572930000000003</v>
      </c>
      <c r="CL594" s="25">
        <v>1.0117750000000001</v>
      </c>
      <c r="CM594" s="25">
        <v>1.080468</v>
      </c>
      <c r="CN594" s="25">
        <v>1.1556230000000001</v>
      </c>
      <c r="CO594" s="25">
        <v>0.94872219999999996</v>
      </c>
      <c r="CP594" s="25">
        <v>0.9728253</v>
      </c>
      <c r="CQ594" s="25">
        <v>1.1942299999999999</v>
      </c>
      <c r="CR594" s="25">
        <v>1.0552319999999999</v>
      </c>
      <c r="CS594" s="25">
        <v>0.90787169999999995</v>
      </c>
      <c r="CT594" s="25">
        <v>0.44667449999999997</v>
      </c>
      <c r="CU594" s="25">
        <v>0.1589643</v>
      </c>
      <c r="CV594" s="25">
        <v>3.0576800000000001E-2</v>
      </c>
      <c r="CW594" s="25">
        <v>2.5719100000000002E-2</v>
      </c>
      <c r="CX594" s="25">
        <v>5.9657200000000001E-2</v>
      </c>
      <c r="CY594" s="25">
        <v>0.1883435</v>
      </c>
      <c r="CZ594">
        <v>0.32483810000000002</v>
      </c>
      <c r="DA594">
        <v>0.4821838</v>
      </c>
      <c r="DB594">
        <v>0.73123229999999995</v>
      </c>
      <c r="DC594">
        <v>0.92808970000000002</v>
      </c>
      <c r="DD594">
        <v>0.96207949999999998</v>
      </c>
      <c r="DE594">
        <v>1.0802929999999999</v>
      </c>
      <c r="DF594" s="25">
        <v>1.072268</v>
      </c>
      <c r="DG594" s="25">
        <v>1.253126</v>
      </c>
      <c r="DH594" s="25">
        <v>1.377375</v>
      </c>
      <c r="DI594" s="25">
        <v>1.3743510000000001</v>
      </c>
    </row>
    <row r="595" spans="1:113" x14ac:dyDescent="0.25">
      <c r="A595" t="str">
        <f t="shared" si="9"/>
        <v>All_All_All_Yes_All_20 to 199.99 kW_44040</v>
      </c>
      <c r="B595" t="s">
        <v>155</v>
      </c>
      <c r="C595" t="s">
        <v>260</v>
      </c>
      <c r="D595" t="s">
        <v>2</v>
      </c>
      <c r="E595" t="s">
        <v>2</v>
      </c>
      <c r="F595" t="s">
        <v>2</v>
      </c>
      <c r="G595" t="s">
        <v>207</v>
      </c>
      <c r="H595" t="s">
        <v>2</v>
      </c>
      <c r="I595" t="s">
        <v>239</v>
      </c>
      <c r="J595" s="11">
        <v>44040</v>
      </c>
      <c r="K595">
        <v>15</v>
      </c>
      <c r="L595">
        <v>18</v>
      </c>
      <c r="M595">
        <v>41</v>
      </c>
      <c r="N595">
        <v>1</v>
      </c>
      <c r="O595">
        <v>0</v>
      </c>
      <c r="P595">
        <v>1</v>
      </c>
      <c r="Q595">
        <v>0</v>
      </c>
      <c r="AP595">
        <v>80.566670000000002</v>
      </c>
      <c r="AQ595">
        <v>78.133330000000001</v>
      </c>
      <c r="AR595">
        <v>76.75</v>
      </c>
      <c r="AS595">
        <v>74.883330000000001</v>
      </c>
      <c r="AT595">
        <v>71.349999999999994</v>
      </c>
      <c r="AU595">
        <v>70.216669999999993</v>
      </c>
      <c r="AV595">
        <v>69.266670000000005</v>
      </c>
      <c r="AW595">
        <v>69.916669999999996</v>
      </c>
      <c r="AX595">
        <v>74.183329999999998</v>
      </c>
      <c r="AY595">
        <v>78.7</v>
      </c>
      <c r="AZ595">
        <v>82.933329999999998</v>
      </c>
      <c r="BA595">
        <v>86.533330000000007</v>
      </c>
      <c r="BB595">
        <v>89.9</v>
      </c>
      <c r="BC595">
        <v>92.766670000000005</v>
      </c>
      <c r="BD595">
        <v>95.033330000000007</v>
      </c>
      <c r="BE595">
        <v>97.116669999999999</v>
      </c>
      <c r="BF595">
        <v>97.983329999999995</v>
      </c>
      <c r="BG595">
        <v>98.316670000000002</v>
      </c>
      <c r="BH595">
        <v>97.333330000000004</v>
      </c>
      <c r="BI595">
        <v>95.6</v>
      </c>
      <c r="BJ595">
        <v>92.333330000000004</v>
      </c>
      <c r="BK595">
        <v>89.333330000000004</v>
      </c>
      <c r="BL595">
        <v>86.5</v>
      </c>
      <c r="BM595">
        <v>84.15</v>
      </c>
      <c r="CJ595" s="25"/>
      <c r="CL595" s="25"/>
      <c r="CM595" s="25"/>
      <c r="CN595" s="25"/>
      <c r="CO595" s="25"/>
      <c r="CP595" s="25"/>
      <c r="CQ595" s="25"/>
      <c r="CU595" s="25"/>
      <c r="CV595" s="25"/>
      <c r="CW595" s="25"/>
      <c r="CX595" s="25"/>
      <c r="CY595" s="25"/>
      <c r="DF595" s="25"/>
      <c r="DG595" s="25"/>
      <c r="DH595" s="25"/>
      <c r="DI595" s="25"/>
    </row>
    <row r="596" spans="1:113" x14ac:dyDescent="0.25">
      <c r="A596" t="str">
        <f t="shared" si="9"/>
        <v>All_All_All_Yes_All_20 to 199.99 kW_44042</v>
      </c>
      <c r="B596" t="s">
        <v>155</v>
      </c>
      <c r="C596" t="s">
        <v>260</v>
      </c>
      <c r="D596" t="s">
        <v>2</v>
      </c>
      <c r="E596" t="s">
        <v>2</v>
      </c>
      <c r="F596" t="s">
        <v>2</v>
      </c>
      <c r="G596" t="s">
        <v>207</v>
      </c>
      <c r="H596" t="s">
        <v>2</v>
      </c>
      <c r="I596" t="s">
        <v>239</v>
      </c>
      <c r="J596" s="11">
        <v>44042</v>
      </c>
      <c r="K596">
        <v>15</v>
      </c>
      <c r="L596">
        <v>18</v>
      </c>
      <c r="M596">
        <v>41</v>
      </c>
      <c r="N596">
        <v>0</v>
      </c>
      <c r="O596">
        <v>0</v>
      </c>
      <c r="P596">
        <v>0</v>
      </c>
      <c r="Q596">
        <v>0</v>
      </c>
      <c r="R596">
        <v>48.459150000000001</v>
      </c>
      <c r="S596">
        <v>48.02749</v>
      </c>
      <c r="T596">
        <v>48.381540000000001</v>
      </c>
      <c r="U596">
        <v>50.985169999999997</v>
      </c>
      <c r="V596">
        <v>50.596760000000003</v>
      </c>
      <c r="W596">
        <v>51.789149999999999</v>
      </c>
      <c r="X596">
        <v>51.887239999999998</v>
      </c>
      <c r="Y596">
        <v>51.971240000000002</v>
      </c>
      <c r="Z596">
        <v>53.355780000000003</v>
      </c>
      <c r="AA596">
        <v>56.290660000000003</v>
      </c>
      <c r="AB596">
        <v>56.337440000000001</v>
      </c>
      <c r="AC596">
        <v>56.271099999999997</v>
      </c>
      <c r="AD596">
        <v>56.150120000000001</v>
      </c>
      <c r="AE596">
        <v>50.105980000000002</v>
      </c>
      <c r="AF596">
        <v>15.63946</v>
      </c>
      <c r="AG596">
        <v>16.655069999999998</v>
      </c>
      <c r="AH596">
        <v>16.824339999999999</v>
      </c>
      <c r="AI596">
        <v>15.92234</v>
      </c>
      <c r="AJ596">
        <v>32.469630000000002</v>
      </c>
      <c r="AK596">
        <v>37.828679999999999</v>
      </c>
      <c r="AL596">
        <v>37.192590000000003</v>
      </c>
      <c r="AM596">
        <v>42.051340000000003</v>
      </c>
      <c r="AN596">
        <v>42.973289999999999</v>
      </c>
      <c r="AO596">
        <v>42.558199999999999</v>
      </c>
      <c r="AP596">
        <v>79.583330000000004</v>
      </c>
      <c r="AQ596">
        <v>77.099999999999994</v>
      </c>
      <c r="AR596">
        <v>74.383330000000001</v>
      </c>
      <c r="AS596">
        <v>73.366669999999999</v>
      </c>
      <c r="AT596">
        <v>71.75</v>
      </c>
      <c r="AU596">
        <v>70.533330000000007</v>
      </c>
      <c r="AV596">
        <v>69.416669999999996</v>
      </c>
      <c r="AW596">
        <v>69.783330000000007</v>
      </c>
      <c r="AX596">
        <v>72.866669999999999</v>
      </c>
      <c r="AY596">
        <v>77.033330000000007</v>
      </c>
      <c r="AZ596">
        <v>80.8</v>
      </c>
      <c r="BA596">
        <v>84.866669999999999</v>
      </c>
      <c r="BB596">
        <v>89.3</v>
      </c>
      <c r="BC596">
        <v>92.866669999999999</v>
      </c>
      <c r="BD596">
        <v>95.35</v>
      </c>
      <c r="BE596">
        <v>97.866669999999999</v>
      </c>
      <c r="BF596">
        <v>99.166669999999996</v>
      </c>
      <c r="BG596">
        <v>99.4</v>
      </c>
      <c r="BH596">
        <v>98.116669999999999</v>
      </c>
      <c r="BI596">
        <v>95.616669999999999</v>
      </c>
      <c r="BJ596">
        <v>92.183329999999998</v>
      </c>
      <c r="BK596">
        <v>88.55</v>
      </c>
      <c r="BL596">
        <v>85.15</v>
      </c>
      <c r="BM596">
        <v>81.666669999999996</v>
      </c>
      <c r="BN596">
        <v>0.70348730000000004</v>
      </c>
      <c r="BO596">
        <v>0.81850540000000005</v>
      </c>
      <c r="BP596">
        <v>0.70474329999999996</v>
      </c>
      <c r="BQ596">
        <v>0.78774580000000005</v>
      </c>
      <c r="BR596">
        <v>0.73175520000000005</v>
      </c>
      <c r="BS596">
        <v>0.58849399999999996</v>
      </c>
      <c r="BT596">
        <v>0.68771179999999998</v>
      </c>
      <c r="BU596">
        <v>0.45139469999999998</v>
      </c>
      <c r="BV596">
        <v>0.36129159999999999</v>
      </c>
      <c r="BW596">
        <v>0.1760535</v>
      </c>
      <c r="BX596">
        <v>8.7677500000000005E-2</v>
      </c>
      <c r="BY596">
        <v>4.2951200000000002E-2</v>
      </c>
      <c r="BZ596">
        <v>-8.0430199999999993E-2</v>
      </c>
      <c r="CA596">
        <v>0.29114180000000001</v>
      </c>
      <c r="CB596">
        <v>1.8958660000000001</v>
      </c>
      <c r="CC596">
        <v>1.9448829999999999</v>
      </c>
      <c r="CD596">
        <v>2.0837889999999999</v>
      </c>
      <c r="CE596">
        <v>2.0994969999999999</v>
      </c>
      <c r="CF596">
        <v>1.5564499999999999</v>
      </c>
      <c r="CG596">
        <v>1.0712919999999999</v>
      </c>
      <c r="CH596">
        <v>0.72205680000000005</v>
      </c>
      <c r="CI596">
        <v>0.61987530000000002</v>
      </c>
      <c r="CJ596" s="25">
        <v>0.60592769999999996</v>
      </c>
      <c r="CK596">
        <v>0.60709279999999999</v>
      </c>
      <c r="CL596" s="25">
        <v>1.5251509999999999</v>
      </c>
      <c r="CM596" s="25">
        <v>1.6030450000000001</v>
      </c>
      <c r="CN596" s="25">
        <v>1.688304</v>
      </c>
      <c r="CO596" s="25">
        <v>1.5849690000000001</v>
      </c>
      <c r="CP596" s="25">
        <v>1.551849</v>
      </c>
      <c r="CQ596" s="25">
        <v>1.386968</v>
      </c>
      <c r="CR596" s="25">
        <v>1.343159</v>
      </c>
      <c r="CS596" s="25">
        <v>1.2041550000000001</v>
      </c>
      <c r="CT596" s="25">
        <v>0.64554420000000001</v>
      </c>
      <c r="CU596" s="25">
        <v>0.25170520000000002</v>
      </c>
      <c r="CV596" s="25">
        <v>3.6310799999999997E-2</v>
      </c>
      <c r="CW596" s="25">
        <v>4.4427700000000001E-2</v>
      </c>
      <c r="CX596" s="25">
        <v>9.0974700000000006E-2</v>
      </c>
      <c r="CY596" s="25">
        <v>0.23709060000000001</v>
      </c>
      <c r="CZ596" s="25">
        <v>0.4239639</v>
      </c>
      <c r="DA596">
        <v>0.57598680000000002</v>
      </c>
      <c r="DB596">
        <v>0.82885149999999996</v>
      </c>
      <c r="DC596">
        <v>1.037801</v>
      </c>
      <c r="DD596">
        <v>1.112908</v>
      </c>
      <c r="DE596" s="25">
        <v>1.2578</v>
      </c>
      <c r="DF596" s="25">
        <v>1.2586569999999999</v>
      </c>
      <c r="DG596" s="25">
        <v>1.4625429999999999</v>
      </c>
      <c r="DH596" s="25">
        <v>1.651116</v>
      </c>
      <c r="DI596" s="25">
        <v>1.7244079999999999</v>
      </c>
    </row>
    <row r="597" spans="1:113" x14ac:dyDescent="0.25">
      <c r="A597" t="str">
        <f t="shared" si="9"/>
        <v>All_All_All_Yes_All_20 to 199.99 kW_44053</v>
      </c>
      <c r="B597" t="s">
        <v>155</v>
      </c>
      <c r="C597" t="s">
        <v>260</v>
      </c>
      <c r="D597" t="s">
        <v>2</v>
      </c>
      <c r="E597" t="s">
        <v>2</v>
      </c>
      <c r="F597" t="s">
        <v>2</v>
      </c>
      <c r="G597" t="s">
        <v>207</v>
      </c>
      <c r="H597" t="s">
        <v>2</v>
      </c>
      <c r="I597" t="s">
        <v>239</v>
      </c>
      <c r="J597" s="11">
        <v>44053</v>
      </c>
      <c r="K597">
        <v>15</v>
      </c>
      <c r="L597">
        <v>18</v>
      </c>
      <c r="M597">
        <v>41</v>
      </c>
      <c r="N597">
        <v>0</v>
      </c>
      <c r="O597">
        <v>0</v>
      </c>
      <c r="P597">
        <v>0</v>
      </c>
      <c r="Q597">
        <v>0</v>
      </c>
      <c r="R597">
        <v>39.022930000000002</v>
      </c>
      <c r="S597">
        <v>39.059170000000002</v>
      </c>
      <c r="T597">
        <v>39.291730000000001</v>
      </c>
      <c r="U597">
        <v>39.029049999999998</v>
      </c>
      <c r="V597">
        <v>39.04166</v>
      </c>
      <c r="W597">
        <v>39.47851</v>
      </c>
      <c r="X597">
        <v>37.031370000000003</v>
      </c>
      <c r="Y597">
        <v>42.59451</v>
      </c>
      <c r="Z597">
        <v>50.243560000000002</v>
      </c>
      <c r="AA597">
        <v>52.40354</v>
      </c>
      <c r="AB597">
        <v>52.221829999999997</v>
      </c>
      <c r="AC597">
        <v>52.795729999999999</v>
      </c>
      <c r="AD597">
        <v>53.221609999999998</v>
      </c>
      <c r="AE597">
        <v>53.440629999999999</v>
      </c>
      <c r="AF597">
        <v>29.380389999999998</v>
      </c>
      <c r="AG597">
        <v>28.27168</v>
      </c>
      <c r="AH597">
        <v>27.889240000000001</v>
      </c>
      <c r="AI597">
        <v>27.506540000000001</v>
      </c>
      <c r="AJ597">
        <v>42.355539999999998</v>
      </c>
      <c r="AK597">
        <v>51.008949999999999</v>
      </c>
      <c r="AL597">
        <v>47.856020000000001</v>
      </c>
      <c r="AM597">
        <v>45.748199999999997</v>
      </c>
      <c r="AN597">
        <v>45.850679999999997</v>
      </c>
      <c r="AO597">
        <v>45.386490000000002</v>
      </c>
      <c r="AP597">
        <v>80.683329999999998</v>
      </c>
      <c r="AQ597">
        <v>80.483329999999995</v>
      </c>
      <c r="AR597">
        <v>78.7</v>
      </c>
      <c r="AS597">
        <v>76.8</v>
      </c>
      <c r="AT597">
        <v>75.25</v>
      </c>
      <c r="AU597">
        <v>72.900000000000006</v>
      </c>
      <c r="AV597">
        <v>72.3</v>
      </c>
      <c r="AW597">
        <v>72.45</v>
      </c>
      <c r="AX597">
        <v>75.233329999999995</v>
      </c>
      <c r="AY597">
        <v>79.366669999999999</v>
      </c>
      <c r="AZ597">
        <v>83.95</v>
      </c>
      <c r="BA597">
        <v>87.333330000000004</v>
      </c>
      <c r="BB597">
        <v>90.6</v>
      </c>
      <c r="BC597">
        <v>94.566670000000002</v>
      </c>
      <c r="BD597">
        <v>96.9</v>
      </c>
      <c r="BE597">
        <v>98.55</v>
      </c>
      <c r="BF597">
        <v>99.083330000000004</v>
      </c>
      <c r="BG597">
        <v>98.916669999999996</v>
      </c>
      <c r="BH597">
        <v>98.083330000000004</v>
      </c>
      <c r="BI597">
        <v>95.983329999999995</v>
      </c>
      <c r="BJ597">
        <v>92.45</v>
      </c>
      <c r="BK597">
        <v>89.733329999999995</v>
      </c>
      <c r="BL597">
        <v>86.4</v>
      </c>
      <c r="BM597">
        <v>82.65</v>
      </c>
      <c r="BN597">
        <v>-2.5909000000000001E-2</v>
      </c>
      <c r="BO597">
        <v>0.31131999999999999</v>
      </c>
      <c r="BP597">
        <v>0.3419567</v>
      </c>
      <c r="BQ597">
        <v>0.37635410000000002</v>
      </c>
      <c r="BR597">
        <v>0.32930330000000002</v>
      </c>
      <c r="BS597">
        <v>4.6794299999999997E-2</v>
      </c>
      <c r="BT597">
        <v>-1.05264E-2</v>
      </c>
      <c r="BU597">
        <v>-0.19657659999999999</v>
      </c>
      <c r="BV597">
        <v>4.6460700000000001E-2</v>
      </c>
      <c r="BW597">
        <v>9.1104099999999993E-2</v>
      </c>
      <c r="BX597">
        <v>0.10752929999999999</v>
      </c>
      <c r="BY597">
        <v>-3.0077300000000001E-2</v>
      </c>
      <c r="BZ597">
        <v>-3.8190200000000001E-2</v>
      </c>
      <c r="CA597">
        <v>0.26832080000000003</v>
      </c>
      <c r="CB597">
        <v>1.615086</v>
      </c>
      <c r="CC597">
        <v>1.6887509999999999</v>
      </c>
      <c r="CD597">
        <v>1.8634090000000001</v>
      </c>
      <c r="CE597">
        <v>1.871759</v>
      </c>
      <c r="CF597">
        <v>1.040395</v>
      </c>
      <c r="CG597">
        <v>0.66432000000000002</v>
      </c>
      <c r="CH597">
        <v>0.44616129999999998</v>
      </c>
      <c r="CI597">
        <v>0.55290919999999999</v>
      </c>
      <c r="CJ597">
        <v>0.7020092</v>
      </c>
      <c r="CK597">
        <v>0.64022009999999996</v>
      </c>
      <c r="CL597">
        <v>1.768502</v>
      </c>
      <c r="CM597">
        <v>1.9389620000000001</v>
      </c>
      <c r="CN597">
        <v>2.2990309999999998</v>
      </c>
      <c r="CO597">
        <v>1.62355</v>
      </c>
      <c r="CP597">
        <v>1.6641459999999999</v>
      </c>
      <c r="CQ597">
        <v>1.3757710000000001</v>
      </c>
      <c r="CR597">
        <v>1.5270170000000001</v>
      </c>
      <c r="CS597">
        <v>1.1603479999999999</v>
      </c>
      <c r="CT597">
        <v>0.64978729999999996</v>
      </c>
      <c r="CU597">
        <v>0.38645669999999999</v>
      </c>
      <c r="CV597">
        <v>7.6469200000000001E-2</v>
      </c>
      <c r="CW597">
        <v>3.3272500000000003E-2</v>
      </c>
      <c r="CX597">
        <v>9.4000100000000003E-2</v>
      </c>
      <c r="CY597">
        <v>0.20836689999999999</v>
      </c>
      <c r="CZ597">
        <v>0.32678859999999998</v>
      </c>
      <c r="DA597">
        <v>0.52116340000000005</v>
      </c>
      <c r="DB597">
        <v>0.73602310000000004</v>
      </c>
      <c r="DC597">
        <v>0.91135379999999999</v>
      </c>
      <c r="DD597">
        <v>0.78293460000000004</v>
      </c>
      <c r="DE597">
        <v>0.85505540000000002</v>
      </c>
      <c r="DF597">
        <v>0.83514469999999996</v>
      </c>
      <c r="DG597">
        <v>0.92918940000000005</v>
      </c>
      <c r="DH597">
        <v>1.031563</v>
      </c>
      <c r="DI597">
        <v>1.019733</v>
      </c>
    </row>
    <row r="598" spans="1:113" x14ac:dyDescent="0.25">
      <c r="A598" t="str">
        <f t="shared" si="9"/>
        <v>All_All_All_Yes_All_20 to 199.99 kW_44056</v>
      </c>
      <c r="B598" t="s">
        <v>155</v>
      </c>
      <c r="C598" t="s">
        <v>260</v>
      </c>
      <c r="D598" t="s">
        <v>2</v>
      </c>
      <c r="E598" t="s">
        <v>2</v>
      </c>
      <c r="F598" t="s">
        <v>2</v>
      </c>
      <c r="G598" t="s">
        <v>207</v>
      </c>
      <c r="H598" t="s">
        <v>2</v>
      </c>
      <c r="I598" t="s">
        <v>239</v>
      </c>
      <c r="J598" s="11">
        <v>44056</v>
      </c>
      <c r="K598">
        <v>15</v>
      </c>
      <c r="L598">
        <v>18</v>
      </c>
      <c r="M598">
        <v>41</v>
      </c>
      <c r="N598">
        <v>0</v>
      </c>
      <c r="O598">
        <v>0</v>
      </c>
      <c r="P598">
        <v>0</v>
      </c>
      <c r="Q598">
        <v>0</v>
      </c>
      <c r="R598">
        <v>69.65822</v>
      </c>
      <c r="S598">
        <v>69.712879999999998</v>
      </c>
      <c r="T598">
        <v>69.983949999999993</v>
      </c>
      <c r="U598">
        <v>69.773560000000003</v>
      </c>
      <c r="V598">
        <v>69.774410000000003</v>
      </c>
      <c r="W598">
        <v>69.601070000000007</v>
      </c>
      <c r="X598">
        <v>69.462630000000004</v>
      </c>
      <c r="Y598">
        <v>71.542050000000003</v>
      </c>
      <c r="Z598">
        <v>72.16771</v>
      </c>
      <c r="AA598">
        <v>75.309129999999996</v>
      </c>
      <c r="AB598">
        <v>78.919610000000006</v>
      </c>
      <c r="AC598">
        <v>79.92483</v>
      </c>
      <c r="AD598">
        <v>79.393730000000005</v>
      </c>
      <c r="AE598">
        <v>79.979410000000001</v>
      </c>
      <c r="AF598">
        <v>35.346490000000003</v>
      </c>
      <c r="AG598">
        <v>31.682659999999998</v>
      </c>
      <c r="AH598">
        <v>24.893560000000001</v>
      </c>
      <c r="AI598">
        <v>21.181560000000001</v>
      </c>
      <c r="AJ598">
        <v>48.607100000000003</v>
      </c>
      <c r="AK598">
        <v>56.466630000000002</v>
      </c>
      <c r="AL598">
        <v>53.720050000000001</v>
      </c>
      <c r="AM598">
        <v>51.977170000000001</v>
      </c>
      <c r="AN598">
        <v>54.92841</v>
      </c>
      <c r="AO598">
        <v>54.394979999999997</v>
      </c>
      <c r="AP598">
        <v>81.099999999999994</v>
      </c>
      <c r="AQ598">
        <v>79.150000000000006</v>
      </c>
      <c r="AR598">
        <v>76.783330000000007</v>
      </c>
      <c r="AS598">
        <v>74.400000000000006</v>
      </c>
      <c r="AT598">
        <v>73.05</v>
      </c>
      <c r="AU598">
        <v>71.716669999999993</v>
      </c>
      <c r="AV598">
        <v>71.133330000000001</v>
      </c>
      <c r="AW598">
        <v>70.833330000000004</v>
      </c>
      <c r="AX598">
        <v>74.216669999999993</v>
      </c>
      <c r="AY598">
        <v>79.266670000000005</v>
      </c>
      <c r="AZ598">
        <v>81.783330000000007</v>
      </c>
      <c r="BA598">
        <v>84.7</v>
      </c>
      <c r="BB598">
        <v>87.916669999999996</v>
      </c>
      <c r="BC598">
        <v>89.066670000000002</v>
      </c>
      <c r="BD598">
        <v>91.783330000000007</v>
      </c>
      <c r="BE598">
        <v>91.8</v>
      </c>
      <c r="BF598">
        <v>92.95</v>
      </c>
      <c r="BG598">
        <v>91.883330000000001</v>
      </c>
      <c r="BH598">
        <v>91.366669999999999</v>
      </c>
      <c r="BI598">
        <v>89.233329999999995</v>
      </c>
      <c r="BJ598">
        <v>87.783330000000007</v>
      </c>
      <c r="BK598">
        <v>86.55</v>
      </c>
      <c r="BL598">
        <v>84.366669999999999</v>
      </c>
      <c r="BM598">
        <v>82.35</v>
      </c>
      <c r="BN598">
        <v>1.1894039999999999</v>
      </c>
      <c r="BO598">
        <v>1.4488810000000001</v>
      </c>
      <c r="BP598">
        <v>1.383308</v>
      </c>
      <c r="BQ598">
        <v>1.413225</v>
      </c>
      <c r="BR598">
        <v>1.320703</v>
      </c>
      <c r="BS598">
        <v>1.1265860000000001</v>
      </c>
      <c r="BT598">
        <v>1.1197029999999999</v>
      </c>
      <c r="BU598">
        <v>0.79476519999999995</v>
      </c>
      <c r="BV598">
        <v>0.49556289999999997</v>
      </c>
      <c r="BW598">
        <v>0.24001330000000001</v>
      </c>
      <c r="BX598">
        <v>0.1162266</v>
      </c>
      <c r="BY598">
        <v>-2.0098E-3</v>
      </c>
      <c r="BZ598">
        <v>-7.4071100000000001E-2</v>
      </c>
      <c r="CA598">
        <v>0.24989259999999999</v>
      </c>
      <c r="CB598">
        <v>2.0333160000000001</v>
      </c>
      <c r="CC598">
        <v>1.8403849999999999</v>
      </c>
      <c r="CD598">
        <v>1.8515489999999999</v>
      </c>
      <c r="CE598">
        <v>2.0210729999999999</v>
      </c>
      <c r="CF598">
        <v>1.6336280000000001</v>
      </c>
      <c r="CG598">
        <v>1.2155450000000001</v>
      </c>
      <c r="CH598">
        <v>0.94984780000000002</v>
      </c>
      <c r="CI598">
        <v>0.91090839999999995</v>
      </c>
      <c r="CJ598">
        <v>0.89983760000000002</v>
      </c>
      <c r="CK598">
        <v>0.97207449999999995</v>
      </c>
      <c r="CL598">
        <v>6.5913750000000002</v>
      </c>
      <c r="CM598">
        <v>7.3356579999999996</v>
      </c>
      <c r="CN598">
        <v>7.6106780000000001</v>
      </c>
      <c r="CO598">
        <v>6.6163610000000004</v>
      </c>
      <c r="CP598">
        <v>7.0060399999999996</v>
      </c>
      <c r="CQ598">
        <v>7.4177</v>
      </c>
      <c r="CR598">
        <v>6.650004</v>
      </c>
      <c r="CS598">
        <v>6.1905970000000003</v>
      </c>
      <c r="CT598">
        <v>2.983158</v>
      </c>
      <c r="CU598">
        <v>0.96213990000000005</v>
      </c>
      <c r="CV598">
        <v>0.1305026</v>
      </c>
      <c r="CW598">
        <v>0.16272710000000001</v>
      </c>
      <c r="CX598">
        <v>0.30293949999999997</v>
      </c>
      <c r="CY598">
        <v>1.2022379999999999</v>
      </c>
      <c r="CZ598">
        <v>2.029261</v>
      </c>
      <c r="DA598">
        <v>3.0814599999999999</v>
      </c>
      <c r="DB598">
        <v>5.0132329999999996</v>
      </c>
      <c r="DC598">
        <v>6.5852810000000002</v>
      </c>
      <c r="DD598">
        <v>7.3764029999999998</v>
      </c>
      <c r="DE598">
        <v>8.6393319999999996</v>
      </c>
      <c r="DF598">
        <v>8.729635</v>
      </c>
      <c r="DG598">
        <v>10.21007</v>
      </c>
      <c r="DH598">
        <v>11.123749999999999</v>
      </c>
      <c r="DI598">
        <v>11.280670000000001</v>
      </c>
    </row>
    <row r="599" spans="1:113" x14ac:dyDescent="0.25">
      <c r="A599" t="str">
        <f t="shared" si="9"/>
        <v>All_All_All_Yes_All_20 to 199.99 kW_44057</v>
      </c>
      <c r="B599" t="s">
        <v>155</v>
      </c>
      <c r="C599" t="s">
        <v>260</v>
      </c>
      <c r="D599" t="s">
        <v>2</v>
      </c>
      <c r="E599" t="s">
        <v>2</v>
      </c>
      <c r="F599" t="s">
        <v>2</v>
      </c>
      <c r="G599" t="s">
        <v>207</v>
      </c>
      <c r="H599" t="s">
        <v>2</v>
      </c>
      <c r="I599" t="s">
        <v>239</v>
      </c>
      <c r="J599" s="11">
        <v>44057</v>
      </c>
      <c r="K599">
        <v>15</v>
      </c>
      <c r="L599">
        <v>18</v>
      </c>
      <c r="M599">
        <v>41</v>
      </c>
      <c r="N599">
        <v>0</v>
      </c>
      <c r="O599">
        <v>0</v>
      </c>
      <c r="P599">
        <v>0</v>
      </c>
      <c r="Q599">
        <v>0</v>
      </c>
      <c r="R599">
        <v>54.140680000000003</v>
      </c>
      <c r="S599">
        <v>54.106290000000001</v>
      </c>
      <c r="T599">
        <v>54.639000000000003</v>
      </c>
      <c r="U599">
        <v>54.265949999999997</v>
      </c>
      <c r="V599">
        <v>51.695799999999998</v>
      </c>
      <c r="W599">
        <v>51.368119999999998</v>
      </c>
      <c r="X599">
        <v>53.03698</v>
      </c>
      <c r="Y599">
        <v>72.142409999999998</v>
      </c>
      <c r="Z599">
        <v>77.763509999999997</v>
      </c>
      <c r="AA599">
        <v>80.28783</v>
      </c>
      <c r="AB599">
        <v>83.700289999999995</v>
      </c>
      <c r="AC599">
        <v>84.698779999999999</v>
      </c>
      <c r="AD599">
        <v>85.844149999999999</v>
      </c>
      <c r="AE599">
        <v>80.282629999999997</v>
      </c>
      <c r="AF599">
        <v>18.657540000000001</v>
      </c>
      <c r="AG599">
        <v>21.145489999999999</v>
      </c>
      <c r="AH599">
        <v>21.531320000000001</v>
      </c>
      <c r="AI599">
        <v>19.324999999999999</v>
      </c>
      <c r="AJ599">
        <v>17.620509999999999</v>
      </c>
      <c r="AK599">
        <v>17.79261</v>
      </c>
      <c r="AL599">
        <v>13.53124</v>
      </c>
      <c r="AM599">
        <v>12.0562</v>
      </c>
      <c r="AN599">
        <v>29.173729999999999</v>
      </c>
      <c r="AO599">
        <v>35.835120000000003</v>
      </c>
      <c r="AP599">
        <v>83.633330000000001</v>
      </c>
      <c r="AQ599">
        <v>80.183329999999998</v>
      </c>
      <c r="AR599">
        <v>78.616669999999999</v>
      </c>
      <c r="AS599">
        <v>77.833330000000004</v>
      </c>
      <c r="AT599">
        <v>76.583330000000004</v>
      </c>
      <c r="AU599">
        <v>76.183329999999998</v>
      </c>
      <c r="AV599">
        <v>74.95</v>
      </c>
      <c r="AW599">
        <v>75.233329999999995</v>
      </c>
      <c r="AX599">
        <v>79.116669999999999</v>
      </c>
      <c r="AY599">
        <v>82.733329999999995</v>
      </c>
      <c r="AZ599">
        <v>86.633330000000001</v>
      </c>
      <c r="BA599">
        <v>90.7</v>
      </c>
      <c r="BB599">
        <v>94</v>
      </c>
      <c r="BC599">
        <v>97.283330000000007</v>
      </c>
      <c r="BD599">
        <v>99.766670000000005</v>
      </c>
      <c r="BE599">
        <v>101.85</v>
      </c>
      <c r="BF599">
        <v>103.08329999999999</v>
      </c>
      <c r="BG599">
        <v>102.86669999999999</v>
      </c>
      <c r="BH599">
        <v>101.85</v>
      </c>
      <c r="BI599">
        <v>99.9</v>
      </c>
      <c r="BJ599">
        <v>97.433329999999998</v>
      </c>
      <c r="BK599">
        <v>94.433329999999998</v>
      </c>
      <c r="BL599">
        <v>92.05</v>
      </c>
      <c r="BM599">
        <v>89.866669999999999</v>
      </c>
      <c r="BN599">
        <v>0.79036600000000001</v>
      </c>
      <c r="BO599">
        <v>1.012373</v>
      </c>
      <c r="BP599">
        <v>0.93063450000000003</v>
      </c>
      <c r="BQ599">
        <v>1.030483</v>
      </c>
      <c r="BR599">
        <v>0.9550613</v>
      </c>
      <c r="BS599">
        <v>0.84613970000000005</v>
      </c>
      <c r="BT599">
        <v>0.64646139999999996</v>
      </c>
      <c r="BU599">
        <v>0.4030318</v>
      </c>
      <c r="BV599">
        <v>0.31371189999999999</v>
      </c>
      <c r="BW599">
        <v>0.15500330000000001</v>
      </c>
      <c r="BX599">
        <v>8.3182099999999995E-2</v>
      </c>
      <c r="BY599">
        <v>4.8194800000000003E-2</v>
      </c>
      <c r="BZ599">
        <v>-7.5036199999999997E-2</v>
      </c>
      <c r="CA599">
        <v>0.31251980000000001</v>
      </c>
      <c r="CB599">
        <v>2.0586259999999998</v>
      </c>
      <c r="CC599">
        <v>2.0768599999999999</v>
      </c>
      <c r="CD599">
        <v>2.2093099999999999</v>
      </c>
      <c r="CE599">
        <v>2.1876099999999998</v>
      </c>
      <c r="CF599">
        <v>1.6073010000000001</v>
      </c>
      <c r="CG599">
        <v>1.1421159999999999</v>
      </c>
      <c r="CH599">
        <v>0.84759439999999997</v>
      </c>
      <c r="CI599">
        <v>0.80895969999999995</v>
      </c>
      <c r="CJ599">
        <v>0.91421280000000005</v>
      </c>
      <c r="CK599">
        <v>1.03949</v>
      </c>
      <c r="CL599">
        <v>11.37881</v>
      </c>
      <c r="CM599">
        <v>11.664070000000001</v>
      </c>
      <c r="CN599">
        <v>11.84352</v>
      </c>
      <c r="CO599">
        <v>12.44323</v>
      </c>
      <c r="CP599">
        <v>15.2325</v>
      </c>
      <c r="CQ599">
        <v>24.429110000000001</v>
      </c>
      <c r="CR599">
        <v>18.969329999999999</v>
      </c>
      <c r="CS599">
        <v>13.018800000000001</v>
      </c>
      <c r="CT599">
        <v>8.8793690000000005</v>
      </c>
      <c r="CU599">
        <v>4.3657589999999997</v>
      </c>
      <c r="CV599">
        <v>0.55537139999999996</v>
      </c>
      <c r="CW599">
        <v>0.60885540000000005</v>
      </c>
      <c r="CX599">
        <v>1.8255220000000001</v>
      </c>
      <c r="CY599">
        <v>3.5189080000000001</v>
      </c>
      <c r="CZ599">
        <v>8.6288400000000003</v>
      </c>
      <c r="DA599">
        <v>6.7749249999999996</v>
      </c>
      <c r="DB599">
        <v>7.2822810000000002</v>
      </c>
      <c r="DC599">
        <v>7.209149</v>
      </c>
      <c r="DD599">
        <v>9.8625779999999992</v>
      </c>
      <c r="DE599">
        <v>13.820740000000001</v>
      </c>
      <c r="DF599">
        <v>7.4729279999999996</v>
      </c>
      <c r="DG599">
        <v>7.5882519999999998</v>
      </c>
      <c r="DH599">
        <v>9.7157940000000007</v>
      </c>
      <c r="DI599">
        <v>10.08727</v>
      </c>
    </row>
    <row r="600" spans="1:113" x14ac:dyDescent="0.25">
      <c r="A600" t="str">
        <f t="shared" si="9"/>
        <v>All_All_All_Yes_All_20 to 199.99 kW_44060</v>
      </c>
      <c r="B600" t="s">
        <v>155</v>
      </c>
      <c r="C600" t="s">
        <v>260</v>
      </c>
      <c r="D600" t="s">
        <v>2</v>
      </c>
      <c r="E600" t="s">
        <v>2</v>
      </c>
      <c r="F600" t="s">
        <v>2</v>
      </c>
      <c r="G600" t="s">
        <v>207</v>
      </c>
      <c r="H600" t="s">
        <v>2</v>
      </c>
      <c r="I600" t="s">
        <v>239</v>
      </c>
      <c r="J600" s="11">
        <v>44060</v>
      </c>
      <c r="K600">
        <v>15</v>
      </c>
      <c r="L600">
        <v>18</v>
      </c>
      <c r="M600">
        <v>41</v>
      </c>
      <c r="N600">
        <v>0</v>
      </c>
      <c r="O600">
        <v>0</v>
      </c>
      <c r="P600">
        <v>0</v>
      </c>
      <c r="Q600">
        <v>0</v>
      </c>
      <c r="R600">
        <v>35.020679999999999</v>
      </c>
      <c r="S600">
        <v>34.891629999999999</v>
      </c>
      <c r="T600">
        <v>34.93141</v>
      </c>
      <c r="U600">
        <v>34.704340000000002</v>
      </c>
      <c r="V600">
        <v>34.756050000000002</v>
      </c>
      <c r="W600">
        <v>36.309780000000003</v>
      </c>
      <c r="X600">
        <v>37.35145</v>
      </c>
      <c r="Y600">
        <v>38.754309999999997</v>
      </c>
      <c r="Z600">
        <v>41.800409999999999</v>
      </c>
      <c r="AA600">
        <v>55.942390000000003</v>
      </c>
      <c r="AB600">
        <v>59.113309999999998</v>
      </c>
      <c r="AC600">
        <v>69.090119999999999</v>
      </c>
      <c r="AD600">
        <v>71.878469999999993</v>
      </c>
      <c r="AE600">
        <v>69.817300000000003</v>
      </c>
      <c r="AF600">
        <v>27.91112</v>
      </c>
      <c r="AG600">
        <v>23.502099999999999</v>
      </c>
      <c r="AH600">
        <v>16.20917</v>
      </c>
      <c r="AI600">
        <v>18.950900000000001</v>
      </c>
      <c r="AJ600">
        <v>20.145659999999999</v>
      </c>
      <c r="AK600">
        <v>19.190100000000001</v>
      </c>
      <c r="AL600">
        <v>37.123190000000001</v>
      </c>
      <c r="AM600">
        <v>46.271210000000004</v>
      </c>
      <c r="AN600">
        <v>45.955910000000003</v>
      </c>
      <c r="AO600">
        <v>45.657350000000001</v>
      </c>
      <c r="AP600">
        <v>87.083330000000004</v>
      </c>
      <c r="AQ600">
        <v>86.733329999999995</v>
      </c>
      <c r="AR600">
        <v>85.033330000000007</v>
      </c>
      <c r="AS600">
        <v>83.2</v>
      </c>
      <c r="AT600">
        <v>80.433329999999998</v>
      </c>
      <c r="AU600">
        <v>80.016670000000005</v>
      </c>
      <c r="AV600">
        <v>79.2</v>
      </c>
      <c r="AW600">
        <v>78.95</v>
      </c>
      <c r="AX600">
        <v>81.166669999999996</v>
      </c>
      <c r="AY600">
        <v>84.95</v>
      </c>
      <c r="AZ600">
        <v>88.95</v>
      </c>
      <c r="BA600">
        <v>91.583330000000004</v>
      </c>
      <c r="BB600">
        <v>94.116669999999999</v>
      </c>
      <c r="BC600">
        <v>96.433329999999998</v>
      </c>
      <c r="BD600">
        <v>98.266670000000005</v>
      </c>
      <c r="BE600">
        <v>99.983329999999995</v>
      </c>
      <c r="BF600">
        <v>101.3</v>
      </c>
      <c r="BG600">
        <v>100.2667</v>
      </c>
      <c r="BH600">
        <v>99.4</v>
      </c>
      <c r="BI600">
        <v>97.283330000000007</v>
      </c>
      <c r="BJ600">
        <v>94.716669999999993</v>
      </c>
      <c r="BK600">
        <v>91.566670000000002</v>
      </c>
      <c r="BL600">
        <v>89.433329999999998</v>
      </c>
      <c r="BM600">
        <v>87.333330000000004</v>
      </c>
      <c r="BN600">
        <v>1.853674</v>
      </c>
      <c r="BO600">
        <v>2.3443109999999998</v>
      </c>
      <c r="BP600">
        <v>2.2979090000000002</v>
      </c>
      <c r="BQ600">
        <v>2.5848969999999998</v>
      </c>
      <c r="BR600">
        <v>2.3864139999999998</v>
      </c>
      <c r="BS600">
        <v>2.0987580000000001</v>
      </c>
      <c r="BT600">
        <v>1.76589</v>
      </c>
      <c r="BU600">
        <v>1.1283799999999999</v>
      </c>
      <c r="BV600">
        <v>0.525474</v>
      </c>
      <c r="BW600">
        <v>0.13990060000000001</v>
      </c>
      <c r="BX600">
        <v>-6.6832999999999997E-3</v>
      </c>
      <c r="BY600">
        <v>-0.10772130000000001</v>
      </c>
      <c r="BZ600">
        <v>0.1815669</v>
      </c>
      <c r="CA600">
        <v>0.62889209999999995</v>
      </c>
      <c r="CB600">
        <v>3.1232980000000001</v>
      </c>
      <c r="CC600">
        <v>3.0814919999999999</v>
      </c>
      <c r="CD600">
        <v>3.2957809999999998</v>
      </c>
      <c r="CE600">
        <v>3.4974539999999998</v>
      </c>
      <c r="CF600">
        <v>2.416776</v>
      </c>
      <c r="CG600">
        <v>1.8858919999999999</v>
      </c>
      <c r="CH600">
        <v>1.500505</v>
      </c>
      <c r="CI600">
        <v>1.345702</v>
      </c>
      <c r="CJ600">
        <v>1.653748</v>
      </c>
      <c r="CK600">
        <v>1.7096629999999999</v>
      </c>
      <c r="CL600">
        <v>10.07883</v>
      </c>
      <c r="CM600">
        <v>10.64837</v>
      </c>
      <c r="CN600">
        <v>11.189249999999999</v>
      </c>
      <c r="CO600">
        <v>10.82429</v>
      </c>
      <c r="CP600">
        <v>13.794420000000001</v>
      </c>
      <c r="CQ600">
        <v>23.231909999999999</v>
      </c>
      <c r="CR600">
        <v>17.868069999999999</v>
      </c>
      <c r="CS600">
        <v>11.25877</v>
      </c>
      <c r="CT600">
        <v>8.2648119999999992</v>
      </c>
      <c r="CU600">
        <v>4.4548560000000004</v>
      </c>
      <c r="CV600">
        <v>0.61585210000000001</v>
      </c>
      <c r="CW600">
        <v>0.54323759999999999</v>
      </c>
      <c r="CX600">
        <v>1.806243</v>
      </c>
      <c r="CY600">
        <v>3.1790880000000001</v>
      </c>
      <c r="CZ600">
        <v>8.5241450000000007</v>
      </c>
      <c r="DA600">
        <v>6.4074070000000001</v>
      </c>
      <c r="DB600">
        <v>6.5828530000000001</v>
      </c>
      <c r="DC600">
        <v>6.1414809999999997</v>
      </c>
      <c r="DD600">
        <v>8.2743529999999996</v>
      </c>
      <c r="DE600">
        <v>11.98319</v>
      </c>
      <c r="DF600">
        <v>5.418075</v>
      </c>
      <c r="DG600">
        <v>5.1419439999999996</v>
      </c>
      <c r="DH600">
        <v>6.8866379999999996</v>
      </c>
      <c r="DI600">
        <v>7.0615819999999996</v>
      </c>
    </row>
    <row r="601" spans="1:113" x14ac:dyDescent="0.25">
      <c r="A601" t="str">
        <f t="shared" si="9"/>
        <v>All_All_All_Yes_All_20 to 199.99 kW_44061</v>
      </c>
      <c r="B601" t="s">
        <v>155</v>
      </c>
      <c r="C601" t="s">
        <v>260</v>
      </c>
      <c r="D601" t="s">
        <v>2</v>
      </c>
      <c r="E601" t="s">
        <v>2</v>
      </c>
      <c r="F601" t="s">
        <v>2</v>
      </c>
      <c r="G601" t="s">
        <v>207</v>
      </c>
      <c r="H601" t="s">
        <v>2</v>
      </c>
      <c r="I601" t="s">
        <v>239</v>
      </c>
      <c r="J601" s="11">
        <v>44061</v>
      </c>
      <c r="K601">
        <v>15</v>
      </c>
      <c r="L601">
        <v>18</v>
      </c>
      <c r="M601">
        <v>41</v>
      </c>
      <c r="N601">
        <v>0</v>
      </c>
      <c r="O601">
        <v>0</v>
      </c>
      <c r="P601">
        <v>0</v>
      </c>
      <c r="Q601">
        <v>0</v>
      </c>
      <c r="R601">
        <v>45.602229999999999</v>
      </c>
      <c r="S601">
        <v>45.443930000000002</v>
      </c>
      <c r="T601">
        <v>45.665390000000002</v>
      </c>
      <c r="U601">
        <v>45.427129999999998</v>
      </c>
      <c r="V601">
        <v>45.904899999999998</v>
      </c>
      <c r="W601">
        <v>50.672499999999999</v>
      </c>
      <c r="X601">
        <v>56.431179999999998</v>
      </c>
      <c r="Y601">
        <v>61.916609999999999</v>
      </c>
      <c r="Z601">
        <v>68.788520000000005</v>
      </c>
      <c r="AA601">
        <v>73.106579999999994</v>
      </c>
      <c r="AB601">
        <v>75.250550000000004</v>
      </c>
      <c r="AC601">
        <v>75.892669999999995</v>
      </c>
      <c r="AD601">
        <v>75.355350000000001</v>
      </c>
      <c r="AE601">
        <v>69.860799999999998</v>
      </c>
      <c r="AF601">
        <v>21.182099999999998</v>
      </c>
      <c r="AG601">
        <v>19.88259</v>
      </c>
      <c r="AH601">
        <v>19.45112</v>
      </c>
      <c r="AI601">
        <v>18.145019999999999</v>
      </c>
      <c r="AJ601">
        <v>18.493279999999999</v>
      </c>
      <c r="AK601">
        <v>23.252939999999999</v>
      </c>
      <c r="AL601">
        <v>38.829740000000001</v>
      </c>
      <c r="AM601">
        <v>43.02863</v>
      </c>
      <c r="AN601">
        <v>44.20608</v>
      </c>
      <c r="AO601">
        <v>44.307380000000002</v>
      </c>
      <c r="AP601">
        <v>87.033330000000007</v>
      </c>
      <c r="AQ601">
        <v>83.566670000000002</v>
      </c>
      <c r="AR601">
        <v>82.833330000000004</v>
      </c>
      <c r="AS601">
        <v>81.533330000000007</v>
      </c>
      <c r="AT601">
        <v>80.616669999999999</v>
      </c>
      <c r="AU601">
        <v>79.266670000000005</v>
      </c>
      <c r="AV601">
        <v>77.75</v>
      </c>
      <c r="AW601">
        <v>77.716669999999993</v>
      </c>
      <c r="AX601">
        <v>80.383330000000001</v>
      </c>
      <c r="AY601">
        <v>84.816670000000002</v>
      </c>
      <c r="AZ601">
        <v>88.566670000000002</v>
      </c>
      <c r="BA601">
        <v>91.8</v>
      </c>
      <c r="BB601">
        <v>94.4</v>
      </c>
      <c r="BC601">
        <v>97.016670000000005</v>
      </c>
      <c r="BD601">
        <v>99.4</v>
      </c>
      <c r="BE601">
        <v>100.95</v>
      </c>
      <c r="BF601">
        <v>103.13330000000001</v>
      </c>
      <c r="BG601">
        <v>102.15</v>
      </c>
      <c r="BH601">
        <v>100.7333</v>
      </c>
      <c r="BI601">
        <v>98.816670000000002</v>
      </c>
      <c r="BJ601">
        <v>95.933329999999998</v>
      </c>
      <c r="BK601">
        <v>93.95</v>
      </c>
      <c r="BL601">
        <v>91.5</v>
      </c>
      <c r="BM601">
        <v>89.716669999999993</v>
      </c>
      <c r="BN601">
        <v>1.818276</v>
      </c>
      <c r="BO601">
        <v>2.1135519999999999</v>
      </c>
      <c r="BP601">
        <v>2.160596</v>
      </c>
      <c r="BQ601">
        <v>2.4578579999999999</v>
      </c>
      <c r="BR601">
        <v>2.3825150000000002</v>
      </c>
      <c r="BS601">
        <v>2.0555119999999998</v>
      </c>
      <c r="BT601">
        <v>1.766813</v>
      </c>
      <c r="BU601">
        <v>1.146271</v>
      </c>
      <c r="BV601">
        <v>0.53815519999999994</v>
      </c>
      <c r="BW601">
        <v>0.14312630000000001</v>
      </c>
      <c r="BX601">
        <v>-1.05115E-2</v>
      </c>
      <c r="BY601">
        <v>-0.108594</v>
      </c>
      <c r="BZ601">
        <v>0.18220339999999999</v>
      </c>
      <c r="CA601">
        <v>0.60959470000000004</v>
      </c>
      <c r="CB601">
        <v>3.0887410000000002</v>
      </c>
      <c r="CC601">
        <v>2.9985360000000001</v>
      </c>
      <c r="CD601">
        <v>3.248783</v>
      </c>
      <c r="CE601">
        <v>3.4373499999999999</v>
      </c>
      <c r="CF601">
        <v>2.3501189999999998</v>
      </c>
      <c r="CG601">
        <v>1.8815390000000001</v>
      </c>
      <c r="CH601">
        <v>1.499701</v>
      </c>
      <c r="CI601">
        <v>1.4070510000000001</v>
      </c>
      <c r="CJ601">
        <v>1.7499229999999999</v>
      </c>
      <c r="CK601">
        <v>1.871418</v>
      </c>
      <c r="CL601">
        <v>12.910869999999999</v>
      </c>
      <c r="CM601">
        <v>13.48719</v>
      </c>
      <c r="CN601">
        <v>14.94422</v>
      </c>
      <c r="CO601">
        <v>13.517329999999999</v>
      </c>
      <c r="CP601">
        <v>16.781279999999999</v>
      </c>
      <c r="CQ601">
        <v>26.024570000000001</v>
      </c>
      <c r="CR601">
        <v>20.3065</v>
      </c>
      <c r="CS601">
        <v>13.4963</v>
      </c>
      <c r="CT601">
        <v>9.3226259999999996</v>
      </c>
      <c r="CU601">
        <v>4.933821</v>
      </c>
      <c r="CV601">
        <v>0.70444989999999996</v>
      </c>
      <c r="CW601">
        <v>0.59531029999999996</v>
      </c>
      <c r="CX601">
        <v>1.955317</v>
      </c>
      <c r="CY601">
        <v>3.6262099999999999</v>
      </c>
      <c r="CZ601">
        <v>9.2199550000000006</v>
      </c>
      <c r="DA601">
        <v>7.524813</v>
      </c>
      <c r="DB601">
        <v>8.445112</v>
      </c>
      <c r="DC601">
        <v>8.5186980000000005</v>
      </c>
      <c r="DD601">
        <v>10.892609999999999</v>
      </c>
      <c r="DE601">
        <v>15.058630000000001</v>
      </c>
      <c r="DF601">
        <v>8.4448550000000004</v>
      </c>
      <c r="DG601">
        <v>8.7636979999999998</v>
      </c>
      <c r="DH601">
        <v>10.759130000000001</v>
      </c>
      <c r="DI601">
        <v>11.079750000000001</v>
      </c>
    </row>
    <row r="602" spans="1:113" x14ac:dyDescent="0.25">
      <c r="A602" t="str">
        <f t="shared" si="9"/>
        <v>All_All_All_Yes_All_20 to 199.99 kW_44062</v>
      </c>
      <c r="B602" t="s">
        <v>155</v>
      </c>
      <c r="C602" t="s">
        <v>260</v>
      </c>
      <c r="D602" t="s">
        <v>2</v>
      </c>
      <c r="E602" t="s">
        <v>2</v>
      </c>
      <c r="F602" t="s">
        <v>2</v>
      </c>
      <c r="G602" t="s">
        <v>207</v>
      </c>
      <c r="H602" t="s">
        <v>2</v>
      </c>
      <c r="I602" t="s">
        <v>239</v>
      </c>
      <c r="J602" s="11">
        <v>44062</v>
      </c>
      <c r="K602">
        <v>15</v>
      </c>
      <c r="L602">
        <v>18</v>
      </c>
      <c r="M602">
        <v>41</v>
      </c>
      <c r="N602">
        <v>0</v>
      </c>
      <c r="O602">
        <v>0</v>
      </c>
      <c r="P602">
        <v>0</v>
      </c>
      <c r="Q602">
        <v>0</v>
      </c>
      <c r="R602">
        <v>44.021970000000003</v>
      </c>
      <c r="S602">
        <v>43.874940000000002</v>
      </c>
      <c r="T602">
        <v>44.050750000000001</v>
      </c>
      <c r="U602">
        <v>43.732010000000002</v>
      </c>
      <c r="V602">
        <v>43.86974</v>
      </c>
      <c r="W602">
        <v>50.498350000000002</v>
      </c>
      <c r="X602">
        <v>52.874839999999999</v>
      </c>
      <c r="Y602">
        <v>56.09957</v>
      </c>
      <c r="Z602">
        <v>57.309379999999997</v>
      </c>
      <c r="AA602">
        <v>61.31035</v>
      </c>
      <c r="AB602">
        <v>63.445239999999998</v>
      </c>
      <c r="AC602">
        <v>64.481849999999994</v>
      </c>
      <c r="AD602">
        <v>64.481120000000004</v>
      </c>
      <c r="AE602">
        <v>59.198410000000003</v>
      </c>
      <c r="AF602">
        <v>22.94229</v>
      </c>
      <c r="AG602">
        <v>22.59449</v>
      </c>
      <c r="AH602">
        <v>20.13278</v>
      </c>
      <c r="AI602">
        <v>19.524239999999999</v>
      </c>
      <c r="AJ602">
        <v>26.464939999999999</v>
      </c>
      <c r="AK602">
        <v>36.503860000000003</v>
      </c>
      <c r="AL602">
        <v>41.158529999999999</v>
      </c>
      <c r="AM602">
        <v>39.712600000000002</v>
      </c>
      <c r="AN602">
        <v>39.635339999999999</v>
      </c>
      <c r="AO602">
        <v>39.260300000000001</v>
      </c>
      <c r="AP602">
        <v>84.85</v>
      </c>
      <c r="AQ602">
        <v>86.533330000000007</v>
      </c>
      <c r="AR602">
        <v>86.366669999999999</v>
      </c>
      <c r="AS602">
        <v>85.233329999999995</v>
      </c>
      <c r="AT602">
        <v>83.683329999999998</v>
      </c>
      <c r="AU602">
        <v>83.066670000000002</v>
      </c>
      <c r="AV602">
        <v>80.833330000000004</v>
      </c>
      <c r="AW602">
        <v>80.933329999999998</v>
      </c>
      <c r="AX602">
        <v>81.7</v>
      </c>
      <c r="AY602">
        <v>84.933329999999998</v>
      </c>
      <c r="AZ602">
        <v>89.183329999999998</v>
      </c>
      <c r="BA602">
        <v>93.166669999999996</v>
      </c>
      <c r="BB602">
        <v>95.733329999999995</v>
      </c>
      <c r="BC602">
        <v>97.583330000000004</v>
      </c>
      <c r="BD602">
        <v>98.883330000000001</v>
      </c>
      <c r="BE602">
        <v>98.216669999999993</v>
      </c>
      <c r="BF602">
        <v>97.733329999999995</v>
      </c>
      <c r="BG602">
        <v>96.066670000000002</v>
      </c>
      <c r="BH602">
        <v>93.366669999999999</v>
      </c>
      <c r="BI602">
        <v>90.2</v>
      </c>
      <c r="BJ602">
        <v>87.85</v>
      </c>
      <c r="BK602">
        <v>86.25</v>
      </c>
      <c r="BL602">
        <v>85.283330000000007</v>
      </c>
      <c r="BM602">
        <v>83.083330000000004</v>
      </c>
      <c r="BN602">
        <v>1.769998</v>
      </c>
      <c r="BO602">
        <v>2.3295360000000001</v>
      </c>
      <c r="BP602">
        <v>2.378825</v>
      </c>
      <c r="BQ602">
        <v>2.7427679999999999</v>
      </c>
      <c r="BR602">
        <v>2.6393930000000001</v>
      </c>
      <c r="BS602">
        <v>2.339086</v>
      </c>
      <c r="BT602">
        <v>1.7292179999999999</v>
      </c>
      <c r="BU602">
        <v>1.0980639999999999</v>
      </c>
      <c r="BV602">
        <v>0.51091160000000002</v>
      </c>
      <c r="BW602">
        <v>0.1418732</v>
      </c>
      <c r="BX602">
        <v>-1.36899E-2</v>
      </c>
      <c r="BY602">
        <v>-0.1074864</v>
      </c>
      <c r="BZ602">
        <v>0.18619330000000001</v>
      </c>
      <c r="CA602">
        <v>0.62556120000000004</v>
      </c>
      <c r="CB602">
        <v>3.0542820000000002</v>
      </c>
      <c r="CC602">
        <v>2.779849</v>
      </c>
      <c r="CD602">
        <v>2.761441</v>
      </c>
      <c r="CE602">
        <v>2.9369510000000001</v>
      </c>
      <c r="CF602">
        <v>1.863621</v>
      </c>
      <c r="CG602">
        <v>1.4675469999999999</v>
      </c>
      <c r="CH602">
        <v>1.168061</v>
      </c>
      <c r="CI602">
        <v>1.0759430000000001</v>
      </c>
      <c r="CJ602">
        <v>1.4595929999999999</v>
      </c>
      <c r="CK602">
        <v>1.4904200000000001</v>
      </c>
      <c r="CL602">
        <v>2.3445969999999998</v>
      </c>
      <c r="CM602">
        <v>2.7059380000000002</v>
      </c>
      <c r="CN602">
        <v>3.0325579999999999</v>
      </c>
      <c r="CO602">
        <v>2.559599</v>
      </c>
      <c r="CP602">
        <v>2.492982</v>
      </c>
      <c r="CQ602">
        <v>2.75075</v>
      </c>
      <c r="CR602">
        <v>2.2688449999999998</v>
      </c>
      <c r="CS602">
        <v>2.2037469999999999</v>
      </c>
      <c r="CT602">
        <v>1.2339800000000001</v>
      </c>
      <c r="CU602">
        <v>0.38128329999999999</v>
      </c>
      <c r="CV602">
        <v>6.1289099999999999E-2</v>
      </c>
      <c r="CW602" s="25">
        <v>6.6246600000000003E-2</v>
      </c>
      <c r="CX602">
        <v>0.14434920000000001</v>
      </c>
      <c r="CY602">
        <v>0.47529700000000003</v>
      </c>
      <c r="CZ602">
        <v>1.037528</v>
      </c>
      <c r="DA602">
        <v>1.40252</v>
      </c>
      <c r="DB602">
        <v>2.0885630000000002</v>
      </c>
      <c r="DC602">
        <v>2.6807120000000002</v>
      </c>
      <c r="DD602">
        <v>3.0018030000000002</v>
      </c>
      <c r="DE602">
        <v>3.4353919999999998</v>
      </c>
      <c r="DF602">
        <v>3.4344549999999998</v>
      </c>
      <c r="DG602">
        <v>3.983622</v>
      </c>
      <c r="DH602">
        <v>4.4081039999999998</v>
      </c>
      <c r="DI602">
        <v>4.2154550000000004</v>
      </c>
    </row>
    <row r="603" spans="1:113" x14ac:dyDescent="0.25">
      <c r="A603" t="str">
        <f t="shared" si="9"/>
        <v>All_All_All_Yes_All_20 to 199.99 kW_44080</v>
      </c>
      <c r="B603" t="s">
        <v>155</v>
      </c>
      <c r="C603" t="s">
        <v>260</v>
      </c>
      <c r="D603" t="s">
        <v>2</v>
      </c>
      <c r="E603" t="s">
        <v>2</v>
      </c>
      <c r="F603" t="s">
        <v>2</v>
      </c>
      <c r="G603" t="s">
        <v>207</v>
      </c>
      <c r="H603" t="s">
        <v>2</v>
      </c>
      <c r="I603" t="s">
        <v>239</v>
      </c>
      <c r="J603" s="11">
        <v>44080</v>
      </c>
      <c r="K603">
        <v>15</v>
      </c>
      <c r="L603">
        <v>18</v>
      </c>
      <c r="M603">
        <v>41</v>
      </c>
      <c r="N603">
        <v>1</v>
      </c>
      <c r="O603">
        <v>0</v>
      </c>
      <c r="P603">
        <v>1</v>
      </c>
      <c r="Q603">
        <v>0</v>
      </c>
      <c r="AP603">
        <v>83.001670000000004</v>
      </c>
      <c r="AQ603">
        <v>79.643339999999995</v>
      </c>
      <c r="AR603">
        <v>78.319999999999993</v>
      </c>
      <c r="AS603">
        <v>77.194999999999993</v>
      </c>
      <c r="AT603">
        <v>76.644999999999996</v>
      </c>
      <c r="AU603">
        <v>75.19</v>
      </c>
      <c r="AV603">
        <v>73.751670000000004</v>
      </c>
      <c r="AW603">
        <v>73.303340000000006</v>
      </c>
      <c r="AX603">
        <v>75.496660000000006</v>
      </c>
      <c r="AY603">
        <v>81.599999999999994</v>
      </c>
      <c r="AZ603">
        <v>85.923330000000007</v>
      </c>
      <c r="BA603">
        <v>90.96</v>
      </c>
      <c r="BB603">
        <v>95.358329999999995</v>
      </c>
      <c r="BC603">
        <v>98.944999999999993</v>
      </c>
      <c r="BD603">
        <v>100.9183</v>
      </c>
      <c r="BE603">
        <v>102.5183</v>
      </c>
      <c r="BF603">
        <v>103.43</v>
      </c>
      <c r="BG603">
        <v>102.7567</v>
      </c>
      <c r="BH603">
        <v>99.986660000000001</v>
      </c>
      <c r="BI603">
        <v>98.105000000000004</v>
      </c>
      <c r="BJ603">
        <v>94.156670000000005</v>
      </c>
      <c r="BK603">
        <v>91.086669999999998</v>
      </c>
      <c r="BL603">
        <v>87.701669999999993</v>
      </c>
      <c r="BM603">
        <v>84.39667</v>
      </c>
    </row>
    <row r="604" spans="1:113" x14ac:dyDescent="0.25">
      <c r="A604" t="str">
        <f t="shared" si="9"/>
        <v>All_All_All_Yes_All_20 to 199.99 kW_2958465</v>
      </c>
      <c r="B604" t="s">
        <v>169</v>
      </c>
      <c r="C604" t="s">
        <v>260</v>
      </c>
      <c r="D604" t="s">
        <v>2</v>
      </c>
      <c r="E604" t="s">
        <v>2</v>
      </c>
      <c r="F604" t="s">
        <v>2</v>
      </c>
      <c r="G604" t="s">
        <v>207</v>
      </c>
      <c r="H604" t="s">
        <v>2</v>
      </c>
      <c r="I604" t="s">
        <v>239</v>
      </c>
      <c r="J604" s="11">
        <v>2958465</v>
      </c>
      <c r="K604">
        <v>15</v>
      </c>
      <c r="L604">
        <v>18</v>
      </c>
      <c r="M604">
        <v>40.76923</v>
      </c>
      <c r="N604">
        <v>0</v>
      </c>
      <c r="O604">
        <v>0</v>
      </c>
      <c r="P604">
        <v>0</v>
      </c>
      <c r="Q604">
        <v>0</v>
      </c>
      <c r="R604">
        <v>49.350720000000003</v>
      </c>
      <c r="S604">
        <v>49.312950000000001</v>
      </c>
      <c r="T604">
        <v>49.560549999999999</v>
      </c>
      <c r="U604">
        <v>49.985120000000002</v>
      </c>
      <c r="V604">
        <v>49.851570000000002</v>
      </c>
      <c r="W604">
        <v>51.733049999999999</v>
      </c>
      <c r="X604">
        <v>53.638660000000002</v>
      </c>
      <c r="Y604">
        <v>57.679699999999997</v>
      </c>
      <c r="Z604">
        <v>63.971150000000002</v>
      </c>
      <c r="AA604">
        <v>68.71172</v>
      </c>
      <c r="AB604">
        <v>69.521960000000007</v>
      </c>
      <c r="AC604">
        <v>70.587180000000004</v>
      </c>
      <c r="AD604">
        <v>68.655910000000006</v>
      </c>
      <c r="AE604">
        <v>65.593249999999998</v>
      </c>
      <c r="AF604">
        <v>26.954329999999999</v>
      </c>
      <c r="AG604">
        <v>25.72466</v>
      </c>
      <c r="AH604">
        <v>24.365919999999999</v>
      </c>
      <c r="AI604">
        <v>21.762029999999999</v>
      </c>
      <c r="AJ604">
        <v>29.241810000000001</v>
      </c>
      <c r="AK604">
        <v>36.086669999999998</v>
      </c>
      <c r="AL604">
        <v>41.1175</v>
      </c>
      <c r="AM604">
        <v>41.773119999999999</v>
      </c>
      <c r="AN604">
        <v>44.576000000000001</v>
      </c>
      <c r="AO604">
        <v>45.547559999999997</v>
      </c>
      <c r="AP604">
        <v>82.596500000000006</v>
      </c>
      <c r="AQ604">
        <v>81.032610000000005</v>
      </c>
      <c r="AR604">
        <v>79.13252</v>
      </c>
      <c r="AS604">
        <v>77.639359999999996</v>
      </c>
      <c r="AT604">
        <v>75.858379999999997</v>
      </c>
      <c r="AU604">
        <v>74.745599999999996</v>
      </c>
      <c r="AV604">
        <v>73.736879999999999</v>
      </c>
      <c r="AW604">
        <v>74.194909999999993</v>
      </c>
      <c r="AX604">
        <v>77.242050000000006</v>
      </c>
      <c r="AY604">
        <v>81.525000000000006</v>
      </c>
      <c r="AZ604">
        <v>85.267179999999996</v>
      </c>
      <c r="BA604">
        <v>88.899270000000001</v>
      </c>
      <c r="BB604">
        <v>92.227779999999996</v>
      </c>
      <c r="BC604">
        <v>94.979100000000003</v>
      </c>
      <c r="BD604">
        <v>97.199910000000003</v>
      </c>
      <c r="BE604">
        <v>98.578550000000007</v>
      </c>
      <c r="BF604">
        <v>99.491619999999998</v>
      </c>
      <c r="BG604">
        <v>99.18</v>
      </c>
      <c r="BH604">
        <v>97.978679999999997</v>
      </c>
      <c r="BI604">
        <v>95.877309999999994</v>
      </c>
      <c r="BJ604">
        <v>93.037260000000003</v>
      </c>
      <c r="BK604">
        <v>90.166920000000005</v>
      </c>
      <c r="BL604">
        <v>87.37321</v>
      </c>
      <c r="BM604">
        <v>84.667479999999998</v>
      </c>
      <c r="BN604">
        <v>1.0270520000000001</v>
      </c>
      <c r="BO604">
        <v>1.3248530000000001</v>
      </c>
      <c r="BP604">
        <v>1.289264</v>
      </c>
      <c r="BQ604">
        <v>1.442906</v>
      </c>
      <c r="BR604">
        <v>1.331018</v>
      </c>
      <c r="BS604">
        <v>1.1471340000000001</v>
      </c>
      <c r="BT604">
        <v>1.064446</v>
      </c>
      <c r="BU604">
        <v>0.7009609</v>
      </c>
      <c r="BV604">
        <v>0.40953250000000002</v>
      </c>
      <c r="BW604">
        <v>0.17098930000000001</v>
      </c>
      <c r="BX604">
        <v>7.6659599999999994E-2</v>
      </c>
      <c r="BY604">
        <v>-3.1608799999999999E-2</v>
      </c>
      <c r="BZ604">
        <v>1.8023600000000001E-2</v>
      </c>
      <c r="CA604">
        <v>0.41980260000000003</v>
      </c>
      <c r="CB604">
        <v>2.2904490000000002</v>
      </c>
      <c r="CC604">
        <v>2.2475710000000002</v>
      </c>
      <c r="CD604">
        <v>2.3543409999999998</v>
      </c>
      <c r="CE604">
        <v>2.4890300000000001</v>
      </c>
      <c r="CF604">
        <v>1.7638469999999999</v>
      </c>
      <c r="CG604">
        <v>1.309955</v>
      </c>
      <c r="CH604">
        <v>1.025344</v>
      </c>
      <c r="CI604">
        <v>0.9603429</v>
      </c>
      <c r="CJ604">
        <v>1.0823480000000001</v>
      </c>
      <c r="CK604">
        <v>1.1083080000000001</v>
      </c>
      <c r="CL604">
        <v>0.65144659999999999</v>
      </c>
      <c r="CM604">
        <v>0.70130300000000001</v>
      </c>
      <c r="CN604">
        <v>0.74296600000000002</v>
      </c>
      <c r="CO604">
        <v>0.67421140000000002</v>
      </c>
      <c r="CP604">
        <v>0.75473230000000002</v>
      </c>
      <c r="CQ604">
        <v>0.99539200000000005</v>
      </c>
      <c r="CR604">
        <v>0.82259179999999998</v>
      </c>
      <c r="CS604">
        <v>0.62912409999999996</v>
      </c>
      <c r="CT604">
        <v>0.37343100000000001</v>
      </c>
      <c r="CU604">
        <v>0.16235160000000001</v>
      </c>
      <c r="CV604">
        <v>2.21762E-2</v>
      </c>
      <c r="CW604">
        <v>2.3185299999999999E-2</v>
      </c>
      <c r="CX604">
        <v>6.17983E-2</v>
      </c>
      <c r="CY604">
        <v>0.1474123</v>
      </c>
      <c r="CZ604">
        <v>0.31925900000000001</v>
      </c>
      <c r="DA604">
        <v>0.32674900000000001</v>
      </c>
      <c r="DB604">
        <v>0.43559019999999998</v>
      </c>
      <c r="DC604">
        <v>0.51175970000000004</v>
      </c>
      <c r="DD604">
        <v>0.61557799999999996</v>
      </c>
      <c r="DE604">
        <v>0.77287930000000005</v>
      </c>
      <c r="DF604">
        <v>0.62171869999999996</v>
      </c>
      <c r="DG604">
        <v>0.70140950000000002</v>
      </c>
      <c r="DH604">
        <v>0.80669760000000001</v>
      </c>
      <c r="DI604">
        <v>0.81927249999999996</v>
      </c>
    </row>
    <row r="605" spans="1:113" x14ac:dyDescent="0.25">
      <c r="A605" t="str">
        <f t="shared" si="9"/>
        <v>Sierra_All_All_All_All_20 to 199.99 kW_43978</v>
      </c>
      <c r="B605" t="s">
        <v>155</v>
      </c>
      <c r="C605" t="s">
        <v>261</v>
      </c>
      <c r="D605" t="s">
        <v>236</v>
      </c>
      <c r="E605" t="s">
        <v>2</v>
      </c>
      <c r="F605" t="s">
        <v>2</v>
      </c>
      <c r="G605" t="s">
        <v>2</v>
      </c>
      <c r="H605" t="s">
        <v>2</v>
      </c>
      <c r="I605" t="s">
        <v>239</v>
      </c>
      <c r="J605" s="11">
        <v>43978</v>
      </c>
      <c r="K605">
        <v>15</v>
      </c>
      <c r="L605">
        <v>18</v>
      </c>
      <c r="M605">
        <v>1993</v>
      </c>
      <c r="N605">
        <v>0</v>
      </c>
      <c r="O605">
        <v>0</v>
      </c>
      <c r="P605">
        <v>0</v>
      </c>
      <c r="Q605">
        <v>0</v>
      </c>
      <c r="R605">
        <v>14.28951</v>
      </c>
      <c r="S605">
        <v>13.73785</v>
      </c>
      <c r="T605">
        <v>13.362880000000001</v>
      </c>
      <c r="U605">
        <v>13.142429999999999</v>
      </c>
      <c r="V605">
        <v>13.72996</v>
      </c>
      <c r="W605">
        <v>15.31634</v>
      </c>
      <c r="X605">
        <v>17.212620000000001</v>
      </c>
      <c r="Y605">
        <v>19.67709</v>
      </c>
      <c r="Z605">
        <v>22.238959999999999</v>
      </c>
      <c r="AA605">
        <v>24.324629999999999</v>
      </c>
      <c r="AB605">
        <v>25.93009</v>
      </c>
      <c r="AC605">
        <v>27.06437</v>
      </c>
      <c r="AD605">
        <v>27.597719999999999</v>
      </c>
      <c r="AE605">
        <v>28.257560000000002</v>
      </c>
      <c r="AF605">
        <v>28.098050000000001</v>
      </c>
      <c r="AG605">
        <v>27.200620000000001</v>
      </c>
      <c r="AH605">
        <v>25.88205</v>
      </c>
      <c r="AI605">
        <v>23.721630000000001</v>
      </c>
      <c r="AJ605">
        <v>22.21283</v>
      </c>
      <c r="AK605">
        <v>21.14978</v>
      </c>
      <c r="AL605">
        <v>19.853950000000001</v>
      </c>
      <c r="AM605">
        <v>18.509049999999998</v>
      </c>
      <c r="AN605">
        <v>16.774760000000001</v>
      </c>
      <c r="AO605">
        <v>15.49671</v>
      </c>
      <c r="AP605">
        <v>75.358900000000006</v>
      </c>
      <c r="AQ605">
        <v>74.653769999999994</v>
      </c>
      <c r="AR605">
        <v>73.136269999999996</v>
      </c>
      <c r="AS605">
        <v>72.001180000000005</v>
      </c>
      <c r="AT605">
        <v>70.473370000000003</v>
      </c>
      <c r="AU605">
        <v>69.864310000000003</v>
      </c>
      <c r="AV605">
        <v>69.056070000000005</v>
      </c>
      <c r="AW605">
        <v>72.223439999999997</v>
      </c>
      <c r="AX605">
        <v>77.61609</v>
      </c>
      <c r="AY605">
        <v>82.134209999999996</v>
      </c>
      <c r="AZ605">
        <v>85.625200000000007</v>
      </c>
      <c r="BA605">
        <v>88.769530000000003</v>
      </c>
      <c r="BB605">
        <v>91.631259999999997</v>
      </c>
      <c r="BC605">
        <v>93.837370000000007</v>
      </c>
      <c r="BD605">
        <v>95.672309999999996</v>
      </c>
      <c r="BE605">
        <v>96.995559999999998</v>
      </c>
      <c r="BF605">
        <v>98.107280000000003</v>
      </c>
      <c r="BG605">
        <v>98.54468</v>
      </c>
      <c r="BH605">
        <v>98.123580000000004</v>
      </c>
      <c r="BI605">
        <v>93.848889999999997</v>
      </c>
      <c r="BJ605">
        <v>87.247860000000003</v>
      </c>
      <c r="BK605">
        <v>81.970659999999995</v>
      </c>
      <c r="BL605">
        <v>78.441659999999999</v>
      </c>
      <c r="BM605">
        <v>76.624380000000002</v>
      </c>
      <c r="BN605">
        <v>-0.2246204</v>
      </c>
      <c r="BO605">
        <v>-0.18718080000000001</v>
      </c>
      <c r="BP605">
        <v>-0.1540377</v>
      </c>
      <c r="BQ605">
        <v>-0.140212</v>
      </c>
      <c r="BR605">
        <v>-0.1168681</v>
      </c>
      <c r="BS605">
        <v>-8.7024299999999999E-2</v>
      </c>
      <c r="BT605">
        <v>-1.3848900000000001E-2</v>
      </c>
      <c r="BU605">
        <v>-8.8336999999999999E-2</v>
      </c>
      <c r="BV605">
        <v>-0.2303375</v>
      </c>
      <c r="BW605">
        <v>-0.17768800000000001</v>
      </c>
      <c r="BX605">
        <v>-3.0088699999999999E-2</v>
      </c>
      <c r="BY605">
        <v>1.06033E-2</v>
      </c>
      <c r="BZ605">
        <v>3.8339100000000001E-2</v>
      </c>
      <c r="CA605">
        <v>0.1006175</v>
      </c>
      <c r="CB605">
        <v>0.46198030000000001</v>
      </c>
      <c r="CC605">
        <v>0.4668561</v>
      </c>
      <c r="CD605">
        <v>0.27786070000000002</v>
      </c>
      <c r="CE605">
        <v>0.1986173</v>
      </c>
      <c r="CF605">
        <v>-7.1530499999999997E-2</v>
      </c>
      <c r="CG605">
        <v>-0.143784</v>
      </c>
      <c r="CH605">
        <v>-0.24337990000000001</v>
      </c>
      <c r="CI605">
        <v>-0.29744599999999999</v>
      </c>
      <c r="CJ605">
        <v>-0.31180859999999999</v>
      </c>
      <c r="CK605">
        <v>-0.31466820000000001</v>
      </c>
      <c r="CL605">
        <v>7.2573999999999998E-3</v>
      </c>
      <c r="CM605">
        <v>6.9088999999999999E-3</v>
      </c>
      <c r="CN605">
        <v>7.2433999999999997E-3</v>
      </c>
      <c r="CO605">
        <v>6.7444000000000002E-3</v>
      </c>
      <c r="CP605">
        <v>7.3372000000000003E-3</v>
      </c>
      <c r="CQ605">
        <v>7.9438000000000009E-3</v>
      </c>
      <c r="CR605">
        <v>8.7413999999999999E-3</v>
      </c>
      <c r="CS605">
        <v>7.7745999999999996E-3</v>
      </c>
      <c r="CT605">
        <v>5.5696000000000001E-3</v>
      </c>
      <c r="CU605">
        <v>2.5346000000000001E-3</v>
      </c>
      <c r="CV605">
        <v>6.9899999999999997E-4</v>
      </c>
      <c r="CW605">
        <v>3.1639999999999999E-4</v>
      </c>
      <c r="CX605">
        <v>8.3089999999999998E-4</v>
      </c>
      <c r="CY605">
        <v>2.0793999999999999E-3</v>
      </c>
      <c r="CZ605">
        <v>4.4530000000000004E-3</v>
      </c>
      <c r="DA605">
        <v>6.8729000000000004E-3</v>
      </c>
      <c r="DB605">
        <v>8.6862999999999992E-3</v>
      </c>
      <c r="DC605">
        <v>1.00538E-2</v>
      </c>
      <c r="DD605">
        <v>1.0477500000000001E-2</v>
      </c>
      <c r="DE605">
        <v>9.6895999999999996E-3</v>
      </c>
      <c r="DF605">
        <v>9.1800000000000007E-3</v>
      </c>
      <c r="DG605">
        <v>8.3730999999999996E-3</v>
      </c>
      <c r="DH605">
        <v>7.5528000000000001E-3</v>
      </c>
      <c r="DI605">
        <v>6.6059999999999999E-3</v>
      </c>
    </row>
    <row r="606" spans="1:113" x14ac:dyDescent="0.25">
      <c r="A606" t="str">
        <f t="shared" si="9"/>
        <v>Sierra_All_All_All_All_20 to 199.99 kW_44006</v>
      </c>
      <c r="B606" t="s">
        <v>155</v>
      </c>
      <c r="C606" t="s">
        <v>261</v>
      </c>
      <c r="D606" t="s">
        <v>236</v>
      </c>
      <c r="E606" t="s">
        <v>2</v>
      </c>
      <c r="F606" t="s">
        <v>2</v>
      </c>
      <c r="G606" t="s">
        <v>2</v>
      </c>
      <c r="H606" t="s">
        <v>2</v>
      </c>
      <c r="I606" t="s">
        <v>239</v>
      </c>
      <c r="J606" s="11">
        <v>44006</v>
      </c>
      <c r="K606">
        <v>15</v>
      </c>
      <c r="L606">
        <v>18</v>
      </c>
      <c r="M606">
        <v>2007</v>
      </c>
      <c r="N606">
        <v>0</v>
      </c>
      <c r="O606">
        <v>0</v>
      </c>
      <c r="P606">
        <v>0</v>
      </c>
      <c r="Q606">
        <v>0</v>
      </c>
      <c r="R606">
        <v>14.637549999999999</v>
      </c>
      <c r="S606">
        <v>13.98301</v>
      </c>
      <c r="T606">
        <v>13.46232</v>
      </c>
      <c r="U606">
        <v>13.295120000000001</v>
      </c>
      <c r="V606">
        <v>13.83808</v>
      </c>
      <c r="W606">
        <v>15.26765</v>
      </c>
      <c r="X606">
        <v>17.303699999999999</v>
      </c>
      <c r="Y606">
        <v>19.505549999999999</v>
      </c>
      <c r="Z606">
        <v>21.433060000000001</v>
      </c>
      <c r="AA606">
        <v>23.383669999999999</v>
      </c>
      <c r="AB606">
        <v>24.732579999999999</v>
      </c>
      <c r="AC606">
        <v>26.060490000000001</v>
      </c>
      <c r="AD606">
        <v>26.874189999999999</v>
      </c>
      <c r="AE606">
        <v>27.986750000000001</v>
      </c>
      <c r="AF606">
        <v>28.319669999999999</v>
      </c>
      <c r="AG606">
        <v>28.09694</v>
      </c>
      <c r="AH606">
        <v>27.015309999999999</v>
      </c>
      <c r="AI606">
        <v>25.179040000000001</v>
      </c>
      <c r="AJ606">
        <v>23.53978</v>
      </c>
      <c r="AK606">
        <v>22.450980000000001</v>
      </c>
      <c r="AL606">
        <v>21.159479999999999</v>
      </c>
      <c r="AM606">
        <v>19.85492</v>
      </c>
      <c r="AN606">
        <v>17.797149999999998</v>
      </c>
      <c r="AO606">
        <v>16.184380000000001</v>
      </c>
      <c r="AP606">
        <v>75.222999999999999</v>
      </c>
      <c r="AQ606">
        <v>72.242670000000004</v>
      </c>
      <c r="AR606">
        <v>70.899469999999994</v>
      </c>
      <c r="AS606">
        <v>69.51679</v>
      </c>
      <c r="AT606">
        <v>68.587389999999999</v>
      </c>
      <c r="AU606">
        <v>67.315340000000006</v>
      </c>
      <c r="AV606">
        <v>66.861890000000002</v>
      </c>
      <c r="AW606">
        <v>67.443839999999994</v>
      </c>
      <c r="AX606">
        <v>71.334310000000002</v>
      </c>
      <c r="AY606">
        <v>76.117289999999997</v>
      </c>
      <c r="AZ606">
        <v>79.786860000000004</v>
      </c>
      <c r="BA606">
        <v>83.851339999999993</v>
      </c>
      <c r="BB606">
        <v>87.057749999999999</v>
      </c>
      <c r="BC606">
        <v>90.321160000000006</v>
      </c>
      <c r="BD606">
        <v>92.882300000000001</v>
      </c>
      <c r="BE606">
        <v>94.757090000000005</v>
      </c>
      <c r="BF606">
        <v>96.271780000000007</v>
      </c>
      <c r="BG606">
        <v>96.356560000000002</v>
      </c>
      <c r="BH606">
        <v>95.666579999999996</v>
      </c>
      <c r="BI606">
        <v>93.427220000000005</v>
      </c>
      <c r="BJ606">
        <v>88.692890000000006</v>
      </c>
      <c r="BK606">
        <v>83.564130000000006</v>
      </c>
      <c r="BL606">
        <v>80.3977</v>
      </c>
      <c r="BM606">
        <v>78.370329999999996</v>
      </c>
      <c r="BN606">
        <v>-9.4558299999999998E-2</v>
      </c>
      <c r="BO606">
        <v>-3.81021E-2</v>
      </c>
      <c r="BP606">
        <v>2.1369900000000001E-2</v>
      </c>
      <c r="BQ606">
        <v>4.3709199999999997E-2</v>
      </c>
      <c r="BR606">
        <v>4.5892200000000001E-2</v>
      </c>
      <c r="BS606">
        <v>5.9130200000000001E-2</v>
      </c>
      <c r="BT606">
        <v>0.23452600000000001</v>
      </c>
      <c r="BU606">
        <v>0.2121381</v>
      </c>
      <c r="BV606">
        <v>0.1032112</v>
      </c>
      <c r="BW606">
        <v>3.96631E-2</v>
      </c>
      <c r="BX606">
        <v>2.97527E-2</v>
      </c>
      <c r="BY606">
        <v>-5.7451999999999998E-3</v>
      </c>
      <c r="BZ606">
        <v>2.4459999999999999E-2</v>
      </c>
      <c r="CA606">
        <v>8.4277599999999994E-2</v>
      </c>
      <c r="CB606">
        <v>0.51946440000000005</v>
      </c>
      <c r="CC606">
        <v>0.49257719999999999</v>
      </c>
      <c r="CD606">
        <v>0.35033910000000001</v>
      </c>
      <c r="CE606">
        <v>0.30850919999999998</v>
      </c>
      <c r="CF606">
        <v>1.3804E-2</v>
      </c>
      <c r="CG606">
        <v>-9.9235299999999999E-2</v>
      </c>
      <c r="CH606">
        <v>-0.23413970000000001</v>
      </c>
      <c r="CI606">
        <v>-0.247914</v>
      </c>
      <c r="CJ606">
        <v>-0.1908859</v>
      </c>
      <c r="CK606">
        <v>-0.18689330000000001</v>
      </c>
      <c r="CL606">
        <v>5.9662999999999999E-3</v>
      </c>
      <c r="CM606">
        <v>6.0175000000000003E-3</v>
      </c>
      <c r="CN606">
        <v>6.0778000000000004E-3</v>
      </c>
      <c r="CO606">
        <v>5.7767000000000001E-3</v>
      </c>
      <c r="CP606">
        <v>5.8605000000000003E-3</v>
      </c>
      <c r="CQ606">
        <v>5.8440000000000002E-3</v>
      </c>
      <c r="CR606">
        <v>5.7422999999999997E-3</v>
      </c>
      <c r="CS606">
        <v>4.1522E-3</v>
      </c>
      <c r="CT606">
        <v>2.4583000000000001E-3</v>
      </c>
      <c r="CU606">
        <v>1.3803999999999999E-3</v>
      </c>
      <c r="CV606">
        <v>4.8879999999999996E-4</v>
      </c>
      <c r="CW606">
        <v>2.407E-4</v>
      </c>
      <c r="CX606">
        <v>5.8929999999999996E-4</v>
      </c>
      <c r="CY606">
        <v>1.5137E-3</v>
      </c>
      <c r="CZ606">
        <v>7.6794999999999997E-3</v>
      </c>
      <c r="DA606">
        <v>9.4748000000000002E-3</v>
      </c>
      <c r="DB606">
        <v>1.13933E-2</v>
      </c>
      <c r="DC606">
        <v>1.3027499999999999E-2</v>
      </c>
      <c r="DD606">
        <v>1.21008E-2</v>
      </c>
      <c r="DE606">
        <v>1.06958E-2</v>
      </c>
      <c r="DF606">
        <v>9.1249E-3</v>
      </c>
      <c r="DG606">
        <v>8.5047999999999999E-3</v>
      </c>
      <c r="DH606">
        <v>6.9303999999999998E-3</v>
      </c>
      <c r="DI606">
        <v>6.2283E-3</v>
      </c>
    </row>
    <row r="607" spans="1:113" x14ac:dyDescent="0.25">
      <c r="A607" t="str">
        <f t="shared" si="9"/>
        <v>Sierra_All_All_All_All_20 to 199.99 kW_44007</v>
      </c>
      <c r="B607" t="s">
        <v>155</v>
      </c>
      <c r="C607" t="s">
        <v>261</v>
      </c>
      <c r="D607" t="s">
        <v>236</v>
      </c>
      <c r="E607" t="s">
        <v>2</v>
      </c>
      <c r="F607" t="s">
        <v>2</v>
      </c>
      <c r="G607" t="s">
        <v>2</v>
      </c>
      <c r="H607" t="s">
        <v>2</v>
      </c>
      <c r="I607" t="s">
        <v>239</v>
      </c>
      <c r="J607" s="11">
        <v>44007</v>
      </c>
      <c r="K607">
        <v>15</v>
      </c>
      <c r="L607">
        <v>18</v>
      </c>
      <c r="M607">
        <v>2007</v>
      </c>
      <c r="N607">
        <v>0</v>
      </c>
      <c r="O607">
        <v>0</v>
      </c>
      <c r="P607">
        <v>0</v>
      </c>
      <c r="Q607">
        <v>0</v>
      </c>
      <c r="R607">
        <v>15.160310000000001</v>
      </c>
      <c r="S607">
        <v>14.44009</v>
      </c>
      <c r="T607">
        <v>13.821479999999999</v>
      </c>
      <c r="U607">
        <v>13.705629999999999</v>
      </c>
      <c r="V607">
        <v>14.499320000000001</v>
      </c>
      <c r="W607">
        <v>15.925599999999999</v>
      </c>
      <c r="X607">
        <v>17.829460000000001</v>
      </c>
      <c r="Y607">
        <v>20.280239999999999</v>
      </c>
      <c r="Z607">
        <v>22.505579999999998</v>
      </c>
      <c r="AA607">
        <v>24.29035</v>
      </c>
      <c r="AB607">
        <v>25.847829999999998</v>
      </c>
      <c r="AC607">
        <v>27.098310000000001</v>
      </c>
      <c r="AD607">
        <v>27.836320000000001</v>
      </c>
      <c r="AE607">
        <v>29.014119999999998</v>
      </c>
      <c r="AF607">
        <v>29.26221</v>
      </c>
      <c r="AG607">
        <v>28.99718</v>
      </c>
      <c r="AH607">
        <v>28.051880000000001</v>
      </c>
      <c r="AI607">
        <v>25.894909999999999</v>
      </c>
      <c r="AJ607">
        <v>24.335059999999999</v>
      </c>
      <c r="AK607">
        <v>23.215029999999999</v>
      </c>
      <c r="AL607">
        <v>21.83314</v>
      </c>
      <c r="AM607">
        <v>20.430700000000002</v>
      </c>
      <c r="AN607">
        <v>18.300820000000002</v>
      </c>
      <c r="AO607">
        <v>16.777159999999999</v>
      </c>
      <c r="AP607">
        <v>76.635289999999998</v>
      </c>
      <c r="AQ607">
        <v>74.540620000000004</v>
      </c>
      <c r="AR607">
        <v>73.392150000000001</v>
      </c>
      <c r="AS607">
        <v>71.649079999999998</v>
      </c>
      <c r="AT607">
        <v>69.862309999999994</v>
      </c>
      <c r="AU607">
        <v>68.887739999999994</v>
      </c>
      <c r="AV607">
        <v>67.919430000000006</v>
      </c>
      <c r="AW607">
        <v>69.954710000000006</v>
      </c>
      <c r="AX607">
        <v>73.787099999999995</v>
      </c>
      <c r="AY607">
        <v>78.22166</v>
      </c>
      <c r="AZ607">
        <v>82.165329999999997</v>
      </c>
      <c r="BA607">
        <v>85.627600000000001</v>
      </c>
      <c r="BB607">
        <v>89.042649999999995</v>
      </c>
      <c r="BC607">
        <v>92.104820000000004</v>
      </c>
      <c r="BD607">
        <v>94.508200000000002</v>
      </c>
      <c r="BE607">
        <v>96.748980000000003</v>
      </c>
      <c r="BF607">
        <v>97.92962</v>
      </c>
      <c r="BG607">
        <v>98.354780000000005</v>
      </c>
      <c r="BH607">
        <v>97.413709999999995</v>
      </c>
      <c r="BI607">
        <v>94.518940000000001</v>
      </c>
      <c r="BJ607">
        <v>89.303629999999998</v>
      </c>
      <c r="BK607">
        <v>84.193730000000002</v>
      </c>
      <c r="BL607">
        <v>80.469849999999994</v>
      </c>
      <c r="BM607">
        <v>78.663439999999994</v>
      </c>
      <c r="BN607">
        <v>-0.25749850000000002</v>
      </c>
      <c r="BO607">
        <v>-0.17510519999999999</v>
      </c>
      <c r="BP607">
        <v>-0.14234649999999999</v>
      </c>
      <c r="BQ607">
        <v>-0.1106109</v>
      </c>
      <c r="BR607">
        <v>-9.7400100000000003E-2</v>
      </c>
      <c r="BS607">
        <v>-5.8328499999999998E-2</v>
      </c>
      <c r="BT607">
        <v>1.49579E-2</v>
      </c>
      <c r="BU607">
        <v>-3.4705199999999999E-2</v>
      </c>
      <c r="BV607">
        <v>-0.13168769999999999</v>
      </c>
      <c r="BW607">
        <v>-0.1083238</v>
      </c>
      <c r="BX607">
        <v>-1.02842E-2</v>
      </c>
      <c r="BY607">
        <v>9.2683999999999996E-3</v>
      </c>
      <c r="BZ607">
        <v>2.7164199999999999E-2</v>
      </c>
      <c r="CA607">
        <v>9.4123700000000005E-2</v>
      </c>
      <c r="CB607">
        <v>0.46805279999999999</v>
      </c>
      <c r="CC607">
        <v>0.49571500000000002</v>
      </c>
      <c r="CD607">
        <v>0.30913800000000002</v>
      </c>
      <c r="CE607">
        <v>0.2302401</v>
      </c>
      <c r="CF607">
        <v>-5.0595000000000001E-2</v>
      </c>
      <c r="CG607">
        <v>-0.16526150000000001</v>
      </c>
      <c r="CH607">
        <v>-0.302178</v>
      </c>
      <c r="CI607">
        <v>-0.33373340000000001</v>
      </c>
      <c r="CJ607">
        <v>-0.32134679999999999</v>
      </c>
      <c r="CK607">
        <v>-0.3225558</v>
      </c>
      <c r="CL607">
        <v>4.7330999999999996E-3</v>
      </c>
      <c r="CM607">
        <v>4.8606999999999999E-3</v>
      </c>
      <c r="CN607">
        <v>4.4724999999999999E-3</v>
      </c>
      <c r="CO607">
        <v>4.7095000000000001E-3</v>
      </c>
      <c r="CP607">
        <v>4.6134000000000001E-3</v>
      </c>
      <c r="CQ607">
        <v>5.0292999999999996E-3</v>
      </c>
      <c r="CR607">
        <v>5.2519999999999997E-3</v>
      </c>
      <c r="CS607">
        <v>4.5890000000000002E-3</v>
      </c>
      <c r="CT607">
        <v>2.9946999999999999E-3</v>
      </c>
      <c r="CU607">
        <v>1.4597E-3</v>
      </c>
      <c r="CV607">
        <v>4.8549999999999998E-4</v>
      </c>
      <c r="CW607">
        <v>2.363E-4</v>
      </c>
      <c r="CX607">
        <v>5.8160000000000004E-4</v>
      </c>
      <c r="CY607">
        <v>1.519E-3</v>
      </c>
      <c r="CZ607">
        <v>3.4659000000000001E-3</v>
      </c>
      <c r="DA607">
        <v>5.2185E-3</v>
      </c>
      <c r="DB607">
        <v>6.6873999999999996E-3</v>
      </c>
      <c r="DC607">
        <v>8.4215000000000002E-3</v>
      </c>
      <c r="DD607">
        <v>8.4831000000000004E-3</v>
      </c>
      <c r="DE607">
        <v>8.1078999999999995E-3</v>
      </c>
      <c r="DF607">
        <v>7.2880999999999996E-3</v>
      </c>
      <c r="DG607">
        <v>6.5966000000000002E-3</v>
      </c>
      <c r="DH607">
        <v>5.8656999999999997E-3</v>
      </c>
      <c r="DI607">
        <v>4.8967999999999998E-3</v>
      </c>
    </row>
    <row r="608" spans="1:113" x14ac:dyDescent="0.25">
      <c r="A608" t="str">
        <f t="shared" si="9"/>
        <v>Sierra_All_All_All_All_20 to 199.99 kW_44039</v>
      </c>
      <c r="B608" t="s">
        <v>155</v>
      </c>
      <c r="C608" t="s">
        <v>261</v>
      </c>
      <c r="D608" t="s">
        <v>236</v>
      </c>
      <c r="E608" t="s">
        <v>2</v>
      </c>
      <c r="F608" t="s">
        <v>2</v>
      </c>
      <c r="G608" t="s">
        <v>2</v>
      </c>
      <c r="H608" t="s">
        <v>2</v>
      </c>
      <c r="I608" t="s">
        <v>239</v>
      </c>
      <c r="J608" s="11">
        <v>44039</v>
      </c>
      <c r="K608">
        <v>15</v>
      </c>
      <c r="L608">
        <v>18</v>
      </c>
      <c r="M608">
        <v>2009</v>
      </c>
      <c r="N608">
        <v>0</v>
      </c>
      <c r="O608">
        <v>0</v>
      </c>
      <c r="P608">
        <v>0</v>
      </c>
      <c r="Q608">
        <v>0</v>
      </c>
      <c r="R608">
        <v>13.8207</v>
      </c>
      <c r="S608">
        <v>13.330209999999999</v>
      </c>
      <c r="T608">
        <v>12.9268</v>
      </c>
      <c r="U608">
        <v>12.862209999999999</v>
      </c>
      <c r="V608">
        <v>13.52796</v>
      </c>
      <c r="W608">
        <v>15.259359999999999</v>
      </c>
      <c r="X608">
        <v>17.372969999999999</v>
      </c>
      <c r="Y608">
        <v>19.229590000000002</v>
      </c>
      <c r="Z608">
        <v>21.29308</v>
      </c>
      <c r="AA608">
        <v>22.972339999999999</v>
      </c>
      <c r="AB608">
        <v>24.454969999999999</v>
      </c>
      <c r="AC608">
        <v>25.541789999999999</v>
      </c>
      <c r="AD608">
        <v>26.28199</v>
      </c>
      <c r="AE608">
        <v>27.348749999999999</v>
      </c>
      <c r="AF608">
        <v>27.650390000000002</v>
      </c>
      <c r="AG608">
        <v>27.284500000000001</v>
      </c>
      <c r="AH608">
        <v>26.231079999999999</v>
      </c>
      <c r="AI608">
        <v>24.031089999999999</v>
      </c>
      <c r="AJ608">
        <v>22.430610000000001</v>
      </c>
      <c r="AK608">
        <v>21.169499999999999</v>
      </c>
      <c r="AL608">
        <v>20.050519999999999</v>
      </c>
      <c r="AM608">
        <v>18.54776</v>
      </c>
      <c r="AN608">
        <v>16.631080000000001</v>
      </c>
      <c r="AO608">
        <v>15.20997</v>
      </c>
      <c r="AP608">
        <v>74.400059999999996</v>
      </c>
      <c r="AQ608">
        <v>73.228669999999994</v>
      </c>
      <c r="AR608">
        <v>71.15992</v>
      </c>
      <c r="AS608">
        <v>69.598730000000003</v>
      </c>
      <c r="AT608">
        <v>68.557550000000006</v>
      </c>
      <c r="AU608">
        <v>67.930310000000006</v>
      </c>
      <c r="AV608">
        <v>66.827960000000004</v>
      </c>
      <c r="AW608">
        <v>68.15607</v>
      </c>
      <c r="AX608">
        <v>71.483840000000001</v>
      </c>
      <c r="AY608">
        <v>75.789069999999995</v>
      </c>
      <c r="AZ608">
        <v>79.650869999999998</v>
      </c>
      <c r="BA608">
        <v>82.899050000000003</v>
      </c>
      <c r="BB608">
        <v>86.707769999999996</v>
      </c>
      <c r="BC608">
        <v>90.026340000000005</v>
      </c>
      <c r="BD608">
        <v>92.865340000000003</v>
      </c>
      <c r="BE608">
        <v>95.179249999999996</v>
      </c>
      <c r="BF608">
        <v>96.648179999999996</v>
      </c>
      <c r="BG608">
        <v>96.927080000000004</v>
      </c>
      <c r="BH608">
        <v>95.693389999999994</v>
      </c>
      <c r="BI608">
        <v>92.399280000000005</v>
      </c>
      <c r="BJ608">
        <v>87.147570000000002</v>
      </c>
      <c r="BK608">
        <v>81.635090000000005</v>
      </c>
      <c r="BL608">
        <v>78.018510000000006</v>
      </c>
      <c r="BM608">
        <v>74.962800000000001</v>
      </c>
      <c r="BN608">
        <v>-9.3737699999999993E-2</v>
      </c>
      <c r="BO608">
        <v>-6.0005200000000002E-2</v>
      </c>
      <c r="BP608">
        <v>1.39223E-2</v>
      </c>
      <c r="BQ608">
        <v>-1.3655499999999999E-2</v>
      </c>
      <c r="BR608">
        <v>-3.54861E-2</v>
      </c>
      <c r="BS608">
        <v>-3.4482800000000001E-2</v>
      </c>
      <c r="BT608">
        <v>8.2297200000000001E-2</v>
      </c>
      <c r="BU608">
        <v>-7.23636E-2</v>
      </c>
      <c r="BV608">
        <v>-8.7973700000000002E-2</v>
      </c>
      <c r="BW608">
        <v>-6.8318599999999993E-2</v>
      </c>
      <c r="BX608">
        <v>-1.4535599999999999E-2</v>
      </c>
      <c r="BY608">
        <v>6.7457000000000003E-3</v>
      </c>
      <c r="BZ608">
        <v>4.1076300000000003E-2</v>
      </c>
      <c r="CA608">
        <v>0.1570907</v>
      </c>
      <c r="CB608">
        <v>0.4540922</v>
      </c>
      <c r="CC608">
        <v>0.50353219999999999</v>
      </c>
      <c r="CD608">
        <v>0.45510060000000002</v>
      </c>
      <c r="CE608">
        <v>0.44014500000000001</v>
      </c>
      <c r="CF608">
        <v>0.1197946</v>
      </c>
      <c r="CG608">
        <v>-2.84879E-2</v>
      </c>
      <c r="CH608">
        <v>-0.2416499</v>
      </c>
      <c r="CI608">
        <v>-0.18414069999999999</v>
      </c>
      <c r="CJ608">
        <v>-0.15841089999999999</v>
      </c>
      <c r="CK608">
        <v>-0.16797200000000001</v>
      </c>
      <c r="CL608">
        <v>7.5649999999999997E-3</v>
      </c>
      <c r="CM608">
        <v>7.7780000000000002E-3</v>
      </c>
      <c r="CN608">
        <v>7.8387999999999999E-3</v>
      </c>
      <c r="CO608">
        <v>7.4644999999999998E-3</v>
      </c>
      <c r="CP608">
        <v>8.0116000000000007E-3</v>
      </c>
      <c r="CQ608">
        <v>7.8978999999999994E-3</v>
      </c>
      <c r="CR608">
        <v>7.3810000000000004E-3</v>
      </c>
      <c r="CS608">
        <v>5.8684999999999996E-3</v>
      </c>
      <c r="CT608">
        <v>3.7834000000000001E-3</v>
      </c>
      <c r="CU608">
        <v>2.1602000000000001E-3</v>
      </c>
      <c r="CV608">
        <v>7.3620000000000001E-4</v>
      </c>
      <c r="CW608">
        <v>3.1550000000000003E-4</v>
      </c>
      <c r="CX608">
        <v>8.541E-4</v>
      </c>
      <c r="CY608">
        <v>2.0033E-3</v>
      </c>
      <c r="CZ608">
        <v>4.4752999999999998E-3</v>
      </c>
      <c r="DA608">
        <v>6.0197000000000002E-3</v>
      </c>
      <c r="DB608">
        <v>7.1567000000000002E-3</v>
      </c>
      <c r="DC608">
        <v>8.5935999999999998E-3</v>
      </c>
      <c r="DD608">
        <v>7.7219000000000003E-3</v>
      </c>
      <c r="DE608">
        <v>7.0607999999999999E-3</v>
      </c>
      <c r="DF608">
        <v>6.0765999999999997E-3</v>
      </c>
      <c r="DG608">
        <v>5.9643999999999999E-3</v>
      </c>
      <c r="DH608">
        <v>5.5700999999999997E-3</v>
      </c>
      <c r="DI608">
        <v>5.4802000000000002E-3</v>
      </c>
    </row>
    <row r="609" spans="1:113" x14ac:dyDescent="0.25">
      <c r="A609" t="str">
        <f t="shared" si="9"/>
        <v>Sierra_All_All_All_All_20 to 199.99 kW_44040</v>
      </c>
      <c r="B609" t="s">
        <v>155</v>
      </c>
      <c r="C609" t="s">
        <v>261</v>
      </c>
      <c r="D609" t="s">
        <v>236</v>
      </c>
      <c r="E609" t="s">
        <v>2</v>
      </c>
      <c r="F609" t="s">
        <v>2</v>
      </c>
      <c r="G609" t="s">
        <v>2</v>
      </c>
      <c r="H609" t="s">
        <v>2</v>
      </c>
      <c r="I609" t="s">
        <v>239</v>
      </c>
      <c r="J609" s="11">
        <v>44040</v>
      </c>
      <c r="K609">
        <v>15</v>
      </c>
      <c r="L609">
        <v>18</v>
      </c>
      <c r="M609">
        <v>2009</v>
      </c>
      <c r="N609">
        <v>0</v>
      </c>
      <c r="O609">
        <v>0</v>
      </c>
      <c r="P609">
        <v>0</v>
      </c>
      <c r="Q609">
        <v>0</v>
      </c>
      <c r="R609">
        <v>14.213380000000001</v>
      </c>
      <c r="S609">
        <v>13.68164</v>
      </c>
      <c r="T609">
        <v>13.200519999999999</v>
      </c>
      <c r="U609">
        <v>12.977600000000001</v>
      </c>
      <c r="V609">
        <v>13.661009999999999</v>
      </c>
      <c r="W609">
        <v>15.50399</v>
      </c>
      <c r="X609">
        <v>17.323599999999999</v>
      </c>
      <c r="Y609">
        <v>19.297599999999999</v>
      </c>
      <c r="Z609">
        <v>21.281949999999998</v>
      </c>
      <c r="AA609">
        <v>22.839390000000002</v>
      </c>
      <c r="AB609">
        <v>24.514189999999999</v>
      </c>
      <c r="AC609">
        <v>25.713000000000001</v>
      </c>
      <c r="AD609">
        <v>26.49174</v>
      </c>
      <c r="AE609">
        <v>27.515280000000001</v>
      </c>
      <c r="AF609">
        <v>28.015460000000001</v>
      </c>
      <c r="AG609">
        <v>27.616669999999999</v>
      </c>
      <c r="AH609">
        <v>26.61026</v>
      </c>
      <c r="AI609">
        <v>24.563510000000001</v>
      </c>
      <c r="AJ609">
        <v>23.022079999999999</v>
      </c>
      <c r="AK609">
        <v>21.78979</v>
      </c>
      <c r="AL609">
        <v>20.607250000000001</v>
      </c>
      <c r="AM609">
        <v>18.837019999999999</v>
      </c>
      <c r="AN609">
        <v>16.838750000000001</v>
      </c>
      <c r="AO609">
        <v>15.42314</v>
      </c>
      <c r="AP609">
        <v>72.963570000000004</v>
      </c>
      <c r="AQ609">
        <v>71.509360000000001</v>
      </c>
      <c r="AR609">
        <v>69.925790000000006</v>
      </c>
      <c r="AS609">
        <v>68.67792</v>
      </c>
      <c r="AT609">
        <v>67.350219999999993</v>
      </c>
      <c r="AU609">
        <v>65.670330000000007</v>
      </c>
      <c r="AV609">
        <v>64.342889999999997</v>
      </c>
      <c r="AW609">
        <v>65.532359999999997</v>
      </c>
      <c r="AX609">
        <v>69.925229999999999</v>
      </c>
      <c r="AY609">
        <v>74.8797</v>
      </c>
      <c r="AZ609">
        <v>79.071830000000006</v>
      </c>
      <c r="BA609">
        <v>82.913110000000003</v>
      </c>
      <c r="BB609">
        <v>86.282390000000007</v>
      </c>
      <c r="BC609">
        <v>89.45523</v>
      </c>
      <c r="BD609">
        <v>92.724440000000001</v>
      </c>
      <c r="BE609">
        <v>94.967429999999993</v>
      </c>
      <c r="BF609">
        <v>96.640060000000005</v>
      </c>
      <c r="BG609">
        <v>97.026740000000004</v>
      </c>
      <c r="BH609">
        <v>96.067890000000006</v>
      </c>
      <c r="BI609">
        <v>92.931550000000001</v>
      </c>
      <c r="BJ609">
        <v>86.408749999999998</v>
      </c>
      <c r="BK609">
        <v>80.787059999999997</v>
      </c>
      <c r="BL609">
        <v>77.075879999999998</v>
      </c>
      <c r="BM609">
        <v>74.637680000000003</v>
      </c>
      <c r="BN609">
        <v>-0.17361270000000001</v>
      </c>
      <c r="BO609">
        <v>-0.14598410000000001</v>
      </c>
      <c r="BP609">
        <v>-0.10957890000000001</v>
      </c>
      <c r="BQ609">
        <v>-9.9606200000000006E-2</v>
      </c>
      <c r="BR609">
        <v>-8.3130099999999998E-2</v>
      </c>
      <c r="BS609">
        <v>-4.74061E-2</v>
      </c>
      <c r="BT609">
        <v>2.7907000000000001E-2</v>
      </c>
      <c r="BU609">
        <v>6.04477E-2</v>
      </c>
      <c r="BV609">
        <v>4.9727E-2</v>
      </c>
      <c r="BW609">
        <v>5.2965E-3</v>
      </c>
      <c r="BX609">
        <v>2.48741E-2</v>
      </c>
      <c r="BY609">
        <v>9.1274000000000008E-3</v>
      </c>
      <c r="BZ609">
        <v>9.7240999999999994E-3</v>
      </c>
      <c r="CA609">
        <v>7.7142600000000006E-2</v>
      </c>
      <c r="CB609">
        <v>0.43191269999999998</v>
      </c>
      <c r="CC609">
        <v>0.45562180000000002</v>
      </c>
      <c r="CD609">
        <v>0.28841660000000002</v>
      </c>
      <c r="CE609">
        <v>0.22317799999999999</v>
      </c>
      <c r="CF609">
        <v>-2.89985E-2</v>
      </c>
      <c r="CG609">
        <v>-0.12844710000000001</v>
      </c>
      <c r="CH609">
        <v>-0.23060990000000001</v>
      </c>
      <c r="CI609">
        <v>-0.28419820000000001</v>
      </c>
      <c r="CJ609">
        <v>-0.29647770000000001</v>
      </c>
      <c r="CK609">
        <v>-0.29533350000000003</v>
      </c>
      <c r="CL609">
        <v>4.8862999999999997E-3</v>
      </c>
      <c r="CM609">
        <v>4.8259000000000002E-3</v>
      </c>
      <c r="CN609">
        <v>4.9753000000000002E-3</v>
      </c>
      <c r="CO609">
        <v>4.4717000000000003E-3</v>
      </c>
      <c r="CP609">
        <v>4.5129999999999997E-3</v>
      </c>
      <c r="CQ609">
        <v>4.3376999999999999E-3</v>
      </c>
      <c r="CR609">
        <v>4.6316999999999999E-3</v>
      </c>
      <c r="CS609">
        <v>3.6771E-3</v>
      </c>
      <c r="CT609">
        <v>2.7476000000000002E-3</v>
      </c>
      <c r="CU609">
        <v>1.4735E-3</v>
      </c>
      <c r="CV609">
        <v>4.7409999999999998E-4</v>
      </c>
      <c r="CW609">
        <v>2.0570000000000001E-4</v>
      </c>
      <c r="CX609">
        <v>5.5279999999999999E-4</v>
      </c>
      <c r="CY609">
        <v>1.4549999999999999E-3</v>
      </c>
      <c r="CZ609">
        <v>3.2550999999999999E-3</v>
      </c>
      <c r="DA609">
        <v>4.6747999999999998E-3</v>
      </c>
      <c r="DB609">
        <v>5.8899E-3</v>
      </c>
      <c r="DC609">
        <v>7.1786000000000003E-3</v>
      </c>
      <c r="DD609">
        <v>6.8699E-3</v>
      </c>
      <c r="DE609">
        <v>6.2129999999999998E-3</v>
      </c>
      <c r="DF609">
        <v>5.3810000000000004E-3</v>
      </c>
      <c r="DG609">
        <v>4.7172000000000004E-3</v>
      </c>
      <c r="DH609">
        <v>4.1083999999999999E-3</v>
      </c>
      <c r="DI609">
        <v>3.8216000000000001E-3</v>
      </c>
    </row>
    <row r="610" spans="1:113" x14ac:dyDescent="0.25">
      <c r="A610" t="str">
        <f t="shared" si="9"/>
        <v>Sierra_All_All_All_All_20 to 199.99 kW_44042</v>
      </c>
      <c r="B610" t="s">
        <v>155</v>
      </c>
      <c r="C610" t="s">
        <v>261</v>
      </c>
      <c r="D610" t="s">
        <v>236</v>
      </c>
      <c r="E610" t="s">
        <v>2</v>
      </c>
      <c r="F610" t="s">
        <v>2</v>
      </c>
      <c r="G610" t="s">
        <v>2</v>
      </c>
      <c r="H610" t="s">
        <v>2</v>
      </c>
      <c r="I610" t="s">
        <v>239</v>
      </c>
      <c r="J610" s="11">
        <v>44042</v>
      </c>
      <c r="K610">
        <v>15</v>
      </c>
      <c r="L610">
        <v>18</v>
      </c>
      <c r="M610">
        <v>2009</v>
      </c>
      <c r="N610">
        <v>0</v>
      </c>
      <c r="O610">
        <v>0</v>
      </c>
      <c r="P610">
        <v>0</v>
      </c>
      <c r="Q610">
        <v>0</v>
      </c>
      <c r="R610">
        <v>13.89467</v>
      </c>
      <c r="S610">
        <v>13.329219999999999</v>
      </c>
      <c r="T610">
        <v>12.90807</v>
      </c>
      <c r="U610">
        <v>12.8462</v>
      </c>
      <c r="V610">
        <v>13.408609999999999</v>
      </c>
      <c r="W610">
        <v>15.035830000000001</v>
      </c>
      <c r="X610">
        <v>16.799379999999999</v>
      </c>
      <c r="Y610">
        <v>18.88391</v>
      </c>
      <c r="Z610">
        <v>20.641210000000001</v>
      </c>
      <c r="AA610">
        <v>22.252739999999999</v>
      </c>
      <c r="AB610">
        <v>23.5899</v>
      </c>
      <c r="AC610">
        <v>24.92623</v>
      </c>
      <c r="AD610">
        <v>25.73601</v>
      </c>
      <c r="AE610">
        <v>26.770320000000002</v>
      </c>
      <c r="AF610">
        <v>27.237390000000001</v>
      </c>
      <c r="AG610">
        <v>26.841919999999998</v>
      </c>
      <c r="AH610">
        <v>25.89086</v>
      </c>
      <c r="AI610">
        <v>23.882919999999999</v>
      </c>
      <c r="AJ610">
        <v>22.399699999999999</v>
      </c>
      <c r="AK610">
        <v>21.286639999999998</v>
      </c>
      <c r="AL610">
        <v>19.938759999999998</v>
      </c>
      <c r="AM610">
        <v>18.275289999999998</v>
      </c>
      <c r="AN610">
        <v>16.257960000000001</v>
      </c>
      <c r="AO610">
        <v>14.883649999999999</v>
      </c>
      <c r="AP610">
        <v>70.93871</v>
      </c>
      <c r="AQ610">
        <v>70.618549999999999</v>
      </c>
      <c r="AR610">
        <v>68.999179999999996</v>
      </c>
      <c r="AS610">
        <v>67.126419999999996</v>
      </c>
      <c r="AT610">
        <v>65.920580000000001</v>
      </c>
      <c r="AU610">
        <v>65.306479999999993</v>
      </c>
      <c r="AV610">
        <v>64.722430000000003</v>
      </c>
      <c r="AW610">
        <v>65.550399999999996</v>
      </c>
      <c r="AX610">
        <v>69.361890000000002</v>
      </c>
      <c r="AY610">
        <v>73.842740000000006</v>
      </c>
      <c r="AZ610">
        <v>78.055980000000005</v>
      </c>
      <c r="BA610">
        <v>82.142330000000001</v>
      </c>
      <c r="BB610">
        <v>85.783820000000006</v>
      </c>
      <c r="BC610">
        <v>88.999600000000001</v>
      </c>
      <c r="BD610">
        <v>91.772490000000005</v>
      </c>
      <c r="BE610">
        <v>94.072599999999994</v>
      </c>
      <c r="BF610">
        <v>95.928389999999993</v>
      </c>
      <c r="BG610">
        <v>96.29316</v>
      </c>
      <c r="BH610">
        <v>95.540679999999995</v>
      </c>
      <c r="BI610">
        <v>92.985190000000003</v>
      </c>
      <c r="BJ610">
        <v>86.539630000000002</v>
      </c>
      <c r="BK610">
        <v>79.852059999999994</v>
      </c>
      <c r="BL610">
        <v>75.628600000000006</v>
      </c>
      <c r="BM610">
        <v>72.849869999999996</v>
      </c>
      <c r="BN610">
        <v>-0.123511</v>
      </c>
      <c r="BO610">
        <v>-0.11763220000000001</v>
      </c>
      <c r="BP610">
        <v>-8.0124100000000004E-2</v>
      </c>
      <c r="BQ610">
        <v>-8.2405900000000004E-2</v>
      </c>
      <c r="BR610">
        <v>-7.3652300000000004E-2</v>
      </c>
      <c r="BS610">
        <v>-4.4637000000000003E-2</v>
      </c>
      <c r="BT610">
        <v>5.4809499999999997E-2</v>
      </c>
      <c r="BU610">
        <v>9.4403000000000001E-2</v>
      </c>
      <c r="BV610">
        <v>8.6762000000000006E-2</v>
      </c>
      <c r="BW610">
        <v>6.8826100000000001E-2</v>
      </c>
      <c r="BX610">
        <v>4.3908099999999999E-2</v>
      </c>
      <c r="BY610">
        <v>8.6827999999999992E-3</v>
      </c>
      <c r="BZ610">
        <v>3.3091000000000001E-3</v>
      </c>
      <c r="CA610">
        <v>6.5514100000000006E-2</v>
      </c>
      <c r="CB610">
        <v>0.40067819999999998</v>
      </c>
      <c r="CC610">
        <v>0.42595630000000001</v>
      </c>
      <c r="CD610">
        <v>0.27629490000000001</v>
      </c>
      <c r="CE610">
        <v>0.219135</v>
      </c>
      <c r="CF610">
        <v>-2.4962499999999999E-2</v>
      </c>
      <c r="CG610">
        <v>-0.12991430000000001</v>
      </c>
      <c r="CH610">
        <v>-0.23437179999999999</v>
      </c>
      <c r="CI610">
        <v>-0.2732599</v>
      </c>
      <c r="CJ610">
        <v>-0.28268320000000002</v>
      </c>
      <c r="CK610">
        <v>-0.28171059999999998</v>
      </c>
      <c r="CL610">
        <v>4.6353999999999996E-3</v>
      </c>
      <c r="CM610">
        <v>4.5960000000000003E-3</v>
      </c>
      <c r="CN610">
        <v>4.3727999999999996E-3</v>
      </c>
      <c r="CO610">
        <v>4.2085999999999998E-3</v>
      </c>
      <c r="CP610">
        <v>4.2456000000000004E-3</v>
      </c>
      <c r="CQ610">
        <v>4.0682000000000001E-3</v>
      </c>
      <c r="CR610">
        <v>4.2525999999999996E-3</v>
      </c>
      <c r="CS610">
        <v>3.2598000000000002E-3</v>
      </c>
      <c r="CT610">
        <v>2.2996000000000002E-3</v>
      </c>
      <c r="CU610">
        <v>1.2408E-3</v>
      </c>
      <c r="CV610">
        <v>4.415E-4</v>
      </c>
      <c r="CW610">
        <v>1.861E-4</v>
      </c>
      <c r="CX610">
        <v>5.1219999999999998E-4</v>
      </c>
      <c r="CY610">
        <v>1.2274E-3</v>
      </c>
      <c r="CZ610">
        <v>2.9215000000000001E-3</v>
      </c>
      <c r="DA610">
        <v>4.3077999999999997E-3</v>
      </c>
      <c r="DB610">
        <v>5.5928000000000002E-3</v>
      </c>
      <c r="DC610">
        <v>6.7131999999999999E-3</v>
      </c>
      <c r="DD610">
        <v>6.4117000000000002E-3</v>
      </c>
      <c r="DE610">
        <v>5.7844999999999997E-3</v>
      </c>
      <c r="DF610">
        <v>4.9801999999999997E-3</v>
      </c>
      <c r="DG610">
        <v>4.8751000000000003E-3</v>
      </c>
      <c r="DH610">
        <v>4.0546000000000002E-3</v>
      </c>
      <c r="DI610">
        <v>3.8838000000000002E-3</v>
      </c>
    </row>
    <row r="611" spans="1:113" x14ac:dyDescent="0.25">
      <c r="A611" t="str">
        <f t="shared" si="9"/>
        <v>Sierra_All_All_All_All_20 to 199.99 kW_44053</v>
      </c>
      <c r="B611" t="s">
        <v>155</v>
      </c>
      <c r="C611" t="s">
        <v>261</v>
      </c>
      <c r="D611" t="s">
        <v>236</v>
      </c>
      <c r="E611" t="s">
        <v>2</v>
      </c>
      <c r="F611" t="s">
        <v>2</v>
      </c>
      <c r="G611" t="s">
        <v>2</v>
      </c>
      <c r="H611" t="s">
        <v>2</v>
      </c>
      <c r="I611" t="s">
        <v>239</v>
      </c>
      <c r="J611" s="11">
        <v>44053</v>
      </c>
      <c r="K611">
        <v>15</v>
      </c>
      <c r="L611">
        <v>18</v>
      </c>
      <c r="M611">
        <v>2010</v>
      </c>
      <c r="N611">
        <v>0</v>
      </c>
      <c r="O611">
        <v>0</v>
      </c>
      <c r="P611">
        <v>0</v>
      </c>
      <c r="Q611">
        <v>0</v>
      </c>
      <c r="R611">
        <v>14.53171</v>
      </c>
      <c r="S611">
        <v>13.928380000000001</v>
      </c>
      <c r="T611">
        <v>13.48006</v>
      </c>
      <c r="U611">
        <v>13.42013</v>
      </c>
      <c r="V611">
        <v>14.22597</v>
      </c>
      <c r="W611">
        <v>16.127369999999999</v>
      </c>
      <c r="X611">
        <v>18.844429999999999</v>
      </c>
      <c r="Y611">
        <v>21.437419999999999</v>
      </c>
      <c r="Z611">
        <v>23.85249</v>
      </c>
      <c r="AA611">
        <v>25.55782</v>
      </c>
      <c r="AB611">
        <v>27.007359999999998</v>
      </c>
      <c r="AC611">
        <v>28.351410000000001</v>
      </c>
      <c r="AD611">
        <v>29.214310000000001</v>
      </c>
      <c r="AE611">
        <v>30.65155</v>
      </c>
      <c r="AF611">
        <v>30.980429999999998</v>
      </c>
      <c r="AG611">
        <v>30.115590000000001</v>
      </c>
      <c r="AH611">
        <v>27.84881</v>
      </c>
      <c r="AI611">
        <v>25.08765</v>
      </c>
      <c r="AJ611">
        <v>22.921510000000001</v>
      </c>
      <c r="AK611">
        <v>21.525459999999999</v>
      </c>
      <c r="AL611">
        <v>20.468679999999999</v>
      </c>
      <c r="AM611">
        <v>18.818079999999998</v>
      </c>
      <c r="AN611">
        <v>16.970590000000001</v>
      </c>
      <c r="AO611">
        <v>15.642110000000001</v>
      </c>
      <c r="AP611">
        <v>75.147300000000001</v>
      </c>
      <c r="AQ611">
        <v>75.393649999999994</v>
      </c>
      <c r="AR611">
        <v>74.199809999999999</v>
      </c>
      <c r="AS611">
        <v>73.285129999999995</v>
      </c>
      <c r="AT611">
        <v>71.87236</v>
      </c>
      <c r="AU611">
        <v>70.522120000000001</v>
      </c>
      <c r="AV611">
        <v>69.176670000000001</v>
      </c>
      <c r="AW611">
        <v>69.661879999999996</v>
      </c>
      <c r="AX611">
        <v>74.335660000000004</v>
      </c>
      <c r="AY611">
        <v>78.711449999999999</v>
      </c>
      <c r="AZ611">
        <v>82.362470000000002</v>
      </c>
      <c r="BA611">
        <v>85.777209999999997</v>
      </c>
      <c r="BB611">
        <v>89.285380000000004</v>
      </c>
      <c r="BC611">
        <v>92.253039999999999</v>
      </c>
      <c r="BD611">
        <v>94.839110000000005</v>
      </c>
      <c r="BE611">
        <v>96.03434</v>
      </c>
      <c r="BF611">
        <v>97.525390000000002</v>
      </c>
      <c r="BG611">
        <v>96.922110000000004</v>
      </c>
      <c r="BH611">
        <v>95.107979999999998</v>
      </c>
      <c r="BI611">
        <v>91.47842</v>
      </c>
      <c r="BJ611">
        <v>86.589759999999998</v>
      </c>
      <c r="BK611">
        <v>81.236660000000001</v>
      </c>
      <c r="BL611">
        <v>77.464929999999995</v>
      </c>
      <c r="BM611">
        <v>75.586920000000006</v>
      </c>
      <c r="BN611">
        <v>-0.1076565</v>
      </c>
      <c r="BO611">
        <v>-8.6579299999999998E-2</v>
      </c>
      <c r="BP611">
        <v>-3.83825E-2</v>
      </c>
      <c r="BQ611">
        <v>-6.4070299999999997E-2</v>
      </c>
      <c r="BR611">
        <v>-7.0972599999999997E-2</v>
      </c>
      <c r="BS611">
        <v>-6.2705999999999998E-2</v>
      </c>
      <c r="BT611">
        <v>7.4748899999999993E-2</v>
      </c>
      <c r="BU611">
        <v>-7.1899699999999997E-2</v>
      </c>
      <c r="BV611">
        <v>-0.17506379999999999</v>
      </c>
      <c r="BW611">
        <v>-0.13718230000000001</v>
      </c>
      <c r="BX611">
        <v>-3.6163399999999998E-2</v>
      </c>
      <c r="BY611">
        <v>6.9322999999999997E-3</v>
      </c>
      <c r="BZ611">
        <v>5.5683299999999998E-2</v>
      </c>
      <c r="CA611">
        <v>0.1733373</v>
      </c>
      <c r="CB611">
        <v>0.49174250000000003</v>
      </c>
      <c r="CC611">
        <v>0.51957050000000005</v>
      </c>
      <c r="CD611">
        <v>0.46405220000000003</v>
      </c>
      <c r="CE611">
        <v>0.44000840000000002</v>
      </c>
      <c r="CF611">
        <v>0.12864239999999999</v>
      </c>
      <c r="CG611">
        <v>-1.1530800000000001E-2</v>
      </c>
      <c r="CH611">
        <v>-0.22813600000000001</v>
      </c>
      <c r="CI611">
        <v>-0.1816905</v>
      </c>
      <c r="CJ611">
        <v>-0.15990409999999999</v>
      </c>
      <c r="CK611">
        <v>-0.17453949999999999</v>
      </c>
      <c r="CL611">
        <v>8.6499000000000003E-3</v>
      </c>
      <c r="CM611">
        <v>8.3429000000000003E-3</v>
      </c>
      <c r="CN611">
        <v>8.5193999999999999E-3</v>
      </c>
      <c r="CO611">
        <v>7.9346999999999994E-3</v>
      </c>
      <c r="CP611">
        <v>8.1267000000000006E-3</v>
      </c>
      <c r="CQ611">
        <v>8.3256000000000007E-3</v>
      </c>
      <c r="CR611">
        <v>8.2524E-3</v>
      </c>
      <c r="CS611">
        <v>6.4289999999999998E-3</v>
      </c>
      <c r="CT611">
        <v>4.0109000000000004E-3</v>
      </c>
      <c r="CU611">
        <v>2.2149000000000001E-3</v>
      </c>
      <c r="CV611">
        <v>7.6920000000000005E-4</v>
      </c>
      <c r="CW611">
        <v>3.3730000000000001E-4</v>
      </c>
      <c r="CX611">
        <v>9.2369999999999996E-4</v>
      </c>
      <c r="CY611">
        <v>2.2512999999999999E-3</v>
      </c>
      <c r="CZ611">
        <v>5.0057000000000001E-3</v>
      </c>
      <c r="DA611">
        <v>8.4046999999999993E-3</v>
      </c>
      <c r="DB611">
        <v>1.0172E-2</v>
      </c>
      <c r="DC611">
        <v>1.0095700000000001E-2</v>
      </c>
      <c r="DD611">
        <v>8.9467000000000001E-3</v>
      </c>
      <c r="DE611">
        <v>7.9950000000000004E-3</v>
      </c>
      <c r="DF611">
        <v>6.9572000000000002E-3</v>
      </c>
      <c r="DG611">
        <v>6.8441999999999999E-3</v>
      </c>
      <c r="DH611">
        <v>6.4543999999999999E-3</v>
      </c>
      <c r="DI611">
        <v>5.7482000000000002E-3</v>
      </c>
    </row>
    <row r="612" spans="1:113" x14ac:dyDescent="0.25">
      <c r="A612" t="str">
        <f t="shared" si="9"/>
        <v>Sierra_All_All_All_All_20 to 199.99 kW_44056</v>
      </c>
      <c r="B612" t="s">
        <v>155</v>
      </c>
      <c r="C612" t="s">
        <v>261</v>
      </c>
      <c r="D612" t="s">
        <v>236</v>
      </c>
      <c r="E612" t="s">
        <v>2</v>
      </c>
      <c r="F612" t="s">
        <v>2</v>
      </c>
      <c r="G612" t="s">
        <v>2</v>
      </c>
      <c r="H612" t="s">
        <v>2</v>
      </c>
      <c r="I612" t="s">
        <v>239</v>
      </c>
      <c r="J612" s="11">
        <v>44056</v>
      </c>
      <c r="K612">
        <v>15</v>
      </c>
      <c r="L612">
        <v>18</v>
      </c>
      <c r="M612">
        <v>2010</v>
      </c>
      <c r="N612">
        <v>0</v>
      </c>
      <c r="O612">
        <v>0</v>
      </c>
      <c r="P612">
        <v>0</v>
      </c>
      <c r="Q612">
        <v>0</v>
      </c>
      <c r="R612">
        <v>14.32699</v>
      </c>
      <c r="S612">
        <v>13.716570000000001</v>
      </c>
      <c r="T612">
        <v>13.259510000000001</v>
      </c>
      <c r="U612">
        <v>13.17394</v>
      </c>
      <c r="V612">
        <v>13.71496</v>
      </c>
      <c r="W612">
        <v>15.43656</v>
      </c>
      <c r="X612">
        <v>18.01548</v>
      </c>
      <c r="Y612">
        <v>20.33343</v>
      </c>
      <c r="Z612">
        <v>22.946079999999998</v>
      </c>
      <c r="AA612">
        <v>24.968409999999999</v>
      </c>
      <c r="AB612">
        <v>27.415769999999998</v>
      </c>
      <c r="AC612">
        <v>29.208010000000002</v>
      </c>
      <c r="AD612">
        <v>29.930949999999999</v>
      </c>
      <c r="AE612">
        <v>31.405570000000001</v>
      </c>
      <c r="AF612">
        <v>31.493189999999998</v>
      </c>
      <c r="AG612">
        <v>30.444579999999998</v>
      </c>
      <c r="AH612">
        <v>28.046420000000001</v>
      </c>
      <c r="AI612">
        <v>25.52046</v>
      </c>
      <c r="AJ612">
        <v>23.66255</v>
      </c>
      <c r="AK612">
        <v>22.501100000000001</v>
      </c>
      <c r="AL612">
        <v>21.581309999999998</v>
      </c>
      <c r="AM612">
        <v>19.682079999999999</v>
      </c>
      <c r="AN612">
        <v>17.63794</v>
      </c>
      <c r="AO612">
        <v>16.329799999999999</v>
      </c>
      <c r="AP612">
        <v>76.359440000000006</v>
      </c>
      <c r="AQ612">
        <v>72.799109999999999</v>
      </c>
      <c r="AR612">
        <v>71.58484</v>
      </c>
      <c r="AS612">
        <v>70.519069999999999</v>
      </c>
      <c r="AT612">
        <v>69.607039999999998</v>
      </c>
      <c r="AU612">
        <v>68.86112</v>
      </c>
      <c r="AV612">
        <v>67.966520000000003</v>
      </c>
      <c r="AW612">
        <v>68.590199999999996</v>
      </c>
      <c r="AX612">
        <v>72.539990000000003</v>
      </c>
      <c r="AY612">
        <v>78.167850000000001</v>
      </c>
      <c r="AZ612">
        <v>83.72475</v>
      </c>
      <c r="BA612">
        <v>88.813730000000007</v>
      </c>
      <c r="BB612">
        <v>92.716909999999999</v>
      </c>
      <c r="BC612">
        <v>95.037869999999998</v>
      </c>
      <c r="BD612">
        <v>97.434820000000002</v>
      </c>
      <c r="BE612">
        <v>98.984489999999994</v>
      </c>
      <c r="BF612">
        <v>99.939589999999995</v>
      </c>
      <c r="BG612">
        <v>99.902159999999995</v>
      </c>
      <c r="BH612">
        <v>98.661829999999995</v>
      </c>
      <c r="BI612">
        <v>95.915949999999995</v>
      </c>
      <c r="BJ612">
        <v>91.004019999999997</v>
      </c>
      <c r="BK612">
        <v>86.249799999999993</v>
      </c>
      <c r="BL612">
        <v>83.032920000000004</v>
      </c>
      <c r="BM612">
        <v>80.131129999999999</v>
      </c>
      <c r="BN612">
        <v>-0.22016620000000001</v>
      </c>
      <c r="BO612">
        <v>-0.14176849999999999</v>
      </c>
      <c r="BP612">
        <v>-0.1076411</v>
      </c>
      <c r="BQ612">
        <v>-0.10313509999999999</v>
      </c>
      <c r="BR612">
        <v>-9.6150299999999994E-2</v>
      </c>
      <c r="BS612">
        <v>-6.9530400000000006E-2</v>
      </c>
      <c r="BT612">
        <v>5.6737000000000003E-3</v>
      </c>
      <c r="BU612">
        <v>5.82424E-2</v>
      </c>
      <c r="BV612">
        <v>3.4137899999999999E-2</v>
      </c>
      <c r="BW612">
        <v>-4.4110000000000003E-2</v>
      </c>
      <c r="BX612">
        <v>-1.0121E-2</v>
      </c>
      <c r="BY612">
        <v>1.02255E-2</v>
      </c>
      <c r="BZ612">
        <v>4.0488400000000001E-2</v>
      </c>
      <c r="CA612">
        <v>0.1061314</v>
      </c>
      <c r="CB612">
        <v>0.51574699999999996</v>
      </c>
      <c r="CC612">
        <v>0.52565530000000005</v>
      </c>
      <c r="CD612">
        <v>0.31439080000000003</v>
      </c>
      <c r="CE612">
        <v>0.22425310000000001</v>
      </c>
      <c r="CF612">
        <v>-4.73967E-2</v>
      </c>
      <c r="CG612">
        <v>-0.15084700000000001</v>
      </c>
      <c r="CH612">
        <v>-0.28616079999999999</v>
      </c>
      <c r="CI612">
        <v>-0.32490609999999998</v>
      </c>
      <c r="CJ612">
        <v>-0.32035819999999998</v>
      </c>
      <c r="CK612">
        <v>-0.31379180000000001</v>
      </c>
      <c r="CL612">
        <v>4.9620999999999997E-3</v>
      </c>
      <c r="CM612">
        <v>5.3407000000000003E-3</v>
      </c>
      <c r="CN612">
        <v>5.1440000000000001E-3</v>
      </c>
      <c r="CO612">
        <v>4.8244999999999998E-3</v>
      </c>
      <c r="CP612">
        <v>4.8570999999999996E-3</v>
      </c>
      <c r="CQ612">
        <v>5.3331000000000003E-3</v>
      </c>
      <c r="CR612">
        <v>5.8247999999999998E-3</v>
      </c>
      <c r="CS612">
        <v>4.5082999999999998E-3</v>
      </c>
      <c r="CT612">
        <v>2.8641999999999999E-3</v>
      </c>
      <c r="CU612">
        <v>1.7225000000000001E-3</v>
      </c>
      <c r="CV612">
        <v>5.4540000000000003E-4</v>
      </c>
      <c r="CW612">
        <v>2.5619999999999999E-4</v>
      </c>
      <c r="CX612">
        <v>7.094E-4</v>
      </c>
      <c r="CY612">
        <v>1.9254999999999999E-3</v>
      </c>
      <c r="CZ612">
        <v>4.5196000000000004E-3</v>
      </c>
      <c r="DA612">
        <v>8.8952000000000007E-3</v>
      </c>
      <c r="DB612">
        <v>1.07511E-2</v>
      </c>
      <c r="DC612">
        <v>1.14181E-2</v>
      </c>
      <c r="DD612">
        <v>1.0141600000000001E-2</v>
      </c>
      <c r="DE612">
        <v>8.6482E-3</v>
      </c>
      <c r="DF612">
        <v>7.2001000000000001E-3</v>
      </c>
      <c r="DG612">
        <v>6.5418999999999998E-3</v>
      </c>
      <c r="DH612">
        <v>5.8187999999999998E-3</v>
      </c>
      <c r="DI612">
        <v>5.5512000000000001E-3</v>
      </c>
    </row>
    <row r="613" spans="1:113" x14ac:dyDescent="0.25">
      <c r="A613" t="str">
        <f t="shared" si="9"/>
        <v>Sierra_All_All_All_All_20 to 199.99 kW_44057</v>
      </c>
      <c r="B613" t="s">
        <v>155</v>
      </c>
      <c r="C613" t="s">
        <v>261</v>
      </c>
      <c r="D613" t="s">
        <v>236</v>
      </c>
      <c r="E613" t="s">
        <v>2</v>
      </c>
      <c r="F613" t="s">
        <v>2</v>
      </c>
      <c r="G613" t="s">
        <v>2</v>
      </c>
      <c r="H613" t="s">
        <v>2</v>
      </c>
      <c r="I613" t="s">
        <v>239</v>
      </c>
      <c r="J613" s="11">
        <v>44057</v>
      </c>
      <c r="K613">
        <v>15</v>
      </c>
      <c r="L613">
        <v>18</v>
      </c>
      <c r="M613">
        <v>2010</v>
      </c>
      <c r="N613">
        <v>0</v>
      </c>
      <c r="O613">
        <v>0</v>
      </c>
      <c r="P613">
        <v>0</v>
      </c>
      <c r="Q613">
        <v>0</v>
      </c>
      <c r="R613">
        <v>15.37157</v>
      </c>
      <c r="S613">
        <v>14.850289999999999</v>
      </c>
      <c r="T613">
        <v>14.48934</v>
      </c>
      <c r="U613">
        <v>14.33469</v>
      </c>
      <c r="V613">
        <v>15.0024</v>
      </c>
      <c r="W613">
        <v>16.817319999999999</v>
      </c>
      <c r="X613">
        <v>19.603349999999999</v>
      </c>
      <c r="Y613">
        <v>22.021709999999999</v>
      </c>
      <c r="Z613">
        <v>24.66985</v>
      </c>
      <c r="AA613">
        <v>27.224519999999998</v>
      </c>
      <c r="AB613">
        <v>28.954550000000001</v>
      </c>
      <c r="AC613">
        <v>30.558260000000001</v>
      </c>
      <c r="AD613">
        <v>31.42559</v>
      </c>
      <c r="AE613">
        <v>32.298810000000003</v>
      </c>
      <c r="AF613">
        <v>32.551430000000003</v>
      </c>
      <c r="AG613">
        <v>31.344719999999999</v>
      </c>
      <c r="AH613">
        <v>29.15868</v>
      </c>
      <c r="AI613">
        <v>27.018709999999999</v>
      </c>
      <c r="AJ613">
        <v>23.51164</v>
      </c>
      <c r="AK613">
        <v>20.68486</v>
      </c>
      <c r="AL613">
        <v>20.12706</v>
      </c>
      <c r="AM613">
        <v>20.453759999999999</v>
      </c>
      <c r="AN613">
        <v>18.906759999999998</v>
      </c>
      <c r="AO613">
        <v>17.414459999999998</v>
      </c>
      <c r="AP613">
        <v>78.727279999999993</v>
      </c>
      <c r="AQ613">
        <v>75.748760000000004</v>
      </c>
      <c r="AR613">
        <v>74.794120000000007</v>
      </c>
      <c r="AS613">
        <v>73.159750000000003</v>
      </c>
      <c r="AT613">
        <v>72.899150000000006</v>
      </c>
      <c r="AU613">
        <v>71.458190000000002</v>
      </c>
      <c r="AV613">
        <v>71.534790000000001</v>
      </c>
      <c r="AW613">
        <v>72.987309999999994</v>
      </c>
      <c r="AX613">
        <v>76.610230000000001</v>
      </c>
      <c r="AY613">
        <v>81.716409999999996</v>
      </c>
      <c r="AZ613">
        <v>86.779030000000006</v>
      </c>
      <c r="BA613">
        <v>90.446759999999998</v>
      </c>
      <c r="BB613">
        <v>94.850800000000007</v>
      </c>
      <c r="BC613">
        <v>97.969269999999995</v>
      </c>
      <c r="BD613">
        <v>99.689220000000006</v>
      </c>
      <c r="BE613">
        <v>100.9114</v>
      </c>
      <c r="BF613">
        <v>101.26179999999999</v>
      </c>
      <c r="BG613">
        <v>101.2574</v>
      </c>
      <c r="BH613">
        <v>100.9628</v>
      </c>
      <c r="BI613">
        <v>98.487769999999998</v>
      </c>
      <c r="BJ613">
        <v>93.025030000000001</v>
      </c>
      <c r="BK613">
        <v>88.046989999999994</v>
      </c>
      <c r="BL613">
        <v>84.820660000000004</v>
      </c>
      <c r="BM613">
        <v>82.697559999999996</v>
      </c>
      <c r="BN613">
        <v>-0.28180509999999998</v>
      </c>
      <c r="BO613">
        <v>-0.18583839999999999</v>
      </c>
      <c r="BP613">
        <v>-0.16288250000000001</v>
      </c>
      <c r="BQ613">
        <v>-0.12567980000000001</v>
      </c>
      <c r="BR613">
        <v>-0.1214109</v>
      </c>
      <c r="BS613">
        <v>-9.1127200000000005E-2</v>
      </c>
      <c r="BT613">
        <v>-5.14492E-2</v>
      </c>
      <c r="BU613">
        <v>-7.12531E-2</v>
      </c>
      <c r="BV613">
        <v>-0.14900469999999999</v>
      </c>
      <c r="BW613">
        <v>-0.15469659999999999</v>
      </c>
      <c r="BX613">
        <v>-4.5580599999999999E-2</v>
      </c>
      <c r="BY613">
        <v>1.0148000000000001E-2</v>
      </c>
      <c r="BZ613">
        <v>5.6895800000000003E-2</v>
      </c>
      <c r="CA613">
        <v>0.1282673</v>
      </c>
      <c r="CB613">
        <v>0.58132709999999999</v>
      </c>
      <c r="CC613">
        <v>0.57871139999999999</v>
      </c>
      <c r="CD613">
        <v>0.33287650000000002</v>
      </c>
      <c r="CE613">
        <v>0.2187373</v>
      </c>
      <c r="CF613">
        <v>-9.7337300000000002E-2</v>
      </c>
      <c r="CG613">
        <v>-0.21541070000000001</v>
      </c>
      <c r="CH613">
        <v>-0.34082180000000001</v>
      </c>
      <c r="CI613">
        <v>-0.3482324</v>
      </c>
      <c r="CJ613">
        <v>-0.33351950000000002</v>
      </c>
      <c r="CK613">
        <v>-0.3246522</v>
      </c>
      <c r="CL613">
        <v>4.9703999999999998E-3</v>
      </c>
      <c r="CM613">
        <v>4.9611000000000004E-3</v>
      </c>
      <c r="CN613">
        <v>4.8551000000000002E-3</v>
      </c>
      <c r="CO613">
        <v>4.8878999999999997E-3</v>
      </c>
      <c r="CP613">
        <v>5.0176999999999999E-3</v>
      </c>
      <c r="CQ613">
        <v>5.9227000000000004E-3</v>
      </c>
      <c r="CR613">
        <v>6.7905999999999999E-3</v>
      </c>
      <c r="CS613">
        <v>4.5496E-3</v>
      </c>
      <c r="CT613">
        <v>3.1576999999999998E-3</v>
      </c>
      <c r="CU613">
        <v>2.0014999999999998E-3</v>
      </c>
      <c r="CV613">
        <v>6.6259999999999995E-4</v>
      </c>
      <c r="CW613">
        <v>2.5030000000000001E-4</v>
      </c>
      <c r="CX613">
        <v>8.1229999999999996E-4</v>
      </c>
      <c r="CY613">
        <v>2.2664999999999999E-3</v>
      </c>
      <c r="CZ613">
        <v>5.3023000000000002E-3</v>
      </c>
      <c r="DA613">
        <v>1.0481900000000001E-2</v>
      </c>
      <c r="DB613">
        <v>1.23196E-2</v>
      </c>
      <c r="DC613">
        <v>1.2365299999999999E-2</v>
      </c>
      <c r="DD613">
        <v>1.16846E-2</v>
      </c>
      <c r="DE613">
        <v>9.9445000000000002E-3</v>
      </c>
      <c r="DF613">
        <v>8.0248999999999997E-3</v>
      </c>
      <c r="DG613">
        <v>6.8986000000000004E-3</v>
      </c>
      <c r="DH613">
        <v>5.8582E-3</v>
      </c>
      <c r="DI613">
        <v>5.2268999999999996E-3</v>
      </c>
    </row>
    <row r="614" spans="1:113" x14ac:dyDescent="0.25">
      <c r="A614" t="str">
        <f t="shared" si="9"/>
        <v>Sierra_All_All_All_All_20 to 199.99 kW_44060</v>
      </c>
      <c r="B614" t="s">
        <v>155</v>
      </c>
      <c r="C614" t="s">
        <v>261</v>
      </c>
      <c r="D614" t="s">
        <v>236</v>
      </c>
      <c r="E614" t="s">
        <v>2</v>
      </c>
      <c r="F614" t="s">
        <v>2</v>
      </c>
      <c r="G614" t="s">
        <v>2</v>
      </c>
      <c r="H614" t="s">
        <v>2</v>
      </c>
      <c r="I614" t="s">
        <v>239</v>
      </c>
      <c r="J614" s="11">
        <v>44060</v>
      </c>
      <c r="K614">
        <v>15</v>
      </c>
      <c r="L614">
        <v>18</v>
      </c>
      <c r="M614">
        <v>2010</v>
      </c>
      <c r="N614">
        <v>0</v>
      </c>
      <c r="O614">
        <v>0</v>
      </c>
      <c r="P614">
        <v>0</v>
      </c>
      <c r="Q614">
        <v>0</v>
      </c>
      <c r="R614">
        <v>16.166440000000001</v>
      </c>
      <c r="S614">
        <v>15.629659999999999</v>
      </c>
      <c r="T614">
        <v>15.22444</v>
      </c>
      <c r="U614">
        <v>15.266640000000001</v>
      </c>
      <c r="V614">
        <v>16.3338</v>
      </c>
      <c r="W614">
        <v>18.453209999999999</v>
      </c>
      <c r="X614">
        <v>21.96585</v>
      </c>
      <c r="Y614">
        <v>25.297429999999999</v>
      </c>
      <c r="Z614">
        <v>26.595410000000001</v>
      </c>
      <c r="AA614">
        <v>28.45073</v>
      </c>
      <c r="AB614">
        <v>30.431249999999999</v>
      </c>
      <c r="AC614">
        <v>31.91414</v>
      </c>
      <c r="AD614">
        <v>32.244660000000003</v>
      </c>
      <c r="AE614">
        <v>32.51249</v>
      </c>
      <c r="AF614">
        <v>31.976800000000001</v>
      </c>
      <c r="AG614">
        <v>30.505009999999999</v>
      </c>
      <c r="AH614">
        <v>28.092469999999999</v>
      </c>
      <c r="AI614">
        <v>25.349019999999999</v>
      </c>
      <c r="AJ614">
        <v>23.30331</v>
      </c>
      <c r="AK614">
        <v>22.7666</v>
      </c>
      <c r="AL614">
        <v>21.949629999999999</v>
      </c>
      <c r="AM614">
        <v>20.417909999999999</v>
      </c>
      <c r="AN614">
        <v>18.639199999999999</v>
      </c>
      <c r="AO614">
        <v>17.442679999999999</v>
      </c>
      <c r="AP614">
        <v>82.272000000000006</v>
      </c>
      <c r="AQ614">
        <v>80.223789999999994</v>
      </c>
      <c r="AR614">
        <v>79.171279999999996</v>
      </c>
      <c r="AS614">
        <v>77.650689999999997</v>
      </c>
      <c r="AT614">
        <v>75.96808</v>
      </c>
      <c r="AU614">
        <v>75.029340000000005</v>
      </c>
      <c r="AV614">
        <v>74.370500000000007</v>
      </c>
      <c r="AW614">
        <v>75.827690000000004</v>
      </c>
      <c r="AX614">
        <v>79.190150000000003</v>
      </c>
      <c r="AY614">
        <v>83.556319999999999</v>
      </c>
      <c r="AZ614">
        <v>88.885869999999997</v>
      </c>
      <c r="BA614">
        <v>93.594329999999999</v>
      </c>
      <c r="BB614">
        <v>97.337299999999999</v>
      </c>
      <c r="BC614">
        <v>96.652569999999997</v>
      </c>
      <c r="BD614">
        <v>96.507419999999996</v>
      </c>
      <c r="BE614">
        <v>96.604429999999994</v>
      </c>
      <c r="BF614">
        <v>96.220780000000005</v>
      </c>
      <c r="BG614">
        <v>95.026219999999995</v>
      </c>
      <c r="BH614">
        <v>93.701149999999998</v>
      </c>
      <c r="BI614">
        <v>91.812380000000005</v>
      </c>
      <c r="BJ614">
        <v>87.48115</v>
      </c>
      <c r="BK614">
        <v>86.24624</v>
      </c>
      <c r="BL614">
        <v>85.583290000000005</v>
      </c>
      <c r="BM614">
        <v>84.683620000000005</v>
      </c>
      <c r="BN614">
        <v>-0.27007540000000002</v>
      </c>
      <c r="BO614">
        <v>-0.1580522</v>
      </c>
      <c r="BP614">
        <v>-0.14208509999999999</v>
      </c>
      <c r="BQ614">
        <v>-0.142147</v>
      </c>
      <c r="BR614">
        <v>-0.141264</v>
      </c>
      <c r="BS614">
        <v>-0.1493757</v>
      </c>
      <c r="BT614">
        <v>-7.3925500000000005E-2</v>
      </c>
      <c r="BU614">
        <v>-0.36507230000000002</v>
      </c>
      <c r="BV614">
        <v>-0.4162651</v>
      </c>
      <c r="BW614">
        <v>-0.28641040000000001</v>
      </c>
      <c r="BX614">
        <v>-0.1014009</v>
      </c>
      <c r="BY614">
        <v>9.2724999999999995E-3</v>
      </c>
      <c r="BZ614">
        <v>0.1004737</v>
      </c>
      <c r="CA614">
        <v>0.1865723</v>
      </c>
      <c r="CB614">
        <v>0.51120220000000005</v>
      </c>
      <c r="CC614">
        <v>0.51430969999999998</v>
      </c>
      <c r="CD614">
        <v>0.43517240000000001</v>
      </c>
      <c r="CE614">
        <v>0.4196897</v>
      </c>
      <c r="CF614">
        <v>0.13813510000000001</v>
      </c>
      <c r="CG614">
        <v>-2.15236E-2</v>
      </c>
      <c r="CH614">
        <v>-0.24548159999999999</v>
      </c>
      <c r="CI614">
        <v>-0.25387019999999999</v>
      </c>
      <c r="CJ614">
        <v>-0.2305381</v>
      </c>
      <c r="CK614">
        <v>-0.2419336</v>
      </c>
      <c r="CL614">
        <v>1.0319E-2</v>
      </c>
      <c r="CM614">
        <v>1.0652699999999999E-2</v>
      </c>
      <c r="CN614">
        <v>1.0266000000000001E-2</v>
      </c>
      <c r="CO614">
        <v>9.9930000000000001E-3</v>
      </c>
      <c r="CP614">
        <v>1.00716E-2</v>
      </c>
      <c r="CQ614">
        <v>1.0814499999999999E-2</v>
      </c>
      <c r="CR614">
        <v>1.0355E-2</v>
      </c>
      <c r="CS614">
        <v>8.3216999999999996E-3</v>
      </c>
      <c r="CT614">
        <v>5.1979000000000001E-3</v>
      </c>
      <c r="CU614">
        <v>2.8232000000000001E-3</v>
      </c>
      <c r="CV614">
        <v>9.4830000000000001E-4</v>
      </c>
      <c r="CW614">
        <v>4.4359999999999999E-4</v>
      </c>
      <c r="CX614">
        <v>1.1999999999999999E-3</v>
      </c>
      <c r="CY614">
        <v>3.3148000000000001E-3</v>
      </c>
      <c r="CZ614">
        <v>6.3839999999999999E-3</v>
      </c>
      <c r="DA614">
        <v>1.2612E-2</v>
      </c>
      <c r="DB614">
        <v>1.5466799999999999E-2</v>
      </c>
      <c r="DC614">
        <v>1.52494E-2</v>
      </c>
      <c r="DD614">
        <v>1.4034400000000001E-2</v>
      </c>
      <c r="DE614">
        <v>1.26645E-2</v>
      </c>
      <c r="DF614">
        <v>1.09061E-2</v>
      </c>
      <c r="DG614">
        <v>1.0333E-2</v>
      </c>
      <c r="DH614">
        <v>9.9083999999999995E-3</v>
      </c>
      <c r="DI614">
        <v>8.9175999999999995E-3</v>
      </c>
    </row>
    <row r="615" spans="1:113" x14ac:dyDescent="0.25">
      <c r="A615" t="str">
        <f t="shared" si="9"/>
        <v>Sierra_All_All_All_All_20 to 199.99 kW_44061</v>
      </c>
      <c r="B615" t="s">
        <v>155</v>
      </c>
      <c r="C615" t="s">
        <v>261</v>
      </c>
      <c r="D615" t="s">
        <v>236</v>
      </c>
      <c r="E615" t="s">
        <v>2</v>
      </c>
      <c r="F615" t="s">
        <v>2</v>
      </c>
      <c r="G615" t="s">
        <v>2</v>
      </c>
      <c r="H615" t="s">
        <v>2</v>
      </c>
      <c r="I615" t="s">
        <v>239</v>
      </c>
      <c r="J615" s="11">
        <v>44061</v>
      </c>
      <c r="K615">
        <v>15</v>
      </c>
      <c r="L615">
        <v>18</v>
      </c>
      <c r="M615">
        <v>2010</v>
      </c>
      <c r="N615">
        <v>0</v>
      </c>
      <c r="O615">
        <v>0</v>
      </c>
      <c r="P615">
        <v>0</v>
      </c>
      <c r="Q615">
        <v>0</v>
      </c>
      <c r="R615">
        <v>16.606670000000001</v>
      </c>
      <c r="S615">
        <v>16.04457</v>
      </c>
      <c r="T615">
        <v>15.615130000000001</v>
      </c>
      <c r="U615">
        <v>15.443709999999999</v>
      </c>
      <c r="V615">
        <v>16.290510000000001</v>
      </c>
      <c r="W615">
        <v>18.375679999999999</v>
      </c>
      <c r="X615">
        <v>21.52514</v>
      </c>
      <c r="Y615">
        <v>24.404610000000002</v>
      </c>
      <c r="Z615">
        <v>27.428699999999999</v>
      </c>
      <c r="AA615">
        <v>29.321190000000001</v>
      </c>
      <c r="AB615">
        <v>31.130030000000001</v>
      </c>
      <c r="AC615">
        <v>32.191850000000002</v>
      </c>
      <c r="AD615">
        <v>33.126570000000001</v>
      </c>
      <c r="AE615">
        <v>34.053420000000003</v>
      </c>
      <c r="AF615">
        <v>34.032209999999999</v>
      </c>
      <c r="AG615">
        <v>32.660870000000003</v>
      </c>
      <c r="AH615">
        <v>30.086770000000001</v>
      </c>
      <c r="AI615">
        <v>27.390049999999999</v>
      </c>
      <c r="AJ615">
        <v>25.279699999999998</v>
      </c>
      <c r="AK615">
        <v>23.883310000000002</v>
      </c>
      <c r="AL615">
        <v>22.67062</v>
      </c>
      <c r="AM615">
        <v>20.956320000000002</v>
      </c>
      <c r="AN615">
        <v>18.915459999999999</v>
      </c>
      <c r="AO615">
        <v>17.40062</v>
      </c>
      <c r="AP615">
        <v>81.360439999999997</v>
      </c>
      <c r="AQ615">
        <v>79.575959999999995</v>
      </c>
      <c r="AR615">
        <v>77.321759999999998</v>
      </c>
      <c r="AS615">
        <v>76.652940000000001</v>
      </c>
      <c r="AT615">
        <v>75.549239999999998</v>
      </c>
      <c r="AU615">
        <v>74.710080000000005</v>
      </c>
      <c r="AV615">
        <v>74.258189999999999</v>
      </c>
      <c r="AW615">
        <v>74.531270000000006</v>
      </c>
      <c r="AX615">
        <v>77.727440000000001</v>
      </c>
      <c r="AY615">
        <v>83.417310000000001</v>
      </c>
      <c r="AZ615">
        <v>87.921689999999998</v>
      </c>
      <c r="BA615">
        <v>91.814899999999994</v>
      </c>
      <c r="BB615">
        <v>95.672749999999994</v>
      </c>
      <c r="BC615">
        <v>98.318989999999999</v>
      </c>
      <c r="BD615">
        <v>99.860550000000003</v>
      </c>
      <c r="BE615">
        <v>101.72199999999999</v>
      </c>
      <c r="BF615">
        <v>102.788</v>
      </c>
      <c r="BG615">
        <v>102.9248</v>
      </c>
      <c r="BH615">
        <v>100.8128</v>
      </c>
      <c r="BI615">
        <v>96.266990000000007</v>
      </c>
      <c r="BJ615">
        <v>90.772679999999994</v>
      </c>
      <c r="BK615">
        <v>87.857079999999996</v>
      </c>
      <c r="BL615">
        <v>85.245009999999994</v>
      </c>
      <c r="BM615">
        <v>82.408360000000002</v>
      </c>
      <c r="BN615">
        <v>-0.34539530000000002</v>
      </c>
      <c r="BO615">
        <v>-0.2529015</v>
      </c>
      <c r="BP615">
        <v>-0.2175078</v>
      </c>
      <c r="BQ615">
        <v>-0.18633859999999999</v>
      </c>
      <c r="BR615">
        <v>-0.17258309999999999</v>
      </c>
      <c r="BS615">
        <v>-0.15414359999999999</v>
      </c>
      <c r="BT615">
        <v>-0.13061539999999999</v>
      </c>
      <c r="BU615">
        <v>-0.17878440000000001</v>
      </c>
      <c r="BV615">
        <v>-0.21777730000000001</v>
      </c>
      <c r="BW615">
        <v>-0.2147405</v>
      </c>
      <c r="BX615">
        <v>-5.0618299999999998E-2</v>
      </c>
      <c r="BY615">
        <v>1.0108000000000001E-2</v>
      </c>
      <c r="BZ615">
        <v>5.8497399999999998E-2</v>
      </c>
      <c r="CA615">
        <v>0.1258233</v>
      </c>
      <c r="CB615">
        <v>0.56511909999999999</v>
      </c>
      <c r="CC615">
        <v>0.5746964</v>
      </c>
      <c r="CD615">
        <v>0.32893699999999998</v>
      </c>
      <c r="CE615">
        <v>0.20956169999999999</v>
      </c>
      <c r="CF615">
        <v>-8.6700799999999995E-2</v>
      </c>
      <c r="CG615">
        <v>-0.1606783</v>
      </c>
      <c r="CH615">
        <v>-0.29060829999999999</v>
      </c>
      <c r="CI615">
        <v>-0.34984290000000001</v>
      </c>
      <c r="CJ615">
        <v>-0.33590009999999998</v>
      </c>
      <c r="CK615">
        <v>-0.32754909999999998</v>
      </c>
      <c r="CL615">
        <v>7.0463000000000001E-3</v>
      </c>
      <c r="CM615">
        <v>6.7089999999999997E-3</v>
      </c>
      <c r="CN615">
        <v>7.0559999999999998E-3</v>
      </c>
      <c r="CO615">
        <v>6.3753000000000004E-3</v>
      </c>
      <c r="CP615">
        <v>6.5377999999999999E-3</v>
      </c>
      <c r="CQ615">
        <v>7.7667999999999999E-3</v>
      </c>
      <c r="CR615">
        <v>8.2424999999999998E-3</v>
      </c>
      <c r="CS615">
        <v>5.7289000000000003E-3</v>
      </c>
      <c r="CT615">
        <v>3.8398E-3</v>
      </c>
      <c r="CU615">
        <v>2.2176000000000001E-3</v>
      </c>
      <c r="CV615">
        <v>6.9379999999999995E-4</v>
      </c>
      <c r="CW615">
        <v>2.652E-4</v>
      </c>
      <c r="CX615">
        <v>8.1999999999999998E-4</v>
      </c>
      <c r="CY615">
        <v>2.3609999999999998E-3</v>
      </c>
      <c r="CZ615">
        <v>5.5519999999999996E-3</v>
      </c>
      <c r="DA615">
        <v>1.2122600000000001E-2</v>
      </c>
      <c r="DB615">
        <v>1.4746799999999999E-2</v>
      </c>
      <c r="DC615">
        <v>1.46105E-2</v>
      </c>
      <c r="DD615">
        <v>1.28602E-2</v>
      </c>
      <c r="DE615">
        <v>1.13592E-2</v>
      </c>
      <c r="DF615">
        <v>9.7873999999999999E-3</v>
      </c>
      <c r="DG615">
        <v>8.8693999999999995E-3</v>
      </c>
      <c r="DH615">
        <v>7.6150000000000002E-3</v>
      </c>
      <c r="DI615">
        <v>6.6521000000000002E-3</v>
      </c>
    </row>
    <row r="616" spans="1:113" x14ac:dyDescent="0.25">
      <c r="A616" t="str">
        <f t="shared" si="9"/>
        <v>Sierra_All_All_All_All_20 to 199.99 kW_44062</v>
      </c>
      <c r="B616" t="s">
        <v>155</v>
      </c>
      <c r="C616" t="s">
        <v>261</v>
      </c>
      <c r="D616" t="s">
        <v>236</v>
      </c>
      <c r="E616" t="s">
        <v>2</v>
      </c>
      <c r="F616" t="s">
        <v>2</v>
      </c>
      <c r="G616" t="s">
        <v>2</v>
      </c>
      <c r="H616" t="s">
        <v>2</v>
      </c>
      <c r="I616" t="s">
        <v>239</v>
      </c>
      <c r="J616" s="11">
        <v>44062</v>
      </c>
      <c r="K616">
        <v>15</v>
      </c>
      <c r="L616">
        <v>18</v>
      </c>
      <c r="M616">
        <v>2010</v>
      </c>
      <c r="N616">
        <v>0</v>
      </c>
      <c r="O616">
        <v>0</v>
      </c>
      <c r="P616">
        <v>0</v>
      </c>
      <c r="Q616">
        <v>0</v>
      </c>
      <c r="R616">
        <v>16.572479999999999</v>
      </c>
      <c r="S616">
        <v>16.02929</v>
      </c>
      <c r="T616">
        <v>15.79205</v>
      </c>
      <c r="U616">
        <v>15.78983</v>
      </c>
      <c r="V616">
        <v>16.541070000000001</v>
      </c>
      <c r="W616">
        <v>18.589870000000001</v>
      </c>
      <c r="X616">
        <v>21.794809999999998</v>
      </c>
      <c r="Y616">
        <v>24.254960000000001</v>
      </c>
      <c r="Z616">
        <v>26.696619999999999</v>
      </c>
      <c r="AA616">
        <v>28.302029999999998</v>
      </c>
      <c r="AB616">
        <v>29.414149999999999</v>
      </c>
      <c r="AC616">
        <v>30.360800000000001</v>
      </c>
      <c r="AD616">
        <v>30.783439999999999</v>
      </c>
      <c r="AE616">
        <v>31.308489999999999</v>
      </c>
      <c r="AF616">
        <v>30.987549999999999</v>
      </c>
      <c r="AG616">
        <v>29.465669999999999</v>
      </c>
      <c r="AH616">
        <v>27.332799999999999</v>
      </c>
      <c r="AI616">
        <v>24.938120000000001</v>
      </c>
      <c r="AJ616">
        <v>22.95928</v>
      </c>
      <c r="AK616">
        <v>21.58634</v>
      </c>
      <c r="AL616">
        <v>20.415019999999998</v>
      </c>
      <c r="AM616">
        <v>18.627400000000002</v>
      </c>
      <c r="AN616">
        <v>16.744479999999999</v>
      </c>
      <c r="AO616">
        <v>15.501580000000001</v>
      </c>
      <c r="AP616">
        <v>78.31514</v>
      </c>
      <c r="AQ616">
        <v>80.371070000000003</v>
      </c>
      <c r="AR616">
        <v>79.706280000000007</v>
      </c>
      <c r="AS616">
        <v>77.665779999999998</v>
      </c>
      <c r="AT616">
        <v>76.482860000000002</v>
      </c>
      <c r="AU616">
        <v>75.419589999999999</v>
      </c>
      <c r="AV616">
        <v>74.948890000000006</v>
      </c>
      <c r="AW616">
        <v>74.345799999999997</v>
      </c>
      <c r="AX616">
        <v>76.4285</v>
      </c>
      <c r="AY616">
        <v>80.735820000000004</v>
      </c>
      <c r="AZ616">
        <v>85.762550000000005</v>
      </c>
      <c r="BA616">
        <v>91.120289999999997</v>
      </c>
      <c r="BB616">
        <v>94.712440000000001</v>
      </c>
      <c r="BC616">
        <v>95.699079999999995</v>
      </c>
      <c r="BD616">
        <v>96.6905</v>
      </c>
      <c r="BE616">
        <v>97.864680000000007</v>
      </c>
      <c r="BF616">
        <v>97.519490000000005</v>
      </c>
      <c r="BG616">
        <v>97.178749999999994</v>
      </c>
      <c r="BH616">
        <v>95.772170000000003</v>
      </c>
      <c r="BI616">
        <v>91.621700000000004</v>
      </c>
      <c r="BJ616">
        <v>86.228890000000007</v>
      </c>
      <c r="BK616">
        <v>82.136700000000005</v>
      </c>
      <c r="BL616">
        <v>79.367080000000001</v>
      </c>
      <c r="BM616">
        <v>77.148120000000006</v>
      </c>
      <c r="BN616">
        <v>-0.25955210000000001</v>
      </c>
      <c r="BO616">
        <v>-0.2370891</v>
      </c>
      <c r="BP616">
        <v>-0.24512100000000001</v>
      </c>
      <c r="BQ616">
        <v>-0.1989081</v>
      </c>
      <c r="BR616">
        <v>-0.1923667</v>
      </c>
      <c r="BS616">
        <v>-0.15589359999999999</v>
      </c>
      <c r="BT616">
        <v>-0.1466837</v>
      </c>
      <c r="BU616">
        <v>-0.16727049999999999</v>
      </c>
      <c r="BV616">
        <v>-0.1589343</v>
      </c>
      <c r="BW616">
        <v>-0.13833770000000001</v>
      </c>
      <c r="BX616">
        <v>-3.2724499999999997E-2</v>
      </c>
      <c r="BY616">
        <v>1.0771299999999999E-2</v>
      </c>
      <c r="BZ616">
        <v>5.4156200000000002E-2</v>
      </c>
      <c r="CA616">
        <v>0.1117293</v>
      </c>
      <c r="CB616">
        <v>0.49947950000000002</v>
      </c>
      <c r="CC616">
        <v>0.49187720000000001</v>
      </c>
      <c r="CD616">
        <v>0.28955629999999999</v>
      </c>
      <c r="CE616">
        <v>0.2281048</v>
      </c>
      <c r="CF616">
        <v>-1.0776E-3</v>
      </c>
      <c r="CG616">
        <v>-6.7533700000000002E-2</v>
      </c>
      <c r="CH616">
        <v>-0.19155269999999999</v>
      </c>
      <c r="CI616">
        <v>-0.28279840000000001</v>
      </c>
      <c r="CJ616">
        <v>-0.30256670000000002</v>
      </c>
      <c r="CK616">
        <v>-0.30216609999999999</v>
      </c>
      <c r="CL616" s="25">
        <v>7.2989999999999999E-3</v>
      </c>
      <c r="CM616" s="25">
        <v>6.7207999999999999E-3</v>
      </c>
      <c r="CN616" s="25">
        <v>6.9566999999999997E-3</v>
      </c>
      <c r="CO616" s="25">
        <v>7.071E-3</v>
      </c>
      <c r="CP616" s="25">
        <v>6.6026000000000001E-3</v>
      </c>
      <c r="CQ616" s="25">
        <v>7.0368000000000002E-3</v>
      </c>
      <c r="CR616" s="25">
        <v>6.6752000000000001E-3</v>
      </c>
      <c r="CS616" s="25">
        <v>4.9718999999999996E-3</v>
      </c>
      <c r="CT616" s="25">
        <v>3.2012999999999998E-3</v>
      </c>
      <c r="CU616" s="25">
        <v>1.9645000000000001E-3</v>
      </c>
      <c r="CV616" s="25">
        <v>6.334E-4</v>
      </c>
      <c r="CW616" s="25">
        <v>2.9040000000000001E-4</v>
      </c>
      <c r="CX616" s="25">
        <v>8.4159999999999997E-4</v>
      </c>
      <c r="CY616" s="25">
        <v>2.2453999999999998E-3</v>
      </c>
      <c r="CZ616" s="25">
        <v>4.8079000000000004E-3</v>
      </c>
      <c r="DA616" s="25">
        <v>9.2318000000000001E-3</v>
      </c>
      <c r="DB616">
        <v>1.1258300000000001E-2</v>
      </c>
      <c r="DC616">
        <v>1.1946399999999999E-2</v>
      </c>
      <c r="DD616">
        <v>1.10542E-2</v>
      </c>
      <c r="DE616">
        <v>9.7929000000000002E-3</v>
      </c>
      <c r="DF616" s="25">
        <v>8.6920000000000001E-3</v>
      </c>
      <c r="DG616" s="25">
        <v>7.8315999999999993E-3</v>
      </c>
      <c r="DH616" s="25">
        <v>7.1054000000000004E-3</v>
      </c>
      <c r="DI616" s="25">
        <v>6.6664999999999997E-3</v>
      </c>
    </row>
    <row r="617" spans="1:113" x14ac:dyDescent="0.25">
      <c r="A617" t="str">
        <f t="shared" si="9"/>
        <v>Sierra_All_All_All_All_20 to 199.99 kW_44080</v>
      </c>
      <c r="B617" t="s">
        <v>155</v>
      </c>
      <c r="C617" t="s">
        <v>261</v>
      </c>
      <c r="D617" t="s">
        <v>236</v>
      </c>
      <c r="E617" t="s">
        <v>2</v>
      </c>
      <c r="F617" t="s">
        <v>2</v>
      </c>
      <c r="G617" t="s">
        <v>2</v>
      </c>
      <c r="H617" t="s">
        <v>2</v>
      </c>
      <c r="I617" t="s">
        <v>239</v>
      </c>
      <c r="J617" s="11">
        <v>44080</v>
      </c>
      <c r="K617">
        <v>15</v>
      </c>
      <c r="L617">
        <v>18</v>
      </c>
      <c r="M617">
        <v>2010</v>
      </c>
      <c r="N617">
        <v>0</v>
      </c>
      <c r="O617">
        <v>0</v>
      </c>
      <c r="P617">
        <v>0</v>
      </c>
      <c r="Q617">
        <v>0</v>
      </c>
      <c r="R617">
        <v>15.51482</v>
      </c>
      <c r="S617">
        <v>14.808619999999999</v>
      </c>
      <c r="T617">
        <v>14.358980000000001</v>
      </c>
      <c r="U617">
        <v>14.043670000000001</v>
      </c>
      <c r="V617">
        <v>14.23983</v>
      </c>
      <c r="W617">
        <v>14.654159999999999</v>
      </c>
      <c r="X617">
        <v>15.51618</v>
      </c>
      <c r="Y617">
        <v>15.721209999999999</v>
      </c>
      <c r="Z617">
        <v>16.49288</v>
      </c>
      <c r="AA617">
        <v>17.73424</v>
      </c>
      <c r="AB617">
        <v>18.923639999999999</v>
      </c>
      <c r="AC617">
        <v>19.873550000000002</v>
      </c>
      <c r="AD617">
        <v>20.741510000000002</v>
      </c>
      <c r="AE617">
        <v>21.60782</v>
      </c>
      <c r="AF617">
        <v>22.413989999999998</v>
      </c>
      <c r="AG617">
        <v>23.062889999999999</v>
      </c>
      <c r="AH617">
        <v>23.4191</v>
      </c>
      <c r="AI617">
        <v>23.128540000000001</v>
      </c>
      <c r="AJ617">
        <v>22.474930000000001</v>
      </c>
      <c r="AK617">
        <v>21.71283</v>
      </c>
      <c r="AL617">
        <v>20.509789999999999</v>
      </c>
      <c r="AM617">
        <v>18.958960000000001</v>
      </c>
      <c r="AN617">
        <v>17.279730000000001</v>
      </c>
      <c r="AO617">
        <v>16.149069999999998</v>
      </c>
      <c r="AP617">
        <v>80.481399999999994</v>
      </c>
      <c r="AQ617">
        <v>78.072940000000003</v>
      </c>
      <c r="AR617">
        <v>76.898049999999998</v>
      </c>
      <c r="AS617">
        <v>75.785769999999999</v>
      </c>
      <c r="AT617">
        <v>73.935450000000003</v>
      </c>
      <c r="AU617">
        <v>73.400229999999993</v>
      </c>
      <c r="AV617">
        <v>72.66422</v>
      </c>
      <c r="AW617">
        <v>71.949889999999996</v>
      </c>
      <c r="AX617">
        <v>73.328339999999997</v>
      </c>
      <c r="AY617">
        <v>81.936760000000007</v>
      </c>
      <c r="AZ617">
        <v>83.641469999999998</v>
      </c>
      <c r="BA617">
        <v>87.734899999999996</v>
      </c>
      <c r="BB617">
        <v>92.403080000000003</v>
      </c>
      <c r="BC617">
        <v>96.700109999999995</v>
      </c>
      <c r="BD617">
        <v>101.26730000000001</v>
      </c>
      <c r="BE617">
        <v>104.6915</v>
      </c>
      <c r="BF617">
        <v>106.7885</v>
      </c>
      <c r="BG617">
        <v>107.1247</v>
      </c>
      <c r="BH617">
        <v>104.7578</v>
      </c>
      <c r="BI617">
        <v>98.395679999999999</v>
      </c>
      <c r="BJ617">
        <v>90.557180000000002</v>
      </c>
      <c r="BK617">
        <v>86.868729999999999</v>
      </c>
      <c r="BL617">
        <v>84.352029999999999</v>
      </c>
      <c r="BM617">
        <v>83.27655</v>
      </c>
      <c r="BN617">
        <v>-0.91564389999999996</v>
      </c>
      <c r="BO617">
        <v>-0.78598749999999995</v>
      </c>
      <c r="BP617">
        <v>-0.69633820000000002</v>
      </c>
      <c r="BQ617">
        <v>-0.52038859999999998</v>
      </c>
      <c r="BR617">
        <v>-0.34969479999999997</v>
      </c>
      <c r="BS617">
        <v>-0.1148324</v>
      </c>
      <c r="BT617">
        <v>0.30656850000000002</v>
      </c>
      <c r="BU617">
        <v>0.51557209999999998</v>
      </c>
      <c r="BV617">
        <v>0.63333320000000004</v>
      </c>
      <c r="BW617">
        <v>0.24086479999999999</v>
      </c>
      <c r="BX617">
        <v>0.26967530000000001</v>
      </c>
      <c r="BY617">
        <v>-4.4165299999999998E-2</v>
      </c>
      <c r="BZ617">
        <v>-6.0384599999999997E-2</v>
      </c>
      <c r="CA617">
        <v>0.18172269999999999</v>
      </c>
      <c r="CB617">
        <v>0.3762817</v>
      </c>
      <c r="CC617">
        <v>0.2367118</v>
      </c>
      <c r="CD617">
        <v>-0.16058169999999999</v>
      </c>
      <c r="CE617">
        <v>-0.64331430000000001</v>
      </c>
      <c r="CF617">
        <v>-1.0672619999999999</v>
      </c>
      <c r="CG617">
        <v>-1.0084439999999999</v>
      </c>
      <c r="CH617">
        <v>-1.1062380000000001</v>
      </c>
      <c r="CI617">
        <v>-1.1302049999999999</v>
      </c>
      <c r="CJ617">
        <v>-1.105936</v>
      </c>
      <c r="CK617">
        <v>-1.1465129999999999</v>
      </c>
      <c r="CL617" s="25">
        <v>1.52347E-2</v>
      </c>
      <c r="CM617" s="25">
        <v>1.49891E-2</v>
      </c>
      <c r="CN617" s="25">
        <v>1.49897E-2</v>
      </c>
      <c r="CO617" s="25">
        <v>1.4067400000000001E-2</v>
      </c>
      <c r="CP617" s="25">
        <v>1.6215899999999998E-2</v>
      </c>
      <c r="CQ617" s="25">
        <v>1.6277300000000001E-2</v>
      </c>
      <c r="CR617" s="25">
        <v>1.55639E-2</v>
      </c>
      <c r="CS617" s="25">
        <v>1.43007E-2</v>
      </c>
      <c r="CT617" s="25">
        <v>6.2109000000000001E-3</v>
      </c>
      <c r="CU617" s="25">
        <v>4.1381999999999999E-3</v>
      </c>
      <c r="CV617" s="25">
        <v>1.4819E-3</v>
      </c>
      <c r="CW617" s="25">
        <v>5.8279999999999996E-4</v>
      </c>
      <c r="CX617" s="25">
        <v>1.9289999999999999E-3</v>
      </c>
      <c r="CY617" s="25">
        <v>4.0156999999999997E-3</v>
      </c>
      <c r="CZ617" s="25">
        <v>1.1070699999999999E-2</v>
      </c>
      <c r="DA617" s="25">
        <v>1.3115399999999999E-2</v>
      </c>
      <c r="DB617" s="25">
        <v>1.48273E-2</v>
      </c>
      <c r="DC617" s="25">
        <v>1.6275000000000001E-2</v>
      </c>
      <c r="DD617">
        <v>1.5504E-2</v>
      </c>
      <c r="DE617" s="25">
        <v>1.38102E-2</v>
      </c>
      <c r="DF617" s="25">
        <v>1.19837E-2</v>
      </c>
      <c r="DG617" s="25">
        <v>1.0089900000000001E-2</v>
      </c>
      <c r="DH617" s="25">
        <v>9.2624999999999999E-3</v>
      </c>
      <c r="DI617" s="25">
        <v>8.6189999999999999E-3</v>
      </c>
    </row>
    <row r="618" spans="1:113" x14ac:dyDescent="0.25">
      <c r="A618" t="str">
        <f t="shared" si="9"/>
        <v>Sierra_All_All_All_All_20 to 199.99 kW_2958465</v>
      </c>
      <c r="B618" t="s">
        <v>169</v>
      </c>
      <c r="C618" t="s">
        <v>261</v>
      </c>
      <c r="D618" t="s">
        <v>236</v>
      </c>
      <c r="E618" t="s">
        <v>2</v>
      </c>
      <c r="F618" t="s">
        <v>2</v>
      </c>
      <c r="G618" t="s">
        <v>2</v>
      </c>
      <c r="H618" t="s">
        <v>2</v>
      </c>
      <c r="I618" t="s">
        <v>239</v>
      </c>
      <c r="J618" s="11">
        <v>2958465</v>
      </c>
      <c r="K618">
        <v>15</v>
      </c>
      <c r="L618">
        <v>18</v>
      </c>
      <c r="M618">
        <v>2008</v>
      </c>
      <c r="N618">
        <v>0</v>
      </c>
      <c r="O618">
        <v>0</v>
      </c>
      <c r="P618">
        <v>0</v>
      </c>
      <c r="Q618">
        <v>0</v>
      </c>
      <c r="R618">
        <v>15.00883</v>
      </c>
      <c r="S618">
        <v>14.42441</v>
      </c>
      <c r="T618">
        <v>13.993029999999999</v>
      </c>
      <c r="U618">
        <v>13.870039999999999</v>
      </c>
      <c r="V618">
        <v>14.540229999999999</v>
      </c>
      <c r="W618">
        <v>16.213370000000001</v>
      </c>
      <c r="X618">
        <v>18.547940000000001</v>
      </c>
      <c r="Y618">
        <v>20.796880000000002</v>
      </c>
      <c r="Z618">
        <v>22.9298</v>
      </c>
      <c r="AA618">
        <v>24.740870000000001</v>
      </c>
      <c r="AB618">
        <v>26.335080000000001</v>
      </c>
      <c r="AC618">
        <v>27.605630000000001</v>
      </c>
      <c r="AD618">
        <v>28.330559999999998</v>
      </c>
      <c r="AE618">
        <v>29.288080000000001</v>
      </c>
      <c r="AF618">
        <v>29.46424</v>
      </c>
      <c r="AG618">
        <v>28.742540000000002</v>
      </c>
      <c r="AH618">
        <v>27.206009999999999</v>
      </c>
      <c r="AI618">
        <v>25.055140000000002</v>
      </c>
      <c r="AJ618">
        <v>23.235420000000001</v>
      </c>
      <c r="AK618">
        <v>21.979040000000001</v>
      </c>
      <c r="AL618">
        <v>20.859449999999999</v>
      </c>
      <c r="AM618">
        <v>19.413540000000001</v>
      </c>
      <c r="AN618">
        <v>17.515440000000002</v>
      </c>
      <c r="AO618">
        <v>16.143170000000001</v>
      </c>
      <c r="AP618">
        <v>76.783270000000002</v>
      </c>
      <c r="AQ618">
        <v>75.306070000000005</v>
      </c>
      <c r="AR618">
        <v>73.937610000000006</v>
      </c>
      <c r="AS618">
        <v>72.56071</v>
      </c>
      <c r="AT618">
        <v>71.312740000000005</v>
      </c>
      <c r="AU618">
        <v>70.336550000000003</v>
      </c>
      <c r="AV618">
        <v>69.588499999999996</v>
      </c>
      <c r="AW618">
        <v>70.519599999999997</v>
      </c>
      <c r="AX618">
        <v>74.128370000000004</v>
      </c>
      <c r="AY618">
        <v>79.171279999999996</v>
      </c>
      <c r="AZ618">
        <v>83.341070000000002</v>
      </c>
      <c r="BA618">
        <v>87.346540000000005</v>
      </c>
      <c r="BB618">
        <v>91.03725</v>
      </c>
      <c r="BC618">
        <v>93.644260000000003</v>
      </c>
      <c r="BD618">
        <v>95.901079999999993</v>
      </c>
      <c r="BE618">
        <v>97.656450000000007</v>
      </c>
      <c r="BF618">
        <v>98.736059999999995</v>
      </c>
      <c r="BG618">
        <v>98.756860000000003</v>
      </c>
      <c r="BH618">
        <v>97.560180000000003</v>
      </c>
      <c r="BI618">
        <v>94.160769999999999</v>
      </c>
      <c r="BJ618">
        <v>88.538390000000007</v>
      </c>
      <c r="BK618">
        <v>83.895759999999996</v>
      </c>
      <c r="BL618">
        <v>80.761390000000006</v>
      </c>
      <c r="BM618">
        <v>78.618520000000004</v>
      </c>
      <c r="BN618">
        <v>-0.25912039999999997</v>
      </c>
      <c r="BO618">
        <v>-0.19790179999999999</v>
      </c>
      <c r="BP618">
        <v>-0.15855639999999999</v>
      </c>
      <c r="BQ618">
        <v>-0.13413849999999999</v>
      </c>
      <c r="BR618">
        <v>-0.1158018</v>
      </c>
      <c r="BS618">
        <v>-7.7735799999999994E-2</v>
      </c>
      <c r="BT618">
        <v>2.9616300000000002E-2</v>
      </c>
      <c r="BU618">
        <v>-8.3499000000000004E-3</v>
      </c>
      <c r="BV618">
        <v>-5.0658599999999998E-2</v>
      </c>
      <c r="BW618">
        <v>-7.4963399999999999E-2</v>
      </c>
      <c r="BX618">
        <v>2.8406E-3</v>
      </c>
      <c r="BY618">
        <v>3.9937999999999996E-3</v>
      </c>
      <c r="BZ618">
        <v>3.4607899999999997E-2</v>
      </c>
      <c r="CA618">
        <v>0.12251289999999999</v>
      </c>
      <c r="CB618">
        <v>0.48286960000000001</v>
      </c>
      <c r="CC618">
        <v>0.48322530000000002</v>
      </c>
      <c r="CD618">
        <v>0.30474259999999997</v>
      </c>
      <c r="CE618">
        <v>0.20897270000000001</v>
      </c>
      <c r="CF618">
        <v>-8.2763699999999996E-2</v>
      </c>
      <c r="CG618">
        <v>-0.17935889999999999</v>
      </c>
      <c r="CH618">
        <v>-0.32125179999999998</v>
      </c>
      <c r="CI618">
        <v>-0.34561199999999997</v>
      </c>
      <c r="CJ618">
        <v>-0.33468429999999999</v>
      </c>
      <c r="CK618">
        <v>-0.3385281</v>
      </c>
      <c r="CL618" s="25">
        <v>5.5349999999999996E-4</v>
      </c>
      <c r="CM618" s="25">
        <v>5.486E-4</v>
      </c>
      <c r="CN618" s="25">
        <v>5.4900000000000001E-4</v>
      </c>
      <c r="CO618" s="25">
        <v>5.239E-4</v>
      </c>
      <c r="CP618" s="25">
        <v>5.4449999999999995E-4</v>
      </c>
      <c r="CQ618" s="25">
        <v>5.7160000000000002E-4</v>
      </c>
      <c r="CR618" s="25">
        <v>5.7810000000000001E-4</v>
      </c>
      <c r="CS618" s="25">
        <v>4.6220000000000001E-4</v>
      </c>
      <c r="CT618" s="25">
        <v>2.8590000000000001E-4</v>
      </c>
      <c r="CU618" s="25">
        <v>1.617E-4</v>
      </c>
      <c r="CV618" s="25">
        <v>5.3600000000000002E-5</v>
      </c>
      <c r="CW618" s="25">
        <v>2.3200000000000001E-5</v>
      </c>
      <c r="CX618" s="25">
        <v>6.6000000000000005E-5</v>
      </c>
      <c r="CY618" s="25">
        <v>1.6679999999999999E-4</v>
      </c>
      <c r="CZ618" s="25">
        <v>4.0779999999999999E-4</v>
      </c>
      <c r="DA618" s="25">
        <v>6.5959999999999999E-4</v>
      </c>
      <c r="DB618" s="25">
        <v>7.9880000000000001E-4</v>
      </c>
      <c r="DC618" s="25">
        <v>8.6379999999999996E-4</v>
      </c>
      <c r="DD618" s="25">
        <v>8.0650000000000003E-4</v>
      </c>
      <c r="DE618" s="25">
        <v>7.205E-4</v>
      </c>
      <c r="DF618" s="25">
        <v>6.2469999999999995E-4</v>
      </c>
      <c r="DG618" s="25">
        <v>5.7059999999999999E-4</v>
      </c>
      <c r="DH618" s="25">
        <v>5.0949999999999997E-4</v>
      </c>
      <c r="DI618" s="25">
        <v>4.6329999999999999E-4</v>
      </c>
    </row>
    <row r="619" spans="1:113" x14ac:dyDescent="0.25">
      <c r="A619" t="str">
        <f t="shared" ref="A619:A682" si="10">D619&amp;"_"&amp;E619&amp;"_"&amp;F619&amp;"_"&amp;G619&amp;"_"&amp;H619&amp;"_"&amp;I619&amp;"_"&amp;J619</f>
        <v>Stockton_All_All_All_All_20 to 199.99 kW_43978</v>
      </c>
      <c r="B619" t="s">
        <v>155</v>
      </c>
      <c r="C619" t="s">
        <v>262</v>
      </c>
      <c r="D619" t="s">
        <v>238</v>
      </c>
      <c r="E619" t="s">
        <v>2</v>
      </c>
      <c r="F619" t="s">
        <v>2</v>
      </c>
      <c r="G619" t="s">
        <v>2</v>
      </c>
      <c r="H619" t="s">
        <v>2</v>
      </c>
      <c r="I619" t="s">
        <v>239</v>
      </c>
      <c r="J619" s="11">
        <v>43978</v>
      </c>
      <c r="K619">
        <v>15</v>
      </c>
      <c r="L619">
        <v>18</v>
      </c>
      <c r="M619">
        <v>1386</v>
      </c>
      <c r="N619">
        <v>0</v>
      </c>
      <c r="O619">
        <v>0</v>
      </c>
      <c r="P619">
        <v>0</v>
      </c>
      <c r="Q619">
        <v>0</v>
      </c>
      <c r="R619">
        <v>16.33344</v>
      </c>
      <c r="S619">
        <v>15.545299999999999</v>
      </c>
      <c r="T619">
        <v>15.07564</v>
      </c>
      <c r="U619">
        <v>14.770530000000001</v>
      </c>
      <c r="V619">
        <v>15.314349999999999</v>
      </c>
      <c r="W619">
        <v>16.733180000000001</v>
      </c>
      <c r="X619">
        <v>18.051410000000001</v>
      </c>
      <c r="Y619">
        <v>20.580100000000002</v>
      </c>
      <c r="Z619">
        <v>22.918500000000002</v>
      </c>
      <c r="AA619">
        <v>24.97899</v>
      </c>
      <c r="AB619">
        <v>27.016500000000001</v>
      </c>
      <c r="AC619">
        <v>28.067640000000001</v>
      </c>
      <c r="AD619">
        <v>28.510819999999999</v>
      </c>
      <c r="AE619">
        <v>29.071459999999998</v>
      </c>
      <c r="AF619">
        <v>28.922149999999998</v>
      </c>
      <c r="AG619">
        <v>28.131319999999999</v>
      </c>
      <c r="AH619">
        <v>26.52364</v>
      </c>
      <c r="AI619">
        <v>24.932659999999998</v>
      </c>
      <c r="AJ619">
        <v>23.711300000000001</v>
      </c>
      <c r="AK619">
        <v>22.295020000000001</v>
      </c>
      <c r="AL619">
        <v>21.487120000000001</v>
      </c>
      <c r="AM619">
        <v>20.353670000000001</v>
      </c>
      <c r="AN619">
        <v>18.65334</v>
      </c>
      <c r="AO619">
        <v>17.150549999999999</v>
      </c>
      <c r="AP619">
        <v>82.553479999999993</v>
      </c>
      <c r="AQ619">
        <v>82.661420000000007</v>
      </c>
      <c r="AR619">
        <v>81.701040000000006</v>
      </c>
      <c r="AS619">
        <v>79.136690000000002</v>
      </c>
      <c r="AT619">
        <v>77.59102</v>
      </c>
      <c r="AU619">
        <v>76.403880000000001</v>
      </c>
      <c r="AV619">
        <v>75.001069999999999</v>
      </c>
      <c r="AW619">
        <v>77.21781</v>
      </c>
      <c r="AX619">
        <v>80.187290000000004</v>
      </c>
      <c r="AY619">
        <v>83.925520000000006</v>
      </c>
      <c r="AZ619">
        <v>87.314670000000007</v>
      </c>
      <c r="BA619">
        <v>90.301540000000003</v>
      </c>
      <c r="BB619">
        <v>93.362309999999994</v>
      </c>
      <c r="BC619">
        <v>95.931899999999999</v>
      </c>
      <c r="BD619">
        <v>98.755390000000006</v>
      </c>
      <c r="BE619">
        <v>99.764520000000005</v>
      </c>
      <c r="BF619">
        <v>101.1604</v>
      </c>
      <c r="BG619">
        <v>101.3334</v>
      </c>
      <c r="BH619">
        <v>99.980639999999994</v>
      </c>
      <c r="BI619">
        <v>97.693830000000005</v>
      </c>
      <c r="BJ619">
        <v>92.876180000000005</v>
      </c>
      <c r="BK619">
        <v>88.212620000000001</v>
      </c>
      <c r="BL619">
        <v>84.471400000000003</v>
      </c>
      <c r="BM619">
        <v>82.733800000000002</v>
      </c>
      <c r="BN619">
        <v>-0.40692309999999998</v>
      </c>
      <c r="BO619">
        <v>-0.34133590000000003</v>
      </c>
      <c r="BP619">
        <v>-0.35471510000000001</v>
      </c>
      <c r="BQ619">
        <v>-0.28063860000000002</v>
      </c>
      <c r="BR619">
        <v>-0.26761380000000001</v>
      </c>
      <c r="BS619">
        <v>-0.24196529999999999</v>
      </c>
      <c r="BT619">
        <v>-0.18944179999999999</v>
      </c>
      <c r="BU619">
        <v>-0.33885480000000001</v>
      </c>
      <c r="BV619">
        <v>-0.32787149999999998</v>
      </c>
      <c r="BW619">
        <v>-0.21280499999999999</v>
      </c>
      <c r="BX619">
        <v>-3.9046600000000001E-2</v>
      </c>
      <c r="BY619">
        <v>1.47037E-2</v>
      </c>
      <c r="BZ619">
        <v>3.6369800000000001E-2</v>
      </c>
      <c r="CA619">
        <v>7.0785399999999998E-2</v>
      </c>
      <c r="CB619">
        <v>0.43587749999999997</v>
      </c>
      <c r="CC619">
        <v>0.41764820000000002</v>
      </c>
      <c r="CD619">
        <v>0.24583869999999999</v>
      </c>
      <c r="CE619">
        <v>0.13618420000000001</v>
      </c>
      <c r="CF619">
        <v>-0.1181291</v>
      </c>
      <c r="CG619">
        <v>-0.2140581</v>
      </c>
      <c r="CH619">
        <v>-0.36118899999999998</v>
      </c>
      <c r="CI619">
        <v>-0.39537299999999997</v>
      </c>
      <c r="CJ619">
        <v>-0.38134790000000002</v>
      </c>
      <c r="CK619">
        <v>-0.38099739999999999</v>
      </c>
      <c r="CL619" s="25">
        <v>5.8722000000000002E-3</v>
      </c>
      <c r="CM619" s="25">
        <v>5.9148999999999998E-3</v>
      </c>
      <c r="CN619" s="25">
        <v>5.8785E-3</v>
      </c>
      <c r="CO619" s="25">
        <v>6.2474999999999996E-3</v>
      </c>
      <c r="CP619" s="25">
        <v>5.8577000000000004E-3</v>
      </c>
      <c r="CQ619" s="25">
        <v>6.045E-3</v>
      </c>
      <c r="CR619" s="25">
        <v>7.6674999999999998E-3</v>
      </c>
      <c r="CS619" s="25">
        <v>6.5537E-3</v>
      </c>
      <c r="CT619" s="25">
        <v>3.8302000000000002E-3</v>
      </c>
      <c r="CU619" s="25">
        <v>1.9201999999999999E-3</v>
      </c>
      <c r="CV619" s="25">
        <v>5.8679999999999995E-4</v>
      </c>
      <c r="CW619" s="25">
        <v>2.7500000000000002E-4</v>
      </c>
      <c r="CX619" s="25">
        <v>6.8050000000000001E-4</v>
      </c>
      <c r="CY619" s="25">
        <v>1.6086E-3</v>
      </c>
      <c r="CZ619" s="25">
        <v>3.7720000000000002E-3</v>
      </c>
      <c r="DA619" s="25">
        <v>5.6696999999999997E-3</v>
      </c>
      <c r="DB619" s="25">
        <v>7.0035000000000002E-3</v>
      </c>
      <c r="DC619" s="25">
        <v>7.7073000000000003E-3</v>
      </c>
      <c r="DD619" s="25">
        <v>7.9062000000000004E-3</v>
      </c>
      <c r="DE619" s="25">
        <v>8.2015999999999999E-3</v>
      </c>
      <c r="DF619" s="25">
        <v>7.6368E-3</v>
      </c>
      <c r="DG619" s="25">
        <v>6.8972E-3</v>
      </c>
      <c r="DH619" s="25">
        <v>6.3277000000000003E-3</v>
      </c>
      <c r="DI619" s="25">
        <v>6.0677999999999999E-3</v>
      </c>
    </row>
    <row r="620" spans="1:113" x14ac:dyDescent="0.25">
      <c r="A620" t="str">
        <f t="shared" si="10"/>
        <v>Stockton_All_All_All_All_20 to 199.99 kW_44006</v>
      </c>
      <c r="B620" t="s">
        <v>155</v>
      </c>
      <c r="C620" t="s">
        <v>262</v>
      </c>
      <c r="D620" t="s">
        <v>238</v>
      </c>
      <c r="E620" t="s">
        <v>2</v>
      </c>
      <c r="F620" t="s">
        <v>2</v>
      </c>
      <c r="G620" t="s">
        <v>2</v>
      </c>
      <c r="H620" t="s">
        <v>2</v>
      </c>
      <c r="I620" t="s">
        <v>239</v>
      </c>
      <c r="J620" s="11">
        <v>44006</v>
      </c>
      <c r="K620">
        <v>15</v>
      </c>
      <c r="L620">
        <v>18</v>
      </c>
      <c r="M620">
        <v>1387</v>
      </c>
      <c r="N620">
        <v>0</v>
      </c>
      <c r="O620">
        <v>0</v>
      </c>
      <c r="P620">
        <v>0</v>
      </c>
      <c r="Q620">
        <v>0</v>
      </c>
      <c r="R620">
        <v>16.02384</v>
      </c>
      <c r="S620">
        <v>15.20936</v>
      </c>
      <c r="T620">
        <v>14.62778</v>
      </c>
      <c r="U620">
        <v>14.43566</v>
      </c>
      <c r="V620">
        <v>14.97261</v>
      </c>
      <c r="W620">
        <v>16.43974</v>
      </c>
      <c r="X620">
        <v>17.379850000000001</v>
      </c>
      <c r="Y620">
        <v>19.17578</v>
      </c>
      <c r="Z620">
        <v>21.314019999999999</v>
      </c>
      <c r="AA620">
        <v>23.148949999999999</v>
      </c>
      <c r="AB620">
        <v>24.61206</v>
      </c>
      <c r="AC620">
        <v>25.703320000000001</v>
      </c>
      <c r="AD620">
        <v>26.548030000000001</v>
      </c>
      <c r="AE620">
        <v>27.402460000000001</v>
      </c>
      <c r="AF620">
        <v>27.692609999999998</v>
      </c>
      <c r="AG620">
        <v>27.590530000000001</v>
      </c>
      <c r="AH620">
        <v>26.911670000000001</v>
      </c>
      <c r="AI620">
        <v>25.535540000000001</v>
      </c>
      <c r="AJ620">
        <v>24.54269</v>
      </c>
      <c r="AK620">
        <v>23.448049999999999</v>
      </c>
      <c r="AL620">
        <v>22.545580000000001</v>
      </c>
      <c r="AM620">
        <v>21.305700000000002</v>
      </c>
      <c r="AN620">
        <v>19.319890000000001</v>
      </c>
      <c r="AO620">
        <v>17.938839999999999</v>
      </c>
      <c r="AP620">
        <v>78.46754</v>
      </c>
      <c r="AQ620">
        <v>74.561170000000004</v>
      </c>
      <c r="AR620">
        <v>72.322689999999994</v>
      </c>
      <c r="AS620">
        <v>70.658829999999995</v>
      </c>
      <c r="AT620">
        <v>69.611670000000004</v>
      </c>
      <c r="AU620">
        <v>68.411940000000001</v>
      </c>
      <c r="AV620">
        <v>68.0869</v>
      </c>
      <c r="AW620">
        <v>68.524619999999999</v>
      </c>
      <c r="AX620">
        <v>71.561930000000004</v>
      </c>
      <c r="AY620">
        <v>75.025440000000003</v>
      </c>
      <c r="AZ620">
        <v>77.973470000000006</v>
      </c>
      <c r="BA620">
        <v>82.153919999999999</v>
      </c>
      <c r="BB620">
        <v>85.766559999999998</v>
      </c>
      <c r="BC620">
        <v>89.104650000000007</v>
      </c>
      <c r="BD620">
        <v>92.239660000000001</v>
      </c>
      <c r="BE620">
        <v>95.10727</v>
      </c>
      <c r="BF620">
        <v>96.298259999999999</v>
      </c>
      <c r="BG620">
        <v>97.142759999999996</v>
      </c>
      <c r="BH620">
        <v>96.059489999999997</v>
      </c>
      <c r="BI620">
        <v>94.944010000000006</v>
      </c>
      <c r="BJ620">
        <v>91.628290000000007</v>
      </c>
      <c r="BK620">
        <v>87.834230000000005</v>
      </c>
      <c r="BL620">
        <v>84.284959999999998</v>
      </c>
      <c r="BM620">
        <v>81.495050000000006</v>
      </c>
      <c r="BN620">
        <v>-0.17179069999999999</v>
      </c>
      <c r="BO620">
        <v>-6.8801100000000004E-2</v>
      </c>
      <c r="BP620">
        <v>-7.7536999999999997E-3</v>
      </c>
      <c r="BQ620">
        <v>8.2007E-3</v>
      </c>
      <c r="BR620">
        <v>8.6578999999999996E-3</v>
      </c>
      <c r="BS620">
        <v>3.2377400000000001E-2</v>
      </c>
      <c r="BT620">
        <v>0.16751250000000001</v>
      </c>
      <c r="BU620">
        <v>0.1627818</v>
      </c>
      <c r="BV620">
        <v>0.2079819</v>
      </c>
      <c r="BW620">
        <v>0.17220759999999999</v>
      </c>
      <c r="BX620">
        <v>7.2605100000000006E-2</v>
      </c>
      <c r="BY620">
        <v>-6.2459999999999998E-3</v>
      </c>
      <c r="BZ620">
        <v>5.3536E-3</v>
      </c>
      <c r="CA620">
        <v>4.7884500000000003E-2</v>
      </c>
      <c r="CB620">
        <v>0.4305678</v>
      </c>
      <c r="CC620">
        <v>0.41495500000000002</v>
      </c>
      <c r="CD620">
        <v>0.31815719999999997</v>
      </c>
      <c r="CE620">
        <v>0.27498869999999997</v>
      </c>
      <c r="CF620">
        <v>2.2087800000000001E-2</v>
      </c>
      <c r="CG620">
        <v>-8.7525900000000004E-2</v>
      </c>
      <c r="CH620">
        <v>-0.26306879999999999</v>
      </c>
      <c r="CI620">
        <v>-0.28960900000000001</v>
      </c>
      <c r="CJ620">
        <v>-0.2350063</v>
      </c>
      <c r="CK620">
        <v>-0.23078090000000001</v>
      </c>
      <c r="CL620" s="25">
        <v>5.8614000000000001E-3</v>
      </c>
      <c r="CM620" s="25">
        <v>5.8044000000000004E-3</v>
      </c>
      <c r="CN620" s="25">
        <v>5.8531E-3</v>
      </c>
      <c r="CO620" s="25">
        <v>5.4593999999999997E-3</v>
      </c>
      <c r="CP620" s="25">
        <v>5.4177000000000001E-3</v>
      </c>
      <c r="CQ620" s="25">
        <v>5.1647999999999998E-3</v>
      </c>
      <c r="CR620" s="25">
        <v>5.0918999999999999E-3</v>
      </c>
      <c r="CS620" s="25">
        <v>3.7542000000000001E-3</v>
      </c>
      <c r="CT620" s="25">
        <v>2.1394999999999999E-3</v>
      </c>
      <c r="CU620" s="25">
        <v>1.1781999999999999E-3</v>
      </c>
      <c r="CV620" s="25">
        <v>4.328E-4</v>
      </c>
      <c r="CW620" s="25">
        <v>2.1939999999999999E-4</v>
      </c>
      <c r="CX620" s="25">
        <v>5.0279999999999997E-4</v>
      </c>
      <c r="CY620" s="25">
        <v>1.2348000000000001E-3</v>
      </c>
      <c r="CZ620" s="25">
        <v>7.4707000000000003E-3</v>
      </c>
      <c r="DA620" s="25">
        <v>8.8830000000000003E-3</v>
      </c>
      <c r="DB620" s="25">
        <v>1.01764E-2</v>
      </c>
      <c r="DC620" s="25">
        <v>1.1825E-2</v>
      </c>
      <c r="DD620" s="25">
        <v>1.07616E-2</v>
      </c>
      <c r="DE620" s="25">
        <v>1.02328E-2</v>
      </c>
      <c r="DF620" s="25">
        <v>9.0603999999999997E-3</v>
      </c>
      <c r="DG620" s="25">
        <v>8.7212000000000001E-3</v>
      </c>
      <c r="DH620" s="25">
        <v>7.7295999999999997E-3</v>
      </c>
      <c r="DI620" s="25">
        <v>6.9201000000000002E-3</v>
      </c>
    </row>
    <row r="621" spans="1:113" x14ac:dyDescent="0.25">
      <c r="A621" t="str">
        <f t="shared" si="10"/>
        <v>Stockton_All_All_All_All_20 to 199.99 kW_44007</v>
      </c>
      <c r="B621" t="s">
        <v>155</v>
      </c>
      <c r="C621" t="s">
        <v>262</v>
      </c>
      <c r="D621" t="s">
        <v>238</v>
      </c>
      <c r="E621" t="s">
        <v>2</v>
      </c>
      <c r="F621" t="s">
        <v>2</v>
      </c>
      <c r="G621" t="s">
        <v>2</v>
      </c>
      <c r="H621" t="s">
        <v>2</v>
      </c>
      <c r="I621" t="s">
        <v>239</v>
      </c>
      <c r="J621" s="11">
        <v>44007</v>
      </c>
      <c r="K621">
        <v>15</v>
      </c>
      <c r="L621">
        <v>18</v>
      </c>
      <c r="M621">
        <v>1387</v>
      </c>
      <c r="N621">
        <v>0</v>
      </c>
      <c r="O621">
        <v>0</v>
      </c>
      <c r="P621">
        <v>0</v>
      </c>
      <c r="Q621">
        <v>0</v>
      </c>
      <c r="R621">
        <v>16.83972</v>
      </c>
      <c r="S621">
        <v>16.01782</v>
      </c>
      <c r="T621">
        <v>15.32709</v>
      </c>
      <c r="U621">
        <v>15.11744</v>
      </c>
      <c r="V621">
        <v>15.555619999999999</v>
      </c>
      <c r="W621">
        <v>16.967490000000002</v>
      </c>
      <c r="X621">
        <v>18.189630000000001</v>
      </c>
      <c r="Y621">
        <v>20.191739999999999</v>
      </c>
      <c r="Z621">
        <v>22.204249999999998</v>
      </c>
      <c r="AA621">
        <v>23.664840000000002</v>
      </c>
      <c r="AB621">
        <v>25.193680000000001</v>
      </c>
      <c r="AC621">
        <v>26.2927</v>
      </c>
      <c r="AD621">
        <v>27.559740000000001</v>
      </c>
      <c r="AE621">
        <v>28.672999999999998</v>
      </c>
      <c r="AF621">
        <v>28.723929999999999</v>
      </c>
      <c r="AG621">
        <v>28.492819999999998</v>
      </c>
      <c r="AH621">
        <v>27.712219999999999</v>
      </c>
      <c r="AI621">
        <v>26.074649999999998</v>
      </c>
      <c r="AJ621">
        <v>24.79242</v>
      </c>
      <c r="AK621">
        <v>23.470420000000001</v>
      </c>
      <c r="AL621">
        <v>22.14489</v>
      </c>
      <c r="AM621">
        <v>21.125589999999999</v>
      </c>
      <c r="AN621">
        <v>19.187860000000001</v>
      </c>
      <c r="AO621">
        <v>17.682649999999999</v>
      </c>
      <c r="AP621">
        <v>80.318770000000001</v>
      </c>
      <c r="AQ621">
        <v>78.350089999999994</v>
      </c>
      <c r="AR621">
        <v>76.469549999999998</v>
      </c>
      <c r="AS621">
        <v>74.805160000000001</v>
      </c>
      <c r="AT621">
        <v>73.143889999999999</v>
      </c>
      <c r="AU621">
        <v>71.532629999999997</v>
      </c>
      <c r="AV621">
        <v>70.542950000000005</v>
      </c>
      <c r="AW621">
        <v>70.740110000000001</v>
      </c>
      <c r="AX621">
        <v>72.600269999999995</v>
      </c>
      <c r="AY621">
        <v>76.234049999999996</v>
      </c>
      <c r="AZ621">
        <v>80.394649999999999</v>
      </c>
      <c r="BA621">
        <v>83.847669999999994</v>
      </c>
      <c r="BB621">
        <v>87.174279999999996</v>
      </c>
      <c r="BC621">
        <v>90.566890000000001</v>
      </c>
      <c r="BD621">
        <v>93.667000000000002</v>
      </c>
      <c r="BE621">
        <v>95.993750000000006</v>
      </c>
      <c r="BF621">
        <v>97.495869999999996</v>
      </c>
      <c r="BG621">
        <v>96.696700000000007</v>
      </c>
      <c r="BH621">
        <v>94.944429999999997</v>
      </c>
      <c r="BI621">
        <v>91.960380000000001</v>
      </c>
      <c r="BJ621">
        <v>89.473870000000005</v>
      </c>
      <c r="BK621">
        <v>86.078689999999995</v>
      </c>
      <c r="BL621">
        <v>83.037379999999999</v>
      </c>
      <c r="BM621">
        <v>80.713210000000004</v>
      </c>
      <c r="BN621">
        <v>-0.33958759999999999</v>
      </c>
      <c r="BO621">
        <v>-0.26093090000000002</v>
      </c>
      <c r="BP621">
        <v>-0.23009789999999999</v>
      </c>
      <c r="BQ621">
        <v>-0.19338350000000001</v>
      </c>
      <c r="BR621">
        <v>-0.16158110000000001</v>
      </c>
      <c r="BS621">
        <v>-9.4511899999999996E-2</v>
      </c>
      <c r="BT621">
        <v>-3.63734E-2</v>
      </c>
      <c r="BU621">
        <v>2.2615999999999999E-3</v>
      </c>
      <c r="BV621">
        <v>0.1182491</v>
      </c>
      <c r="BW621">
        <v>7.0534399999999997E-2</v>
      </c>
      <c r="BX621">
        <v>3.7905300000000003E-2</v>
      </c>
      <c r="BY621">
        <v>1.14863E-2</v>
      </c>
      <c r="BZ621">
        <v>1.5250999999999999E-3</v>
      </c>
      <c r="CA621">
        <v>4.6159199999999997E-2</v>
      </c>
      <c r="CB621">
        <v>0.34595619999999999</v>
      </c>
      <c r="CC621">
        <v>0.35860910000000001</v>
      </c>
      <c r="CD621">
        <v>0.22929440000000001</v>
      </c>
      <c r="CE621">
        <v>0.16503680000000001</v>
      </c>
      <c r="CF621">
        <v>-2.6580800000000002E-2</v>
      </c>
      <c r="CG621">
        <v>-9.6842399999999995E-2</v>
      </c>
      <c r="CH621">
        <v>-0.28012930000000003</v>
      </c>
      <c r="CI621">
        <v>-0.35654059999999999</v>
      </c>
      <c r="CJ621">
        <v>-0.35989110000000002</v>
      </c>
      <c r="CK621">
        <v>-0.35993310000000001</v>
      </c>
      <c r="CL621" s="25">
        <v>3.1085000000000002E-3</v>
      </c>
      <c r="CM621" s="25">
        <v>3.2047999999999998E-3</v>
      </c>
      <c r="CN621" s="25">
        <v>2.9802000000000001E-3</v>
      </c>
      <c r="CO621" s="25">
        <v>2.9621000000000001E-3</v>
      </c>
      <c r="CP621" s="25">
        <v>3.0544000000000001E-3</v>
      </c>
      <c r="CQ621" s="25">
        <v>3.2106000000000001E-3</v>
      </c>
      <c r="CR621" s="25">
        <v>3.2146000000000002E-3</v>
      </c>
      <c r="CS621" s="25">
        <v>2.7361999999999998E-3</v>
      </c>
      <c r="CT621" s="25">
        <v>2.1484999999999998E-3</v>
      </c>
      <c r="CU621" s="25">
        <v>1.1439E-3</v>
      </c>
      <c r="CV621" s="25">
        <v>3.6719999999999998E-4</v>
      </c>
      <c r="CW621" s="25">
        <v>2.0540000000000001E-4</v>
      </c>
      <c r="CX621" s="25">
        <v>4.393E-4</v>
      </c>
      <c r="CY621" s="25">
        <v>9.6639999999999996E-4</v>
      </c>
      <c r="CZ621" s="25">
        <v>2.1649E-3</v>
      </c>
      <c r="DA621" s="25">
        <v>2.9992999999999999E-3</v>
      </c>
      <c r="DB621" s="25">
        <v>3.6901999999999998E-3</v>
      </c>
      <c r="DC621" s="25">
        <v>4.2364999999999998E-3</v>
      </c>
      <c r="DD621" s="25">
        <v>4.2566000000000001E-3</v>
      </c>
      <c r="DE621" s="25">
        <v>4.3162000000000001E-3</v>
      </c>
      <c r="DF621" s="25">
        <v>4.1367000000000001E-3</v>
      </c>
      <c r="DG621" s="25">
        <v>3.7677000000000001E-3</v>
      </c>
      <c r="DH621" s="25">
        <v>3.4548999999999999E-3</v>
      </c>
      <c r="DI621" s="25">
        <v>3.1413999999999999E-3</v>
      </c>
    </row>
    <row r="622" spans="1:113" x14ac:dyDescent="0.25">
      <c r="A622" t="str">
        <f t="shared" si="10"/>
        <v>Stockton_All_All_All_All_20 to 199.99 kW_44039</v>
      </c>
      <c r="B622" t="s">
        <v>155</v>
      </c>
      <c r="C622" t="s">
        <v>262</v>
      </c>
      <c r="D622" t="s">
        <v>238</v>
      </c>
      <c r="E622" t="s">
        <v>2</v>
      </c>
      <c r="F622" t="s">
        <v>2</v>
      </c>
      <c r="G622" t="s">
        <v>2</v>
      </c>
      <c r="H622" t="s">
        <v>2</v>
      </c>
      <c r="I622" t="s">
        <v>239</v>
      </c>
      <c r="J622" s="11">
        <v>44039</v>
      </c>
      <c r="K622">
        <v>15</v>
      </c>
      <c r="L622">
        <v>18</v>
      </c>
      <c r="M622">
        <v>1388</v>
      </c>
      <c r="N622">
        <v>0</v>
      </c>
      <c r="O622">
        <v>0</v>
      </c>
      <c r="P622">
        <v>0</v>
      </c>
      <c r="Q622">
        <v>0</v>
      </c>
      <c r="R622">
        <v>14.991720000000001</v>
      </c>
      <c r="S622">
        <v>14.285909999999999</v>
      </c>
      <c r="T622">
        <v>13.738709999999999</v>
      </c>
      <c r="U622">
        <v>13.84136</v>
      </c>
      <c r="V622">
        <v>14.151160000000001</v>
      </c>
      <c r="W622">
        <v>15.735390000000001</v>
      </c>
      <c r="X622">
        <v>17.04298</v>
      </c>
      <c r="Y622">
        <v>19.091930000000001</v>
      </c>
      <c r="Z622">
        <v>20.865320000000001</v>
      </c>
      <c r="AA622">
        <v>22.567049999999998</v>
      </c>
      <c r="AB622">
        <v>24.11759</v>
      </c>
      <c r="AC622">
        <v>25.627220000000001</v>
      </c>
      <c r="AD622">
        <v>26.565370000000001</v>
      </c>
      <c r="AE622">
        <v>27.251670000000001</v>
      </c>
      <c r="AF622">
        <v>27.461349999999999</v>
      </c>
      <c r="AG622">
        <v>27.033449999999998</v>
      </c>
      <c r="AH622">
        <v>25.76239</v>
      </c>
      <c r="AI622">
        <v>24.064720000000001</v>
      </c>
      <c r="AJ622">
        <v>23.121749999999999</v>
      </c>
      <c r="AK622">
        <v>21.753509999999999</v>
      </c>
      <c r="AL622">
        <v>20.89434</v>
      </c>
      <c r="AM622">
        <v>19.478529999999999</v>
      </c>
      <c r="AN622">
        <v>17.920629999999999</v>
      </c>
      <c r="AO622">
        <v>16.705580000000001</v>
      </c>
      <c r="AP622">
        <v>76.137240000000006</v>
      </c>
      <c r="AQ622">
        <v>73.815839999999994</v>
      </c>
      <c r="AR622">
        <v>72.488290000000006</v>
      </c>
      <c r="AS622">
        <v>72.058419999999998</v>
      </c>
      <c r="AT622">
        <v>70.574839999999995</v>
      </c>
      <c r="AU622">
        <v>69.316159999999996</v>
      </c>
      <c r="AV622">
        <v>67.673860000000005</v>
      </c>
      <c r="AW622">
        <v>67.855549999999994</v>
      </c>
      <c r="AX622">
        <v>70.498369999999994</v>
      </c>
      <c r="AY622">
        <v>73.540360000000007</v>
      </c>
      <c r="AZ622">
        <v>78.53058</v>
      </c>
      <c r="BA622">
        <v>82.738140000000001</v>
      </c>
      <c r="BB622">
        <v>86.788539999999998</v>
      </c>
      <c r="BC622">
        <v>90.087509999999995</v>
      </c>
      <c r="BD622">
        <v>92.818299999999994</v>
      </c>
      <c r="BE622">
        <v>95.028989999999993</v>
      </c>
      <c r="BF622">
        <v>95.954650000000001</v>
      </c>
      <c r="BG622">
        <v>95.004199999999997</v>
      </c>
      <c r="BH622">
        <v>94.048919999999995</v>
      </c>
      <c r="BI622">
        <v>91.113919999999993</v>
      </c>
      <c r="BJ622">
        <v>87.377669999999995</v>
      </c>
      <c r="BK622">
        <v>83.906170000000003</v>
      </c>
      <c r="BL622">
        <v>80.649510000000006</v>
      </c>
      <c r="BM622">
        <v>78.082499999999996</v>
      </c>
      <c r="BN622">
        <v>-0.16960980000000001</v>
      </c>
      <c r="BO622" s="25">
        <v>-0.1066149</v>
      </c>
      <c r="BP622">
        <v>-3.8038599999999999E-2</v>
      </c>
      <c r="BQ622">
        <v>-7.8873200000000004E-2</v>
      </c>
      <c r="BR622">
        <v>-9.37249E-2</v>
      </c>
      <c r="BS622">
        <v>-9.5596799999999996E-2</v>
      </c>
      <c r="BT622">
        <v>2.8070999999999999E-3</v>
      </c>
      <c r="BU622">
        <v>-7.2970199999999999E-2</v>
      </c>
      <c r="BV622">
        <v>5.4436999999999999E-2</v>
      </c>
      <c r="BW622">
        <v>0.1040953</v>
      </c>
      <c r="BX622">
        <v>1.9301200000000001E-2</v>
      </c>
      <c r="BY622">
        <v>1.7205100000000001E-2</v>
      </c>
      <c r="BZ622">
        <v>2.3494000000000001E-2</v>
      </c>
      <c r="CA622">
        <v>0.12512219999999999</v>
      </c>
      <c r="CB622">
        <v>0.3569562</v>
      </c>
      <c r="CC622">
        <v>0.40117390000000003</v>
      </c>
      <c r="CD622">
        <v>0.38479930000000001</v>
      </c>
      <c r="CE622">
        <v>0.36078589999999999</v>
      </c>
      <c r="CF622">
        <v>0.1129071</v>
      </c>
      <c r="CG622">
        <v>6.3487999999999999E-3</v>
      </c>
      <c r="CH622">
        <v>-0.2331268</v>
      </c>
      <c r="CI622">
        <v>-0.2250249</v>
      </c>
      <c r="CJ622">
        <v>-0.20610919999999999</v>
      </c>
      <c r="CK622">
        <v>-0.22070609999999999</v>
      </c>
      <c r="CL622" s="25">
        <v>5.0645000000000004E-3</v>
      </c>
      <c r="CM622" s="25">
        <v>5.3790000000000001E-3</v>
      </c>
      <c r="CN622" s="25">
        <v>5.1538E-3</v>
      </c>
      <c r="CO622" s="25">
        <v>4.9824999999999999E-3</v>
      </c>
      <c r="CP622" s="25">
        <v>5.2693000000000002E-3</v>
      </c>
      <c r="CQ622" s="25">
        <v>5.5963999999999996E-3</v>
      </c>
      <c r="CR622" s="25">
        <v>5.4559999999999999E-3</v>
      </c>
      <c r="CS622" s="25">
        <v>4.7691000000000001E-3</v>
      </c>
      <c r="CT622" s="25">
        <v>3.0620999999999999E-3</v>
      </c>
      <c r="CU622" s="25">
        <v>1.8554999999999999E-3</v>
      </c>
      <c r="CV622" s="25">
        <v>6.6989999999999997E-4</v>
      </c>
      <c r="CW622" s="25">
        <v>2.608E-4</v>
      </c>
      <c r="CX622" s="25">
        <v>6.9539999999999999E-4</v>
      </c>
      <c r="CY622" s="25">
        <v>1.4825000000000001E-3</v>
      </c>
      <c r="CZ622" s="25">
        <v>3.2691999999999999E-3</v>
      </c>
      <c r="DA622" s="25">
        <v>4.3613999999999997E-3</v>
      </c>
      <c r="DB622" s="25">
        <v>5.0584999999999996E-3</v>
      </c>
      <c r="DC622" s="25">
        <v>5.8602999999999997E-3</v>
      </c>
      <c r="DD622" s="25">
        <v>5.6054E-3</v>
      </c>
      <c r="DE622" s="25">
        <v>5.4888000000000003E-3</v>
      </c>
      <c r="DF622" s="25">
        <v>4.7863000000000003E-3</v>
      </c>
      <c r="DG622" s="25">
        <v>4.7346999999999997E-3</v>
      </c>
      <c r="DH622" s="25">
        <v>4.7435999999999997E-3</v>
      </c>
      <c r="DI622" s="25">
        <v>4.3502000000000002E-3</v>
      </c>
    </row>
    <row r="623" spans="1:113" x14ac:dyDescent="0.25">
      <c r="A623" t="str">
        <f t="shared" si="10"/>
        <v>Stockton_All_All_All_All_20 to 199.99 kW_44040</v>
      </c>
      <c r="B623" t="s">
        <v>155</v>
      </c>
      <c r="C623" t="s">
        <v>262</v>
      </c>
      <c r="D623" t="s">
        <v>238</v>
      </c>
      <c r="E623" t="s">
        <v>2</v>
      </c>
      <c r="F623" t="s">
        <v>2</v>
      </c>
      <c r="G623" t="s">
        <v>2</v>
      </c>
      <c r="H623" t="s">
        <v>2</v>
      </c>
      <c r="I623" t="s">
        <v>239</v>
      </c>
      <c r="J623" s="11">
        <v>44040</v>
      </c>
      <c r="K623">
        <v>15</v>
      </c>
      <c r="L623">
        <v>18</v>
      </c>
      <c r="M623">
        <v>1388</v>
      </c>
      <c r="N623">
        <v>0</v>
      </c>
      <c r="O623">
        <v>0</v>
      </c>
      <c r="P623">
        <v>0</v>
      </c>
      <c r="Q623">
        <v>0</v>
      </c>
      <c r="R623">
        <v>15.68056</v>
      </c>
      <c r="S623">
        <v>14.89936</v>
      </c>
      <c r="T623">
        <v>14.564640000000001</v>
      </c>
      <c r="U623">
        <v>14.444229999999999</v>
      </c>
      <c r="V623">
        <v>14.784800000000001</v>
      </c>
      <c r="W623">
        <v>16.24296</v>
      </c>
      <c r="X623">
        <v>17.215720000000001</v>
      </c>
      <c r="Y623">
        <v>18.87566</v>
      </c>
      <c r="Z623">
        <v>20.6067</v>
      </c>
      <c r="AA623">
        <v>22.139530000000001</v>
      </c>
      <c r="AB623">
        <v>23.556100000000001</v>
      </c>
      <c r="AC623">
        <v>25.316790000000001</v>
      </c>
      <c r="AD623">
        <v>26.581810000000001</v>
      </c>
      <c r="AE623">
        <v>27.344760000000001</v>
      </c>
      <c r="AF623">
        <v>27.756769999999999</v>
      </c>
      <c r="AG623">
        <v>27.348490000000002</v>
      </c>
      <c r="AH623">
        <v>25.990860000000001</v>
      </c>
      <c r="AI623">
        <v>24.44727</v>
      </c>
      <c r="AJ623">
        <v>23.273399999999999</v>
      </c>
      <c r="AK623">
        <v>22.105049999999999</v>
      </c>
      <c r="AL623">
        <v>21.572679999999998</v>
      </c>
      <c r="AM623">
        <v>20.0441</v>
      </c>
      <c r="AN623">
        <v>18.55838</v>
      </c>
      <c r="AO623">
        <v>17.096129999999999</v>
      </c>
      <c r="AP623">
        <v>76.688910000000007</v>
      </c>
      <c r="AQ623">
        <v>73.787890000000004</v>
      </c>
      <c r="AR623">
        <v>71.120180000000005</v>
      </c>
      <c r="AS623">
        <v>69.348320000000001</v>
      </c>
      <c r="AT623">
        <v>67.153120000000001</v>
      </c>
      <c r="AU623">
        <v>65.761880000000005</v>
      </c>
      <c r="AV623">
        <v>65.461320000000001</v>
      </c>
      <c r="AW623">
        <v>66.15361</v>
      </c>
      <c r="AX623">
        <v>69.045739999999995</v>
      </c>
      <c r="AY623">
        <v>72.933800000000005</v>
      </c>
      <c r="AZ623">
        <v>77.518839999999997</v>
      </c>
      <c r="BA623">
        <v>81.310379999999995</v>
      </c>
      <c r="BB623">
        <v>85.553340000000006</v>
      </c>
      <c r="BC623">
        <v>88.877510000000001</v>
      </c>
      <c r="BD623">
        <v>92.356589999999997</v>
      </c>
      <c r="BE623">
        <v>94.705789999999993</v>
      </c>
      <c r="BF623">
        <v>96.075000000000003</v>
      </c>
      <c r="BG623">
        <v>96.542190000000005</v>
      </c>
      <c r="BH623">
        <v>95.265609999999995</v>
      </c>
      <c r="BI623">
        <v>93.226870000000005</v>
      </c>
      <c r="BJ623">
        <v>88.299769999999995</v>
      </c>
      <c r="BK623">
        <v>83.357979999999998</v>
      </c>
      <c r="BL623">
        <v>80.901799999999994</v>
      </c>
      <c r="BM623">
        <v>79.584460000000007</v>
      </c>
      <c r="BN623">
        <v>-0.25330370000000002</v>
      </c>
      <c r="BO623">
        <v>-0.18295030000000001</v>
      </c>
      <c r="BP623">
        <v>-0.12852740000000001</v>
      </c>
      <c r="BQ623">
        <v>-0.13204440000000001</v>
      </c>
      <c r="BR623">
        <v>-0.1164611</v>
      </c>
      <c r="BS623">
        <v>-7.0846099999999995E-2</v>
      </c>
      <c r="BT623">
        <v>-6.5709999999999998E-4</v>
      </c>
      <c r="BU623">
        <v>3.4618200000000002E-2</v>
      </c>
      <c r="BV623">
        <v>0.12246079999999999</v>
      </c>
      <c r="BW623">
        <v>0.14282919999999999</v>
      </c>
      <c r="BX623">
        <v>6.5204799999999993E-2</v>
      </c>
      <c r="BY623">
        <v>1.0638699999999999E-2</v>
      </c>
      <c r="BZ623">
        <v>-7.1595000000000001E-3</v>
      </c>
      <c r="CA623">
        <v>3.7920299999999997E-2</v>
      </c>
      <c r="CB623">
        <v>0.3227389</v>
      </c>
      <c r="CC623">
        <v>0.33907110000000001</v>
      </c>
      <c r="CD623">
        <v>0.22213189999999999</v>
      </c>
      <c r="CE623">
        <v>0.1604236</v>
      </c>
      <c r="CF623">
        <v>-3.8285699999999999E-2</v>
      </c>
      <c r="CG623">
        <v>-0.1279412</v>
      </c>
      <c r="CH623">
        <v>-0.25704250000000001</v>
      </c>
      <c r="CI623">
        <v>-0.32065490000000002</v>
      </c>
      <c r="CJ623">
        <v>-0.34494249999999999</v>
      </c>
      <c r="CK623">
        <v>-0.35192630000000003</v>
      </c>
      <c r="CL623" s="25">
        <v>2.8440000000000002E-3</v>
      </c>
      <c r="CM623" s="25">
        <v>2.8961E-3</v>
      </c>
      <c r="CN623" s="25">
        <v>2.9231000000000001E-3</v>
      </c>
      <c r="CO623" s="25">
        <v>2.9386999999999998E-3</v>
      </c>
      <c r="CP623" s="25">
        <v>2.8858999999999998E-3</v>
      </c>
      <c r="CQ623" s="25">
        <v>3.2016000000000002E-3</v>
      </c>
      <c r="CR623" s="25">
        <v>3.3400999999999999E-3</v>
      </c>
      <c r="CS623" s="25">
        <v>2.6167999999999999E-3</v>
      </c>
      <c r="CT623" s="25">
        <v>2.0248000000000002E-3</v>
      </c>
      <c r="CU623" s="25">
        <v>1.1938999999999999E-3</v>
      </c>
      <c r="CV623" s="25">
        <v>3.9100000000000002E-4</v>
      </c>
      <c r="CW623" s="25">
        <v>1.549E-4</v>
      </c>
      <c r="CX623" s="25">
        <v>4.0059999999999998E-4</v>
      </c>
      <c r="CY623" s="25">
        <v>9.3709999999999996E-4</v>
      </c>
      <c r="CZ623" s="25">
        <v>2.0753E-3</v>
      </c>
      <c r="DA623" s="25">
        <v>2.9786000000000001E-3</v>
      </c>
      <c r="DB623" s="25">
        <v>3.5737E-3</v>
      </c>
      <c r="DC623" s="25">
        <v>4.3553999999999997E-3</v>
      </c>
      <c r="DD623" s="25">
        <v>4.3620000000000004E-3</v>
      </c>
      <c r="DE623" s="25">
        <v>4.2139999999999999E-3</v>
      </c>
      <c r="DF623" s="25">
        <v>3.7902999999999999E-3</v>
      </c>
      <c r="DG623" s="25">
        <v>3.5871000000000002E-3</v>
      </c>
      <c r="DH623" s="25">
        <v>3.0457000000000001E-3</v>
      </c>
      <c r="DI623" s="25">
        <v>3.1852999999999999E-3</v>
      </c>
    </row>
    <row r="624" spans="1:113" x14ac:dyDescent="0.25">
      <c r="A624" t="str">
        <f t="shared" si="10"/>
        <v>Stockton_All_All_All_All_20 to 199.99 kW_44042</v>
      </c>
      <c r="B624" t="s">
        <v>155</v>
      </c>
      <c r="C624" t="s">
        <v>262</v>
      </c>
      <c r="D624" t="s">
        <v>238</v>
      </c>
      <c r="E624" t="s">
        <v>2</v>
      </c>
      <c r="F624" t="s">
        <v>2</v>
      </c>
      <c r="G624" t="s">
        <v>2</v>
      </c>
      <c r="H624" t="s">
        <v>2</v>
      </c>
      <c r="I624" t="s">
        <v>239</v>
      </c>
      <c r="J624" s="11">
        <v>44042</v>
      </c>
      <c r="K624">
        <v>15</v>
      </c>
      <c r="L624">
        <v>18</v>
      </c>
      <c r="M624">
        <v>1388</v>
      </c>
      <c r="N624">
        <v>0</v>
      </c>
      <c r="O624">
        <v>0</v>
      </c>
      <c r="P624">
        <v>0</v>
      </c>
      <c r="Q624">
        <v>0</v>
      </c>
      <c r="R624">
        <v>15.72368</v>
      </c>
      <c r="S624">
        <v>15.026300000000001</v>
      </c>
      <c r="T624">
        <v>14.392099999999999</v>
      </c>
      <c r="U624">
        <v>14.31902</v>
      </c>
      <c r="V624">
        <v>14.6678</v>
      </c>
      <c r="W624">
        <v>16.273129999999998</v>
      </c>
      <c r="X624">
        <v>17.431139999999999</v>
      </c>
      <c r="Y624">
        <v>19.14733</v>
      </c>
      <c r="Z624">
        <v>20.50243</v>
      </c>
      <c r="AA624">
        <v>22.086680000000001</v>
      </c>
      <c r="AB624">
        <v>23.86703</v>
      </c>
      <c r="AC624">
        <v>25.148859999999999</v>
      </c>
      <c r="AD624">
        <v>26.017959999999999</v>
      </c>
      <c r="AE624">
        <v>26.835560000000001</v>
      </c>
      <c r="AF624">
        <v>27.08841</v>
      </c>
      <c r="AG624">
        <v>26.57103</v>
      </c>
      <c r="AH624">
        <v>25.692270000000001</v>
      </c>
      <c r="AI624">
        <v>24.137429999999998</v>
      </c>
      <c r="AJ624">
        <v>23.06645</v>
      </c>
      <c r="AK624">
        <v>21.954180000000001</v>
      </c>
      <c r="AL624">
        <v>21.012830000000001</v>
      </c>
      <c r="AM624">
        <v>19.38747</v>
      </c>
      <c r="AN624">
        <v>17.86825</v>
      </c>
      <c r="AO624">
        <v>16.311610000000002</v>
      </c>
      <c r="AP624">
        <v>74.864729999999994</v>
      </c>
      <c r="AQ624">
        <v>73.127030000000005</v>
      </c>
      <c r="AR624">
        <v>70.845669999999998</v>
      </c>
      <c r="AS624">
        <v>68.371189999999999</v>
      </c>
      <c r="AT624">
        <v>66.732820000000004</v>
      </c>
      <c r="AU624">
        <v>65.754639999999995</v>
      </c>
      <c r="AV624">
        <v>65.453869999999995</v>
      </c>
      <c r="AW624">
        <v>66.842190000000002</v>
      </c>
      <c r="AX624">
        <v>69.176580000000001</v>
      </c>
      <c r="AY624">
        <v>72.193640000000002</v>
      </c>
      <c r="AZ624">
        <v>76.053179999999998</v>
      </c>
      <c r="BA624">
        <v>79.934039999999996</v>
      </c>
      <c r="BB624">
        <v>83.538600000000002</v>
      </c>
      <c r="BC624">
        <v>87.307640000000006</v>
      </c>
      <c r="BD624">
        <v>90.535200000000003</v>
      </c>
      <c r="BE624">
        <v>93.367369999999994</v>
      </c>
      <c r="BF624">
        <v>94.559259999999995</v>
      </c>
      <c r="BG624">
        <v>95.057400000000001</v>
      </c>
      <c r="BH624">
        <v>94.037459999999996</v>
      </c>
      <c r="BI624">
        <v>91.658169999999998</v>
      </c>
      <c r="BJ624">
        <v>87.344650000000001</v>
      </c>
      <c r="BK624">
        <v>83.145489999999995</v>
      </c>
      <c r="BL624">
        <v>79.242980000000003</v>
      </c>
      <c r="BM624">
        <v>76.604680000000002</v>
      </c>
      <c r="BN624">
        <v>-0.19005630000000001</v>
      </c>
      <c r="BO624">
        <v>-0.15397449999999999</v>
      </c>
      <c r="BP624">
        <v>-0.10321950000000001</v>
      </c>
      <c r="BQ624">
        <v>-0.1016719</v>
      </c>
      <c r="BR624">
        <v>-8.7049199999999993E-2</v>
      </c>
      <c r="BS624">
        <v>-4.8181000000000002E-2</v>
      </c>
      <c r="BT624">
        <v>3.3153700000000001E-2</v>
      </c>
      <c r="BU624">
        <v>5.6359199999999998E-2</v>
      </c>
      <c r="BV624">
        <v>0.13847509999999999</v>
      </c>
      <c r="BW624">
        <v>0.15350430000000001</v>
      </c>
      <c r="BX624">
        <v>7.7596799999999994E-2</v>
      </c>
      <c r="BY624">
        <v>6.5808999999999998E-3</v>
      </c>
      <c r="BZ624">
        <v>-1.4412100000000001E-2</v>
      </c>
      <c r="CA624">
        <v>3.6978299999999999E-2</v>
      </c>
      <c r="CB624">
        <v>0.31456190000000001</v>
      </c>
      <c r="CC624">
        <v>0.33808670000000002</v>
      </c>
      <c r="CD624">
        <v>0.2400004</v>
      </c>
      <c r="CE624">
        <v>0.19746</v>
      </c>
      <c r="CF624">
        <v>2.0149999999999999E-3</v>
      </c>
      <c r="CG624">
        <v>-7.9448199999999997E-2</v>
      </c>
      <c r="CH624">
        <v>-0.21974440000000001</v>
      </c>
      <c r="CI624">
        <v>-0.30190299999999998</v>
      </c>
      <c r="CJ624">
        <v>-0.31430799999999998</v>
      </c>
      <c r="CK624">
        <v>-0.3189572</v>
      </c>
      <c r="CL624" s="25">
        <v>3.2073000000000002E-3</v>
      </c>
      <c r="CM624" s="25">
        <v>3.2613999999999998E-3</v>
      </c>
      <c r="CN624" s="25">
        <v>3.1221E-3</v>
      </c>
      <c r="CO624" s="25">
        <v>3.1332999999999999E-3</v>
      </c>
      <c r="CP624" s="25">
        <v>3.0084E-3</v>
      </c>
      <c r="CQ624" s="25">
        <v>2.8871999999999999E-3</v>
      </c>
      <c r="CR624" s="25">
        <v>3.238E-3</v>
      </c>
      <c r="CS624" s="25">
        <v>2.6386000000000001E-3</v>
      </c>
      <c r="CT624" s="25">
        <v>1.7520999999999999E-3</v>
      </c>
      <c r="CU624" s="25">
        <v>1.1307000000000001E-3</v>
      </c>
      <c r="CV624" s="25">
        <v>3.9639999999999999E-4</v>
      </c>
      <c r="CW624" s="25">
        <v>1.7369999999999999E-4</v>
      </c>
      <c r="CX624" s="25">
        <v>4.5300000000000001E-4</v>
      </c>
      <c r="CY624" s="25">
        <v>9.7249999999999995E-4</v>
      </c>
      <c r="CZ624" s="25">
        <v>2.2547999999999999E-3</v>
      </c>
      <c r="DA624" s="25">
        <v>3.1199000000000001E-3</v>
      </c>
      <c r="DB624" s="25">
        <v>3.6828E-3</v>
      </c>
      <c r="DC624">
        <v>4.3717000000000001E-3</v>
      </c>
      <c r="DD624">
        <v>4.2905E-3</v>
      </c>
      <c r="DE624" s="25">
        <v>4.0527000000000002E-3</v>
      </c>
      <c r="DF624" s="25">
        <v>3.4816000000000001E-3</v>
      </c>
      <c r="DG624" s="25">
        <v>3.1403999999999998E-3</v>
      </c>
      <c r="DH624" s="25">
        <v>3.0392000000000001E-3</v>
      </c>
      <c r="DI624" s="25">
        <v>2.9547000000000002E-3</v>
      </c>
    </row>
    <row r="625" spans="1:113" x14ac:dyDescent="0.25">
      <c r="A625" t="str">
        <f t="shared" si="10"/>
        <v>Stockton_All_All_All_All_20 to 199.99 kW_44053</v>
      </c>
      <c r="B625" t="s">
        <v>155</v>
      </c>
      <c r="C625" t="s">
        <v>262</v>
      </c>
      <c r="D625" t="s">
        <v>238</v>
      </c>
      <c r="E625" t="s">
        <v>2</v>
      </c>
      <c r="F625" t="s">
        <v>2</v>
      </c>
      <c r="G625" t="s">
        <v>2</v>
      </c>
      <c r="H625" t="s">
        <v>2</v>
      </c>
      <c r="I625" t="s">
        <v>239</v>
      </c>
      <c r="J625" s="11">
        <v>44053</v>
      </c>
      <c r="K625">
        <v>15</v>
      </c>
      <c r="L625">
        <v>18</v>
      </c>
      <c r="M625">
        <v>1388</v>
      </c>
      <c r="N625">
        <v>0</v>
      </c>
      <c r="O625">
        <v>0</v>
      </c>
      <c r="P625">
        <v>0</v>
      </c>
      <c r="Q625">
        <v>0</v>
      </c>
      <c r="R625">
        <v>16.51792</v>
      </c>
      <c r="S625">
        <v>15.744590000000001</v>
      </c>
      <c r="T625">
        <v>15.159090000000001</v>
      </c>
      <c r="U625">
        <v>14.94894</v>
      </c>
      <c r="V625">
        <v>15.487869999999999</v>
      </c>
      <c r="W625">
        <v>17.132750000000001</v>
      </c>
      <c r="X625">
        <v>19.061129999999999</v>
      </c>
      <c r="Y625">
        <v>21.14903</v>
      </c>
      <c r="Z625">
        <v>23.327110000000001</v>
      </c>
      <c r="AA625">
        <v>24.925930000000001</v>
      </c>
      <c r="AB625">
        <v>26.457270000000001</v>
      </c>
      <c r="AC625">
        <v>27.93573</v>
      </c>
      <c r="AD625">
        <v>28.87049</v>
      </c>
      <c r="AE625">
        <v>29.41272</v>
      </c>
      <c r="AF625">
        <v>29.522790000000001</v>
      </c>
      <c r="AG625">
        <v>28.534659999999999</v>
      </c>
      <c r="AH625">
        <v>26.928840000000001</v>
      </c>
      <c r="AI625">
        <v>24.844370000000001</v>
      </c>
      <c r="AJ625">
        <v>23.321580000000001</v>
      </c>
      <c r="AK625">
        <v>22.031929999999999</v>
      </c>
      <c r="AL625">
        <v>21.366299999999999</v>
      </c>
      <c r="AM625">
        <v>19.74173</v>
      </c>
      <c r="AN625">
        <v>17.861440000000002</v>
      </c>
      <c r="AO625">
        <v>16.62773</v>
      </c>
      <c r="AP625">
        <v>76.794569999999993</v>
      </c>
      <c r="AQ625">
        <v>78.228880000000004</v>
      </c>
      <c r="AR625">
        <v>76.611180000000004</v>
      </c>
      <c r="AS625">
        <v>75.611329999999995</v>
      </c>
      <c r="AT625">
        <v>74.456479999999999</v>
      </c>
      <c r="AU625">
        <v>71.676090000000002</v>
      </c>
      <c r="AV625">
        <v>70.462599999999995</v>
      </c>
      <c r="AW625">
        <v>70.411730000000006</v>
      </c>
      <c r="AX625">
        <v>73.067819999999998</v>
      </c>
      <c r="AY625">
        <v>77.491010000000003</v>
      </c>
      <c r="AZ625">
        <v>81.674099999999996</v>
      </c>
      <c r="BA625">
        <v>84.753429999999994</v>
      </c>
      <c r="BB625">
        <v>88.273840000000007</v>
      </c>
      <c r="BC625">
        <v>91.493830000000003</v>
      </c>
      <c r="BD625">
        <v>93.626400000000004</v>
      </c>
      <c r="BE625">
        <v>95.339100000000002</v>
      </c>
      <c r="BF625">
        <v>96.085909999999998</v>
      </c>
      <c r="BG625">
        <v>95.352729999999994</v>
      </c>
      <c r="BH625">
        <v>93.677480000000003</v>
      </c>
      <c r="BI625">
        <v>90.554789999999997</v>
      </c>
      <c r="BJ625">
        <v>86.832570000000004</v>
      </c>
      <c r="BK625">
        <v>82.450729999999993</v>
      </c>
      <c r="BL625">
        <v>78.614220000000003</v>
      </c>
      <c r="BM625">
        <v>76.773290000000003</v>
      </c>
      <c r="BN625">
        <v>-0.17926320000000001</v>
      </c>
      <c r="BO625">
        <v>-0.17884559999999999</v>
      </c>
      <c r="BP625">
        <v>-0.12787180000000001</v>
      </c>
      <c r="BQ625">
        <v>-0.13869909999999999</v>
      </c>
      <c r="BR625">
        <v>-0.15819520000000001</v>
      </c>
      <c r="BS625">
        <v>-0.1120963</v>
      </c>
      <c r="BT625">
        <v>7.7280000000000003E-4</v>
      </c>
      <c r="BU625">
        <v>-7.6814800000000003E-2</v>
      </c>
      <c r="BV625">
        <v>2.2212099999999999E-2</v>
      </c>
      <c r="BW625">
        <v>-3.3970100000000003E-2</v>
      </c>
      <c r="BX625">
        <v>-1.5657500000000001E-2</v>
      </c>
      <c r="BY625">
        <v>1.7776699999999999E-2</v>
      </c>
      <c r="BZ625">
        <v>3.3529000000000003E-2</v>
      </c>
      <c r="CA625">
        <v>0.13402220000000001</v>
      </c>
      <c r="CB625">
        <v>0.37646249999999998</v>
      </c>
      <c r="CC625">
        <v>0.41136679999999998</v>
      </c>
      <c r="CD625">
        <v>0.39355899999999999</v>
      </c>
      <c r="CE625">
        <v>0.36744729999999998</v>
      </c>
      <c r="CF625">
        <v>0.12851080000000001</v>
      </c>
      <c r="CG625">
        <v>2.3897999999999999E-2</v>
      </c>
      <c r="CH625">
        <v>-0.21409890000000001</v>
      </c>
      <c r="CI625">
        <v>-0.20252829999999999</v>
      </c>
      <c r="CJ625">
        <v>-0.1887896</v>
      </c>
      <c r="CK625">
        <v>-0.2098035</v>
      </c>
      <c r="CL625" s="25">
        <v>4.8243000000000001E-3</v>
      </c>
      <c r="CM625" s="25">
        <v>4.7184000000000002E-3</v>
      </c>
      <c r="CN625" s="25">
        <v>4.3943999999999997E-3</v>
      </c>
      <c r="CO625" s="25">
        <v>4.3831E-3</v>
      </c>
      <c r="CP625" s="25">
        <v>4.7194000000000003E-3</v>
      </c>
      <c r="CQ625" s="25">
        <v>5.9388000000000002E-3</v>
      </c>
      <c r="CR625" s="25">
        <v>5.4266000000000002E-3</v>
      </c>
      <c r="CS625" s="25">
        <v>4.7098000000000001E-3</v>
      </c>
      <c r="CT625" s="25">
        <v>3.1356999999999999E-3</v>
      </c>
      <c r="CU625" s="25">
        <v>1.6544999999999999E-3</v>
      </c>
      <c r="CV625" s="25">
        <v>5.5309999999999995E-4</v>
      </c>
      <c r="CW625" s="25">
        <v>2.3360000000000001E-4</v>
      </c>
      <c r="CX625" s="25">
        <v>6.1649999999999997E-4</v>
      </c>
      <c r="CY625" s="25">
        <v>1.4744000000000001E-3</v>
      </c>
      <c r="CZ625" s="25">
        <v>3.1700999999999999E-3</v>
      </c>
      <c r="DA625" s="25">
        <v>5.5668000000000002E-3</v>
      </c>
      <c r="DB625" s="25">
        <v>6.5217000000000001E-3</v>
      </c>
      <c r="DC625">
        <v>6.4505999999999999E-3</v>
      </c>
      <c r="DD625">
        <v>5.9436000000000003E-3</v>
      </c>
      <c r="DE625">
        <v>5.6512000000000003E-3</v>
      </c>
      <c r="DF625" s="25">
        <v>5.0080999999999997E-3</v>
      </c>
      <c r="DG625" s="25">
        <v>5.1742999999999997E-3</v>
      </c>
      <c r="DH625" s="25">
        <v>5.1466000000000003E-3</v>
      </c>
      <c r="DI625" s="25">
        <v>4.7533000000000002E-3</v>
      </c>
    </row>
    <row r="626" spans="1:113" x14ac:dyDescent="0.25">
      <c r="A626" t="str">
        <f t="shared" si="10"/>
        <v>Stockton_All_All_All_All_20 to 199.99 kW_44056</v>
      </c>
      <c r="B626" t="s">
        <v>155</v>
      </c>
      <c r="C626" t="s">
        <v>262</v>
      </c>
      <c r="D626" t="s">
        <v>238</v>
      </c>
      <c r="E626" t="s">
        <v>2</v>
      </c>
      <c r="F626" t="s">
        <v>2</v>
      </c>
      <c r="G626" t="s">
        <v>2</v>
      </c>
      <c r="H626" t="s">
        <v>2</v>
      </c>
      <c r="I626" t="s">
        <v>239</v>
      </c>
      <c r="J626" s="11">
        <v>44056</v>
      </c>
      <c r="K626">
        <v>15</v>
      </c>
      <c r="L626">
        <v>18</v>
      </c>
      <c r="M626">
        <v>1388</v>
      </c>
      <c r="N626">
        <v>0</v>
      </c>
      <c r="O626">
        <v>0</v>
      </c>
      <c r="P626">
        <v>0</v>
      </c>
      <c r="Q626">
        <v>0</v>
      </c>
      <c r="R626">
        <v>16.438749999999999</v>
      </c>
      <c r="S626">
        <v>15.67432</v>
      </c>
      <c r="T626">
        <v>15.08893</v>
      </c>
      <c r="U626">
        <v>15.002660000000001</v>
      </c>
      <c r="V626">
        <v>15.346869999999999</v>
      </c>
      <c r="W626">
        <v>16.688410000000001</v>
      </c>
      <c r="X626">
        <v>18.41385</v>
      </c>
      <c r="Y626">
        <v>20.444739999999999</v>
      </c>
      <c r="Z626">
        <v>23.21322</v>
      </c>
      <c r="AA626">
        <v>24.823509999999999</v>
      </c>
      <c r="AB626">
        <v>26.593769999999999</v>
      </c>
      <c r="AC626">
        <v>28.127680000000002</v>
      </c>
      <c r="AD626">
        <v>29.199300000000001</v>
      </c>
      <c r="AE626">
        <v>30.466200000000001</v>
      </c>
      <c r="AF626">
        <v>30.584859999999999</v>
      </c>
      <c r="AG626">
        <v>29.37866</v>
      </c>
      <c r="AH626">
        <v>27.88128</v>
      </c>
      <c r="AI626">
        <v>25.963570000000001</v>
      </c>
      <c r="AJ626">
        <v>24.75995</v>
      </c>
      <c r="AK626">
        <v>23.48847</v>
      </c>
      <c r="AL626">
        <v>22.8507</v>
      </c>
      <c r="AM626">
        <v>21.220610000000001</v>
      </c>
      <c r="AN626">
        <v>19.56391</v>
      </c>
      <c r="AO626">
        <v>18.016470000000002</v>
      </c>
      <c r="AP626">
        <v>81.389290000000003</v>
      </c>
      <c r="AQ626">
        <v>78.285550000000001</v>
      </c>
      <c r="AR626">
        <v>76.59554</v>
      </c>
      <c r="AS626">
        <v>75.373410000000007</v>
      </c>
      <c r="AT626">
        <v>74.650790000000001</v>
      </c>
      <c r="AU626">
        <v>73.650300000000001</v>
      </c>
      <c r="AV626">
        <v>71.122569999999996</v>
      </c>
      <c r="AW626">
        <v>71.138180000000006</v>
      </c>
      <c r="AX626">
        <v>75.215350000000001</v>
      </c>
      <c r="AY626">
        <v>79.996939999999995</v>
      </c>
      <c r="AZ626">
        <v>83.903300000000002</v>
      </c>
      <c r="BA626">
        <v>87.471279999999993</v>
      </c>
      <c r="BB626">
        <v>90.897220000000004</v>
      </c>
      <c r="BC626">
        <v>94.385909999999996</v>
      </c>
      <c r="BD626">
        <v>96.760159999999999</v>
      </c>
      <c r="BE626">
        <v>98.494020000000006</v>
      </c>
      <c r="BF626">
        <v>99.07038</v>
      </c>
      <c r="BG626">
        <v>98.897360000000006</v>
      </c>
      <c r="BH626">
        <v>99.133719999999997</v>
      </c>
      <c r="BI626">
        <v>97.028790000000001</v>
      </c>
      <c r="BJ626">
        <v>93.368319999999997</v>
      </c>
      <c r="BK626">
        <v>90.197760000000002</v>
      </c>
      <c r="BL626">
        <v>87.692480000000003</v>
      </c>
      <c r="BM626">
        <v>85.505420000000001</v>
      </c>
      <c r="BN626">
        <v>-0.37420819999999999</v>
      </c>
      <c r="BO626">
        <v>-0.25879590000000002</v>
      </c>
      <c r="BP626">
        <v>-0.2337457</v>
      </c>
      <c r="BQ626">
        <v>-0.20988219999999999</v>
      </c>
      <c r="BR626">
        <v>-0.20152519999999999</v>
      </c>
      <c r="BS626">
        <v>-0.16392789999999999</v>
      </c>
      <c r="BT626">
        <v>-2.3838499999999999E-2</v>
      </c>
      <c r="BU626">
        <v>1.7283099999999999E-2</v>
      </c>
      <c r="BV626">
        <v>-6.0137599999999999E-2</v>
      </c>
      <c r="BW626">
        <v>-9.0431399999999995E-2</v>
      </c>
      <c r="BX626">
        <v>-1.11106E-2</v>
      </c>
      <c r="BY626">
        <v>1.46985E-2</v>
      </c>
      <c r="BZ626">
        <v>2.7330699999999999E-2</v>
      </c>
      <c r="CA626">
        <v>6.18294E-2</v>
      </c>
      <c r="CB626">
        <v>0.39332309999999998</v>
      </c>
      <c r="CC626">
        <v>0.38598399999999999</v>
      </c>
      <c r="CD626">
        <v>0.20251720000000001</v>
      </c>
      <c r="CE626">
        <v>0.1035474</v>
      </c>
      <c r="CF626">
        <v>-0.154223</v>
      </c>
      <c r="CG626">
        <v>-0.247671</v>
      </c>
      <c r="CH626">
        <v>-0.40808830000000001</v>
      </c>
      <c r="CI626">
        <v>-0.43776110000000001</v>
      </c>
      <c r="CJ626">
        <v>-0.41888829999999999</v>
      </c>
      <c r="CK626">
        <v>-0.4125451</v>
      </c>
      <c r="CL626" s="25">
        <v>3.3371E-3</v>
      </c>
      <c r="CM626" s="25">
        <v>3.6170999999999998E-3</v>
      </c>
      <c r="CN626" s="25">
        <v>2.8687000000000001E-3</v>
      </c>
      <c r="CO626" s="25">
        <v>2.7401000000000001E-3</v>
      </c>
      <c r="CP626" s="25">
        <v>2.6270999999999998E-3</v>
      </c>
      <c r="CQ626" s="25">
        <v>3.3130999999999998E-3</v>
      </c>
      <c r="CR626" s="25">
        <v>6.3559999999999997E-3</v>
      </c>
      <c r="CS626" s="25">
        <v>2.5758000000000001E-3</v>
      </c>
      <c r="CT626" s="25">
        <v>2.4248E-3</v>
      </c>
      <c r="CU626" s="25">
        <v>1.2838999999999999E-3</v>
      </c>
      <c r="CV626" s="25">
        <v>3.7510000000000001E-4</v>
      </c>
      <c r="CW626" s="25">
        <v>1.783E-4</v>
      </c>
      <c r="CX626" s="25">
        <v>4.616E-4</v>
      </c>
      <c r="CY626" s="25">
        <v>1.2750000000000001E-3</v>
      </c>
      <c r="CZ626" s="25">
        <v>2.8318000000000002E-3</v>
      </c>
      <c r="DA626" s="25">
        <v>5.3299000000000003E-3</v>
      </c>
      <c r="DB626" s="25">
        <v>6.5408999999999997E-3</v>
      </c>
      <c r="DC626" s="25">
        <v>6.8415999999999998E-3</v>
      </c>
      <c r="DD626" s="25">
        <v>7.4960000000000001E-3</v>
      </c>
      <c r="DE626" s="25">
        <v>7.3280999999999997E-3</v>
      </c>
      <c r="DF626" s="25">
        <v>6.7076999999999996E-3</v>
      </c>
      <c r="DG626" s="25">
        <v>6.3797999999999997E-3</v>
      </c>
      <c r="DH626" s="25">
        <v>6.2287000000000002E-3</v>
      </c>
      <c r="DI626" s="25">
        <v>5.8754000000000002E-3</v>
      </c>
    </row>
    <row r="627" spans="1:113" x14ac:dyDescent="0.25">
      <c r="A627" t="str">
        <f t="shared" si="10"/>
        <v>Stockton_All_All_All_All_20 to 199.99 kW_44057</v>
      </c>
      <c r="B627" t="s">
        <v>155</v>
      </c>
      <c r="C627" t="s">
        <v>262</v>
      </c>
      <c r="D627" t="s">
        <v>238</v>
      </c>
      <c r="E627" t="s">
        <v>2</v>
      </c>
      <c r="F627" t="s">
        <v>2</v>
      </c>
      <c r="G627" t="s">
        <v>2</v>
      </c>
      <c r="H627" t="s">
        <v>2</v>
      </c>
      <c r="I627" t="s">
        <v>239</v>
      </c>
      <c r="J627" s="11">
        <v>44057</v>
      </c>
      <c r="K627">
        <v>15</v>
      </c>
      <c r="L627">
        <v>18</v>
      </c>
      <c r="M627">
        <v>1388</v>
      </c>
      <c r="N627">
        <v>0</v>
      </c>
      <c r="O627">
        <v>0</v>
      </c>
      <c r="P627">
        <v>0</v>
      </c>
      <c r="Q627">
        <v>0</v>
      </c>
      <c r="R627">
        <v>17.179559999999999</v>
      </c>
      <c r="S627">
        <v>16.503360000000001</v>
      </c>
      <c r="T627">
        <v>16.07621</v>
      </c>
      <c r="U627">
        <v>15.90643</v>
      </c>
      <c r="V627">
        <v>16.19848</v>
      </c>
      <c r="W627">
        <v>17.74934</v>
      </c>
      <c r="X627">
        <v>20.2165</v>
      </c>
      <c r="Y627">
        <v>22.355899999999998</v>
      </c>
      <c r="Z627">
        <v>24.821110000000001</v>
      </c>
      <c r="AA627">
        <v>26.4313</v>
      </c>
      <c r="AB627">
        <v>28.52355</v>
      </c>
      <c r="AC627">
        <v>29.959700000000002</v>
      </c>
      <c r="AD627">
        <v>30.799119999999998</v>
      </c>
      <c r="AE627">
        <v>31.388079999999999</v>
      </c>
      <c r="AF627">
        <v>31.445630000000001</v>
      </c>
      <c r="AG627">
        <v>30.497160000000001</v>
      </c>
      <c r="AH627">
        <v>28.745180000000001</v>
      </c>
      <c r="AI627">
        <v>27.074079999999999</v>
      </c>
      <c r="AJ627">
        <v>25.968299999999999</v>
      </c>
      <c r="AK627">
        <v>24.940650000000002</v>
      </c>
      <c r="AL627">
        <v>24.403739999999999</v>
      </c>
      <c r="AM627">
        <v>22.97964</v>
      </c>
      <c r="AN627">
        <v>21.222429999999999</v>
      </c>
      <c r="AO627">
        <v>19.69145</v>
      </c>
      <c r="AP627">
        <v>85.241969999999995</v>
      </c>
      <c r="AQ627">
        <v>81.713340000000002</v>
      </c>
      <c r="AR627">
        <v>81.325869999999995</v>
      </c>
      <c r="AS627">
        <v>81.030919999999995</v>
      </c>
      <c r="AT627">
        <v>80.558859999999996</v>
      </c>
      <c r="AU627">
        <v>79.974130000000002</v>
      </c>
      <c r="AV627">
        <v>78.732529999999997</v>
      </c>
      <c r="AW627">
        <v>79.133709999999994</v>
      </c>
      <c r="AX627">
        <v>81.003900000000002</v>
      </c>
      <c r="AY627">
        <v>84.010729999999995</v>
      </c>
      <c r="AZ627">
        <v>86.577420000000004</v>
      </c>
      <c r="BA627">
        <v>90.849940000000004</v>
      </c>
      <c r="BB627">
        <v>93.977189999999993</v>
      </c>
      <c r="BC627">
        <v>97.090050000000005</v>
      </c>
      <c r="BD627">
        <v>98.953460000000007</v>
      </c>
      <c r="BE627">
        <v>101.59229999999999</v>
      </c>
      <c r="BF627">
        <v>103.36879999999999</v>
      </c>
      <c r="BG627">
        <v>104.107</v>
      </c>
      <c r="BH627">
        <v>104.19499999999999</v>
      </c>
      <c r="BI627">
        <v>102.5394</v>
      </c>
      <c r="BJ627">
        <v>99.786439999999999</v>
      </c>
      <c r="BK627">
        <v>96.316609999999997</v>
      </c>
      <c r="BL627">
        <v>92.770790000000005</v>
      </c>
      <c r="BM627">
        <v>90.811779999999999</v>
      </c>
      <c r="BN627">
        <v>-0.46753149999999999</v>
      </c>
      <c r="BO627">
        <v>-0.31774619999999998</v>
      </c>
      <c r="BP627">
        <v>-0.34135939999999998</v>
      </c>
      <c r="BQ627">
        <v>-0.31617630000000002</v>
      </c>
      <c r="BR627">
        <v>-0.3309436</v>
      </c>
      <c r="BS627">
        <v>-0.34623189999999998</v>
      </c>
      <c r="BT627">
        <v>-0.37437579999999998</v>
      </c>
      <c r="BU627">
        <v>-0.47518500000000002</v>
      </c>
      <c r="BV627">
        <v>-0.39482889999999998</v>
      </c>
      <c r="BW627">
        <v>-0.2306955</v>
      </c>
      <c r="BX627">
        <v>-3.4762099999999997E-2</v>
      </c>
      <c r="BY627">
        <v>1.5486E-2</v>
      </c>
      <c r="BZ627">
        <v>4.1047E-2</v>
      </c>
      <c r="CA627">
        <v>7.3886599999999997E-2</v>
      </c>
      <c r="CB627">
        <v>0.43395010000000001</v>
      </c>
      <c r="CC627">
        <v>0.43734260000000003</v>
      </c>
      <c r="CD627">
        <v>0.2469084</v>
      </c>
      <c r="CE627">
        <v>0.10904079999999999</v>
      </c>
      <c r="CF627">
        <v>-0.20693300000000001</v>
      </c>
      <c r="CG627">
        <v>-0.3232138</v>
      </c>
      <c r="CH627">
        <v>-0.52426070000000002</v>
      </c>
      <c r="CI627">
        <v>-0.50487380000000004</v>
      </c>
      <c r="CJ627">
        <v>-0.44637260000000001</v>
      </c>
      <c r="CK627">
        <v>-0.43394969999999999</v>
      </c>
      <c r="CL627" s="25">
        <v>5.0293999999999998E-3</v>
      </c>
      <c r="CM627" s="25">
        <v>4.7654000000000004E-3</v>
      </c>
      <c r="CN627" s="25">
        <v>4.5634999999999998E-3</v>
      </c>
      <c r="CO627" s="25">
        <v>4.9432E-3</v>
      </c>
      <c r="CP627" s="25">
        <v>5.2861000000000002E-3</v>
      </c>
      <c r="CQ627" s="25">
        <v>6.4536000000000003E-3</v>
      </c>
      <c r="CR627" s="25">
        <v>7.1136999999999997E-3</v>
      </c>
      <c r="CS627" s="25">
        <v>5.3975999999999998E-3</v>
      </c>
      <c r="CT627" s="25">
        <v>3.4540999999999999E-3</v>
      </c>
      <c r="CU627" s="25">
        <v>1.8464E-3</v>
      </c>
      <c r="CV627" s="25">
        <v>5.2800000000000004E-4</v>
      </c>
      <c r="CW627" s="25">
        <v>2.074E-4</v>
      </c>
      <c r="CX627" s="25">
        <v>6.3759999999999999E-4</v>
      </c>
      <c r="CY627" s="25">
        <v>1.5127000000000001E-3</v>
      </c>
      <c r="CZ627" s="25">
        <v>3.6432000000000001E-3</v>
      </c>
      <c r="DA627" s="25">
        <v>6.8183000000000002E-3</v>
      </c>
      <c r="DB627" s="25">
        <v>8.2591000000000001E-3</v>
      </c>
      <c r="DC627" s="25">
        <v>8.4630999999999994E-3</v>
      </c>
      <c r="DD627" s="25">
        <v>8.7787999999999998E-3</v>
      </c>
      <c r="DE627" s="25">
        <v>8.8242000000000008E-3</v>
      </c>
      <c r="DF627" s="25">
        <v>8.4772000000000007E-3</v>
      </c>
      <c r="DG627" s="25">
        <v>7.7865E-3</v>
      </c>
      <c r="DH627" s="25">
        <v>7.1253000000000002E-3</v>
      </c>
      <c r="DI627" s="25">
        <v>6.5001E-3</v>
      </c>
    </row>
    <row r="628" spans="1:113" x14ac:dyDescent="0.25">
      <c r="A628" t="str">
        <f t="shared" si="10"/>
        <v>Stockton_All_All_All_All_20 to 199.99 kW_44060</v>
      </c>
      <c r="B628" t="s">
        <v>155</v>
      </c>
      <c r="C628" t="s">
        <v>262</v>
      </c>
      <c r="D628" t="s">
        <v>238</v>
      </c>
      <c r="E628" t="s">
        <v>2</v>
      </c>
      <c r="F628" t="s">
        <v>2</v>
      </c>
      <c r="G628" t="s">
        <v>2</v>
      </c>
      <c r="H628" t="s">
        <v>2</v>
      </c>
      <c r="I628" t="s">
        <v>239</v>
      </c>
      <c r="J628" s="11">
        <v>44060</v>
      </c>
      <c r="K628">
        <v>15</v>
      </c>
      <c r="L628">
        <v>18</v>
      </c>
      <c r="M628">
        <v>1388</v>
      </c>
      <c r="N628">
        <v>0</v>
      </c>
      <c r="O628">
        <v>0</v>
      </c>
      <c r="P628">
        <v>0</v>
      </c>
      <c r="Q628">
        <v>0</v>
      </c>
      <c r="R628">
        <v>18.560300000000002</v>
      </c>
      <c r="S628">
        <v>17.94012</v>
      </c>
      <c r="T628">
        <v>17.231290000000001</v>
      </c>
      <c r="U628">
        <v>17.168389999999999</v>
      </c>
      <c r="V628">
        <v>17.820699999999999</v>
      </c>
      <c r="W628">
        <v>19.577359999999999</v>
      </c>
      <c r="X628">
        <v>22.499980000000001</v>
      </c>
      <c r="Y628">
        <v>25.863060000000001</v>
      </c>
      <c r="Z628">
        <v>28.765560000000001</v>
      </c>
      <c r="AA628">
        <v>30.320440000000001</v>
      </c>
      <c r="AB628">
        <v>31.771190000000001</v>
      </c>
      <c r="AC628">
        <v>32.960070000000002</v>
      </c>
      <c r="AD628">
        <v>33.355829999999997</v>
      </c>
      <c r="AE628">
        <v>33.833770000000001</v>
      </c>
      <c r="AF628">
        <v>33.607379999999999</v>
      </c>
      <c r="AG628">
        <v>32.34169</v>
      </c>
      <c r="AH628">
        <v>30.019259999999999</v>
      </c>
      <c r="AI628">
        <v>27.829339999999998</v>
      </c>
      <c r="AJ628">
        <v>26.186409999999999</v>
      </c>
      <c r="AK628">
        <v>24.96941</v>
      </c>
      <c r="AL628">
        <v>24.279669999999999</v>
      </c>
      <c r="AM628">
        <v>22.637309999999999</v>
      </c>
      <c r="AN628">
        <v>20.860980000000001</v>
      </c>
      <c r="AO628">
        <v>19.554449999999999</v>
      </c>
      <c r="AP628">
        <v>86.729529999999997</v>
      </c>
      <c r="AQ628">
        <v>85.936970000000002</v>
      </c>
      <c r="AR628">
        <v>83.958690000000004</v>
      </c>
      <c r="AS628">
        <v>83.083740000000006</v>
      </c>
      <c r="AT628">
        <v>81.762550000000005</v>
      </c>
      <c r="AU628">
        <v>80.879649999999998</v>
      </c>
      <c r="AV628">
        <v>80.598659999999995</v>
      </c>
      <c r="AW628">
        <v>81.176689999999994</v>
      </c>
      <c r="AX628">
        <v>83.042739999999995</v>
      </c>
      <c r="AY628">
        <v>86.916870000000003</v>
      </c>
      <c r="AZ628">
        <v>91.398480000000006</v>
      </c>
      <c r="BA628">
        <v>93.567670000000007</v>
      </c>
      <c r="BB628">
        <v>96.774249999999995</v>
      </c>
      <c r="BC628">
        <v>99.207210000000003</v>
      </c>
      <c r="BD628">
        <v>101.2683</v>
      </c>
      <c r="BE628">
        <v>104.0243</v>
      </c>
      <c r="BF628">
        <v>103.23269999999999</v>
      </c>
      <c r="BG628">
        <v>101.1404</v>
      </c>
      <c r="BH628">
        <v>99.533879999999996</v>
      </c>
      <c r="BI628">
        <v>96.523840000000007</v>
      </c>
      <c r="BJ628">
        <v>93.726100000000002</v>
      </c>
      <c r="BK628">
        <v>91.194400000000002</v>
      </c>
      <c r="BL628">
        <v>89.376660000000001</v>
      </c>
      <c r="BM628">
        <v>87.499830000000003</v>
      </c>
      <c r="BN628">
        <v>-0.42156579999999999</v>
      </c>
      <c r="BO628">
        <v>-0.30314039999999998</v>
      </c>
      <c r="BP628">
        <v>-0.28469230000000001</v>
      </c>
      <c r="BQ628">
        <v>-0.27896749999999998</v>
      </c>
      <c r="BR628">
        <v>-0.31879170000000001</v>
      </c>
      <c r="BS628">
        <v>-0.37199569999999998</v>
      </c>
      <c r="BT628">
        <v>-0.4297802</v>
      </c>
      <c r="BU628">
        <v>-0.67926489999999995</v>
      </c>
      <c r="BV628">
        <v>-0.5718818</v>
      </c>
      <c r="BW628">
        <v>-0.37029849999999997</v>
      </c>
      <c r="BX628">
        <v>-0.1192028</v>
      </c>
      <c r="BY628">
        <v>2.3539899999999999E-2</v>
      </c>
      <c r="BZ628">
        <v>7.8390199999999993E-2</v>
      </c>
      <c r="CA628">
        <v>0.16518910000000001</v>
      </c>
      <c r="CB628">
        <v>0.50099360000000004</v>
      </c>
      <c r="CC628">
        <v>0.53028540000000002</v>
      </c>
      <c r="CD628">
        <v>0.41262349999999998</v>
      </c>
      <c r="CE628">
        <v>0.32408140000000002</v>
      </c>
      <c r="CF628">
        <v>1.6653600000000001E-2</v>
      </c>
      <c r="CG628">
        <v>-0.1097084</v>
      </c>
      <c r="CH628">
        <v>-0.38989849999999998</v>
      </c>
      <c r="CI628">
        <v>-0.33798830000000002</v>
      </c>
      <c r="CJ628">
        <v>-0.2830048</v>
      </c>
      <c r="CK628">
        <v>-0.28833720000000002</v>
      </c>
      <c r="CL628" s="25">
        <v>9.7526000000000002E-3</v>
      </c>
      <c r="CM628" s="25">
        <v>9.9772999999999997E-3</v>
      </c>
      <c r="CN628" s="25">
        <v>9.9475999999999992E-3</v>
      </c>
      <c r="CO628" s="25">
        <v>9.8151000000000002E-3</v>
      </c>
      <c r="CP628" s="25">
        <v>1.05567E-2</v>
      </c>
      <c r="CQ628" s="25">
        <v>1.26061E-2</v>
      </c>
      <c r="CR628" s="25">
        <v>1.2445700000000001E-2</v>
      </c>
      <c r="CS628" s="25">
        <v>1.1473300000000001E-2</v>
      </c>
      <c r="CT628" s="25">
        <v>6.9410000000000001E-3</v>
      </c>
      <c r="CU628" s="25">
        <v>3.3957000000000002E-3</v>
      </c>
      <c r="CV628" s="25">
        <v>8.9479999999999996E-4</v>
      </c>
      <c r="CW628" s="25">
        <v>4.2059999999999998E-4</v>
      </c>
      <c r="CX628" s="25">
        <v>1.0587999999999999E-3</v>
      </c>
      <c r="CY628" s="25">
        <v>2.6657999999999999E-3</v>
      </c>
      <c r="CZ628" s="25">
        <v>6.2585999999999996E-3</v>
      </c>
      <c r="DA628" s="25">
        <v>1.30264E-2</v>
      </c>
      <c r="DB628" s="25">
        <v>1.6125E-2</v>
      </c>
      <c r="DC628" s="25">
        <v>1.5499300000000001E-2</v>
      </c>
      <c r="DD628" s="25">
        <v>1.43774E-2</v>
      </c>
      <c r="DE628" s="25">
        <v>1.3229400000000001E-2</v>
      </c>
      <c r="DF628" s="25">
        <v>1.1608200000000001E-2</v>
      </c>
      <c r="DG628" s="25">
        <v>1.0649199999999999E-2</v>
      </c>
      <c r="DH628" s="25">
        <v>1.01928E-2</v>
      </c>
      <c r="DI628" s="25">
        <v>8.9063000000000007E-3</v>
      </c>
    </row>
    <row r="629" spans="1:113" x14ac:dyDescent="0.25">
      <c r="A629" t="str">
        <f t="shared" si="10"/>
        <v>Stockton_All_All_All_All_20 to 199.99 kW_44061</v>
      </c>
      <c r="B629" t="s">
        <v>155</v>
      </c>
      <c r="C629" t="s">
        <v>262</v>
      </c>
      <c r="D629" t="s">
        <v>238</v>
      </c>
      <c r="E629" t="s">
        <v>2</v>
      </c>
      <c r="F629" t="s">
        <v>2</v>
      </c>
      <c r="G629" t="s">
        <v>2</v>
      </c>
      <c r="H629" t="s">
        <v>2</v>
      </c>
      <c r="I629" t="s">
        <v>239</v>
      </c>
      <c r="J629" s="11">
        <v>44061</v>
      </c>
      <c r="K629">
        <v>15</v>
      </c>
      <c r="L629">
        <v>18</v>
      </c>
      <c r="M629">
        <v>1388</v>
      </c>
      <c r="N629">
        <v>0</v>
      </c>
      <c r="O629">
        <v>0</v>
      </c>
      <c r="P629">
        <v>0</v>
      </c>
      <c r="Q629">
        <v>0</v>
      </c>
      <c r="R629">
        <v>18.769600000000001</v>
      </c>
      <c r="S629">
        <v>18.166589999999999</v>
      </c>
      <c r="T629">
        <v>17.690049999999999</v>
      </c>
      <c r="U629">
        <v>17.631180000000001</v>
      </c>
      <c r="V629">
        <v>17.956579999999999</v>
      </c>
      <c r="W629">
        <v>19.610849999999999</v>
      </c>
      <c r="X629">
        <v>22.681139999999999</v>
      </c>
      <c r="Y629">
        <v>25.528980000000001</v>
      </c>
      <c r="Z629">
        <v>28.062149999999999</v>
      </c>
      <c r="AA629">
        <v>29.82236</v>
      </c>
      <c r="AB629">
        <v>31.58277</v>
      </c>
      <c r="AC629">
        <v>32.414389999999997</v>
      </c>
      <c r="AD629">
        <v>33.201639999999998</v>
      </c>
      <c r="AE629">
        <v>33.875390000000003</v>
      </c>
      <c r="AF629">
        <v>33.432009999999998</v>
      </c>
      <c r="AG629">
        <v>32.060389999999998</v>
      </c>
      <c r="AH629">
        <v>30.464469999999999</v>
      </c>
      <c r="AI629">
        <v>28.540099999999999</v>
      </c>
      <c r="AJ629">
        <v>26.945399999999999</v>
      </c>
      <c r="AK629">
        <v>25.578099999999999</v>
      </c>
      <c r="AL629">
        <v>24.989100000000001</v>
      </c>
      <c r="AM629">
        <v>23.23019</v>
      </c>
      <c r="AN629">
        <v>21.254090000000001</v>
      </c>
      <c r="AO629">
        <v>19.784669999999998</v>
      </c>
      <c r="AP629">
        <v>87.764769999999999</v>
      </c>
      <c r="AQ629">
        <v>85.55377</v>
      </c>
      <c r="AR629">
        <v>83.976740000000007</v>
      </c>
      <c r="AS629">
        <v>83.531949999999995</v>
      </c>
      <c r="AT629">
        <v>83.080290000000005</v>
      </c>
      <c r="AU629">
        <v>81.997519999999994</v>
      </c>
      <c r="AV629">
        <v>80.555090000000007</v>
      </c>
      <c r="AW629">
        <v>79.876810000000006</v>
      </c>
      <c r="AX629">
        <v>81.380939999999995</v>
      </c>
      <c r="AY629">
        <v>86.156149999999997</v>
      </c>
      <c r="AZ629">
        <v>90.0441</v>
      </c>
      <c r="BA629">
        <v>93.110470000000007</v>
      </c>
      <c r="BB629">
        <v>96.011899999999997</v>
      </c>
      <c r="BC629">
        <v>98.939840000000004</v>
      </c>
      <c r="BD629">
        <v>101.42230000000001</v>
      </c>
      <c r="BE629">
        <v>102.798</v>
      </c>
      <c r="BF629">
        <v>103.2963</v>
      </c>
      <c r="BG629">
        <v>103.4462</v>
      </c>
      <c r="BH629">
        <v>101.9907</v>
      </c>
      <c r="BI629">
        <v>99.814340000000001</v>
      </c>
      <c r="BJ629">
        <v>96.594549999999998</v>
      </c>
      <c r="BK629">
        <v>94.350949999999997</v>
      </c>
      <c r="BL629">
        <v>91.993920000000003</v>
      </c>
      <c r="BM629">
        <v>89.535390000000007</v>
      </c>
      <c r="BN629">
        <v>-0.52386960000000005</v>
      </c>
      <c r="BO629">
        <v>-0.38335570000000002</v>
      </c>
      <c r="BP629">
        <v>-0.39211030000000002</v>
      </c>
      <c r="BQ629">
        <v>-0.35725780000000001</v>
      </c>
      <c r="BR629">
        <v>-0.37956050000000002</v>
      </c>
      <c r="BS629">
        <v>-0.39679510000000001</v>
      </c>
      <c r="BT629">
        <v>-0.4460153</v>
      </c>
      <c r="BU629">
        <v>-0.49290339999999999</v>
      </c>
      <c r="BV629">
        <v>-0.39104719999999998</v>
      </c>
      <c r="BW629">
        <v>-0.29680590000000001</v>
      </c>
      <c r="BX629">
        <v>-7.0888300000000001E-2</v>
      </c>
      <c r="BY629">
        <v>1.6739500000000001E-2</v>
      </c>
      <c r="BZ629">
        <v>5.3362100000000003E-2</v>
      </c>
      <c r="CA629">
        <v>8.2383899999999996E-2</v>
      </c>
      <c r="CB629">
        <v>0.47200619999999999</v>
      </c>
      <c r="CC629">
        <v>0.44968580000000002</v>
      </c>
      <c r="CD629">
        <v>0.2402212</v>
      </c>
      <c r="CE629">
        <v>0.1074659</v>
      </c>
      <c r="CF629">
        <v>-0.17167560000000001</v>
      </c>
      <c r="CG629">
        <v>-0.27153939999999999</v>
      </c>
      <c r="CH629">
        <v>-0.4558469</v>
      </c>
      <c r="CI629">
        <v>-0.48196250000000002</v>
      </c>
      <c r="CJ629">
        <v>-0.44451089999999999</v>
      </c>
      <c r="CK629">
        <v>-0.43250899999999998</v>
      </c>
      <c r="CL629" s="25">
        <v>8.4867999999999992E-3</v>
      </c>
      <c r="CM629" s="25">
        <v>8.9785999999999998E-3</v>
      </c>
      <c r="CN629" s="25">
        <v>8.6429000000000002E-3</v>
      </c>
      <c r="CO629" s="25">
        <v>8.5877999999999996E-3</v>
      </c>
      <c r="CP629" s="25">
        <v>9.1321000000000006E-3</v>
      </c>
      <c r="CQ629" s="25">
        <v>1.11375E-2</v>
      </c>
      <c r="CR629" s="25">
        <v>1.17407E-2</v>
      </c>
      <c r="CS629" s="25">
        <v>7.7676999999999998E-3</v>
      </c>
      <c r="CT629" s="25">
        <v>4.9814000000000004E-3</v>
      </c>
      <c r="CU629" s="25">
        <v>2.6375000000000001E-3</v>
      </c>
      <c r="CV629" s="25">
        <v>7.0109999999999997E-4</v>
      </c>
      <c r="CW629" s="25">
        <v>2.9520000000000002E-4</v>
      </c>
      <c r="CX629" s="25">
        <v>8.028E-4</v>
      </c>
      <c r="CY629" s="25">
        <v>2.1137E-3</v>
      </c>
      <c r="CZ629" s="25">
        <v>4.9484999999999998E-3</v>
      </c>
      <c r="DA629" s="25">
        <v>1.00061E-2</v>
      </c>
      <c r="DB629" s="25">
        <v>1.26344E-2</v>
      </c>
      <c r="DC629">
        <v>1.27639E-2</v>
      </c>
      <c r="DD629">
        <v>1.2003399999999999E-2</v>
      </c>
      <c r="DE629" s="25">
        <v>1.1793400000000001E-2</v>
      </c>
      <c r="DF629" s="25">
        <v>1.0829399999999999E-2</v>
      </c>
      <c r="DG629" s="25">
        <v>1.0146799999999999E-2</v>
      </c>
      <c r="DH629" s="25">
        <v>9.5061999999999994E-3</v>
      </c>
      <c r="DI629" s="25">
        <v>8.3955999999999996E-3</v>
      </c>
    </row>
    <row r="630" spans="1:113" x14ac:dyDescent="0.25">
      <c r="A630" t="str">
        <f t="shared" si="10"/>
        <v>Stockton_All_All_All_All_20 to 199.99 kW_44062</v>
      </c>
      <c r="B630" t="s">
        <v>155</v>
      </c>
      <c r="C630" t="s">
        <v>262</v>
      </c>
      <c r="D630" t="s">
        <v>238</v>
      </c>
      <c r="E630" t="s">
        <v>2</v>
      </c>
      <c r="F630" t="s">
        <v>2</v>
      </c>
      <c r="G630" t="s">
        <v>2</v>
      </c>
      <c r="H630" t="s">
        <v>2</v>
      </c>
      <c r="I630" t="s">
        <v>239</v>
      </c>
      <c r="J630" s="11">
        <v>44062</v>
      </c>
      <c r="K630">
        <v>15</v>
      </c>
      <c r="L630">
        <v>18</v>
      </c>
      <c r="M630">
        <v>1388</v>
      </c>
      <c r="N630">
        <v>0</v>
      </c>
      <c r="O630">
        <v>0</v>
      </c>
      <c r="P630">
        <v>0</v>
      </c>
      <c r="Q630">
        <v>0</v>
      </c>
      <c r="R630">
        <v>18.98254</v>
      </c>
      <c r="S630">
        <v>18.235700000000001</v>
      </c>
      <c r="T630">
        <v>17.69905</v>
      </c>
      <c r="U630">
        <v>17.483730000000001</v>
      </c>
      <c r="V630">
        <v>17.825579999999999</v>
      </c>
      <c r="W630">
        <v>19.631180000000001</v>
      </c>
      <c r="X630">
        <v>22.53642</v>
      </c>
      <c r="Y630">
        <v>24.58813</v>
      </c>
      <c r="Z630">
        <v>26.097180000000002</v>
      </c>
      <c r="AA630">
        <v>27.183730000000001</v>
      </c>
      <c r="AB630">
        <v>28.63974</v>
      </c>
      <c r="AC630">
        <v>29.593710000000002</v>
      </c>
      <c r="AD630">
        <v>30.180399999999999</v>
      </c>
      <c r="AE630">
        <v>30.946429999999999</v>
      </c>
      <c r="AF630">
        <v>30.535920000000001</v>
      </c>
      <c r="AG630">
        <v>29.522929999999999</v>
      </c>
      <c r="AH630">
        <v>28.037749999999999</v>
      </c>
      <c r="AI630">
        <v>26.22503</v>
      </c>
      <c r="AJ630">
        <v>24.672070000000001</v>
      </c>
      <c r="AK630">
        <v>23.478649999999998</v>
      </c>
      <c r="AL630">
        <v>22.61581</v>
      </c>
      <c r="AM630">
        <v>20.995619999999999</v>
      </c>
      <c r="AN630">
        <v>19.043199999999999</v>
      </c>
      <c r="AO630">
        <v>17.982379999999999</v>
      </c>
      <c r="AP630">
        <v>85.562820000000002</v>
      </c>
      <c r="AQ630">
        <v>86.649609999999996</v>
      </c>
      <c r="AR630">
        <v>85.680120000000002</v>
      </c>
      <c r="AS630">
        <v>84.173649999999995</v>
      </c>
      <c r="AT630">
        <v>83.233009999999993</v>
      </c>
      <c r="AU630">
        <v>82.657790000000006</v>
      </c>
      <c r="AV630">
        <v>81.36797</v>
      </c>
      <c r="AW630">
        <v>81.433120000000002</v>
      </c>
      <c r="AX630">
        <v>82.100149999999999</v>
      </c>
      <c r="AY630">
        <v>84.631039999999999</v>
      </c>
      <c r="AZ630">
        <v>87.303129999999996</v>
      </c>
      <c r="BA630">
        <v>91.733750000000001</v>
      </c>
      <c r="BB630">
        <v>94.885429999999999</v>
      </c>
      <c r="BC630">
        <v>96.31044</v>
      </c>
      <c r="BD630">
        <v>98.777990000000003</v>
      </c>
      <c r="BE630">
        <v>100.1979</v>
      </c>
      <c r="BF630">
        <v>101.2308</v>
      </c>
      <c r="BG630">
        <v>99.904110000000003</v>
      </c>
      <c r="BH630">
        <v>97.817329999999998</v>
      </c>
      <c r="BI630">
        <v>94.908649999999994</v>
      </c>
      <c r="BJ630">
        <v>91.546769999999995</v>
      </c>
      <c r="BK630">
        <v>89.347890000000007</v>
      </c>
      <c r="BL630">
        <v>87.288820000000001</v>
      </c>
      <c r="BM630">
        <v>84.589389999999995</v>
      </c>
      <c r="BN630">
        <v>-0.46658759999999999</v>
      </c>
      <c r="BO630">
        <v>-0.39099660000000003</v>
      </c>
      <c r="BP630">
        <v>-0.41978729999999997</v>
      </c>
      <c r="BQ630">
        <v>-0.36246119999999998</v>
      </c>
      <c r="BR630">
        <v>-0.37205539999999998</v>
      </c>
      <c r="BS630">
        <v>-0.39616180000000001</v>
      </c>
      <c r="BT630">
        <v>-0.46710819999999997</v>
      </c>
      <c r="BU630">
        <v>-0.56872909999999999</v>
      </c>
      <c r="BV630">
        <v>-0.4184406</v>
      </c>
      <c r="BW630">
        <v>-0.23385310000000001</v>
      </c>
      <c r="BX630">
        <v>-3.67573E-2</v>
      </c>
      <c r="BY630">
        <v>1.5598300000000001E-2</v>
      </c>
      <c r="BZ630">
        <v>4.4783700000000003E-2</v>
      </c>
      <c r="CA630">
        <v>7.1837300000000007E-2</v>
      </c>
      <c r="CB630">
        <v>0.4266742</v>
      </c>
      <c r="CC630">
        <v>0.41364669999999998</v>
      </c>
      <c r="CD630">
        <v>0.22838820000000001</v>
      </c>
      <c r="CE630">
        <v>0.122028</v>
      </c>
      <c r="CF630">
        <v>-0.1127203</v>
      </c>
      <c r="CG630">
        <v>-0.1902558</v>
      </c>
      <c r="CH630">
        <v>-0.35603780000000002</v>
      </c>
      <c r="CI630">
        <v>-0.41992679999999999</v>
      </c>
      <c r="CJ630">
        <v>-0.40349079999999998</v>
      </c>
      <c r="CK630">
        <v>-0.39553919999999998</v>
      </c>
      <c r="CL630">
        <v>7.2852000000000004E-3</v>
      </c>
      <c r="CM630">
        <v>7.2741000000000004E-3</v>
      </c>
      <c r="CN630">
        <v>7.6689999999999996E-3</v>
      </c>
      <c r="CO630">
        <v>8.5047999999999999E-3</v>
      </c>
      <c r="CP630" s="25">
        <v>8.1651999999999992E-3</v>
      </c>
      <c r="CQ630" s="25">
        <v>8.7274999999999991E-3</v>
      </c>
      <c r="CR630" s="25">
        <v>1.02378E-2</v>
      </c>
      <c r="CS630" s="25">
        <v>8.1633999999999995E-3</v>
      </c>
      <c r="CT630" s="25">
        <v>4.1053000000000001E-3</v>
      </c>
      <c r="CU630" s="25">
        <v>1.7658000000000001E-3</v>
      </c>
      <c r="CV630" s="25">
        <v>5.4799999999999998E-4</v>
      </c>
      <c r="CW630" s="25">
        <v>2.288E-4</v>
      </c>
      <c r="CX630" s="25">
        <v>6.4499999999999996E-4</v>
      </c>
      <c r="CY630">
        <v>1.5862000000000001E-3</v>
      </c>
      <c r="CZ630">
        <v>3.4052000000000002E-3</v>
      </c>
      <c r="DA630">
        <v>6.6819999999999996E-3</v>
      </c>
      <c r="DB630">
        <v>8.5564999999999999E-3</v>
      </c>
      <c r="DC630">
        <v>8.7294999999999994E-3</v>
      </c>
      <c r="DD630">
        <v>7.9296000000000002E-3</v>
      </c>
      <c r="DE630">
        <v>7.3166000000000004E-3</v>
      </c>
      <c r="DF630">
        <v>6.5573999999999997E-3</v>
      </c>
      <c r="DG630">
        <v>6.1078E-3</v>
      </c>
      <c r="DH630">
        <v>5.8234999999999997E-3</v>
      </c>
      <c r="DI630">
        <v>5.6264000000000002E-3</v>
      </c>
    </row>
    <row r="631" spans="1:113" x14ac:dyDescent="0.25">
      <c r="A631" t="str">
        <f t="shared" si="10"/>
        <v>Stockton_All_All_All_All_20 to 199.99 kW_44080</v>
      </c>
      <c r="B631" t="s">
        <v>155</v>
      </c>
      <c r="C631" t="s">
        <v>262</v>
      </c>
      <c r="D631" t="s">
        <v>238</v>
      </c>
      <c r="E631" t="s">
        <v>2</v>
      </c>
      <c r="F631" t="s">
        <v>2</v>
      </c>
      <c r="G631" t="s">
        <v>2</v>
      </c>
      <c r="H631" t="s">
        <v>2</v>
      </c>
      <c r="I631" t="s">
        <v>239</v>
      </c>
      <c r="J631" s="11">
        <v>44080</v>
      </c>
      <c r="K631">
        <v>15</v>
      </c>
      <c r="L631">
        <v>18</v>
      </c>
      <c r="M631">
        <v>1389</v>
      </c>
      <c r="N631">
        <v>0</v>
      </c>
      <c r="O631">
        <v>0</v>
      </c>
      <c r="P631">
        <v>0</v>
      </c>
      <c r="Q631">
        <v>0</v>
      </c>
      <c r="R631">
        <v>16.986599999999999</v>
      </c>
      <c r="S631">
        <v>16.157720000000001</v>
      </c>
      <c r="T631">
        <v>15.489129999999999</v>
      </c>
      <c r="U631">
        <v>15.06615</v>
      </c>
      <c r="V631">
        <v>15.12058</v>
      </c>
      <c r="W631">
        <v>15.773910000000001</v>
      </c>
      <c r="X631">
        <v>16.152470000000001</v>
      </c>
      <c r="Y631">
        <v>16.138829999999999</v>
      </c>
      <c r="Z631">
        <v>17.562550000000002</v>
      </c>
      <c r="AA631">
        <v>19.19238</v>
      </c>
      <c r="AB631">
        <v>20.614789999999999</v>
      </c>
      <c r="AC631">
        <v>21.835460000000001</v>
      </c>
      <c r="AD631">
        <v>22.537030000000001</v>
      </c>
      <c r="AE631">
        <v>23.136500000000002</v>
      </c>
      <c r="AF631">
        <v>23.72925</v>
      </c>
      <c r="AG631">
        <v>24.166730000000001</v>
      </c>
      <c r="AH631">
        <v>24.531700000000001</v>
      </c>
      <c r="AI631">
        <v>24.51295</v>
      </c>
      <c r="AJ631">
        <v>23.954550000000001</v>
      </c>
      <c r="AK631">
        <v>23.451419999999999</v>
      </c>
      <c r="AL631">
        <v>22.666840000000001</v>
      </c>
      <c r="AM631">
        <v>21.1236</v>
      </c>
      <c r="AN631">
        <v>19.48049</v>
      </c>
      <c r="AO631">
        <v>18.157699999999998</v>
      </c>
      <c r="AP631">
        <v>87.121889999999993</v>
      </c>
      <c r="AQ631">
        <v>82.953509999999994</v>
      </c>
      <c r="AR631">
        <v>81.660830000000004</v>
      </c>
      <c r="AS631">
        <v>80.784999999999997</v>
      </c>
      <c r="AT631">
        <v>79.222750000000005</v>
      </c>
      <c r="AU631">
        <v>77.897270000000006</v>
      </c>
      <c r="AV631">
        <v>76.878060000000005</v>
      </c>
      <c r="AW631">
        <v>75.889769999999999</v>
      </c>
      <c r="AX631">
        <v>77.153750000000002</v>
      </c>
      <c r="AY631">
        <v>82.514470000000003</v>
      </c>
      <c r="AZ631">
        <v>84.498159999999999</v>
      </c>
      <c r="BA631">
        <v>89.457890000000006</v>
      </c>
      <c r="BB631">
        <v>93.713700000000003</v>
      </c>
      <c r="BC631">
        <v>97.476330000000004</v>
      </c>
      <c r="BD631">
        <v>101.0286</v>
      </c>
      <c r="BE631">
        <v>103.905</v>
      </c>
      <c r="BF631">
        <v>105.58</v>
      </c>
      <c r="BG631">
        <v>105.89149999999999</v>
      </c>
      <c r="BH631">
        <v>104.9342</v>
      </c>
      <c r="BI631">
        <v>102.7803</v>
      </c>
      <c r="BJ631">
        <v>98.565089999999998</v>
      </c>
      <c r="BK631">
        <v>95.509460000000004</v>
      </c>
      <c r="BL631">
        <v>93.334450000000004</v>
      </c>
      <c r="BM631">
        <v>90.657759999999996</v>
      </c>
      <c r="BN631">
        <v>-1.066662</v>
      </c>
      <c r="BO631">
        <v>-0.85247360000000005</v>
      </c>
      <c r="BP631">
        <v>-0.78239689999999995</v>
      </c>
      <c r="BQ631">
        <v>-0.59729080000000001</v>
      </c>
      <c r="BR631">
        <v>-0.42144310000000001</v>
      </c>
      <c r="BS631">
        <v>-0.1734337</v>
      </c>
      <c r="BT631">
        <v>0.17428360000000001</v>
      </c>
      <c r="BU631">
        <v>0.38532470000000002</v>
      </c>
      <c r="BV631">
        <v>0.42267090000000002</v>
      </c>
      <c r="BW631">
        <v>0.21791089999999999</v>
      </c>
      <c r="BX631">
        <v>0.25372749999999999</v>
      </c>
      <c r="BY631">
        <v>-4.0403799999999997E-2</v>
      </c>
      <c r="BZ631">
        <v>-5.8073E-2</v>
      </c>
      <c r="CA631">
        <v>0.1485513</v>
      </c>
      <c r="CB631">
        <v>0.32704100000000003</v>
      </c>
      <c r="CC631">
        <v>0.20605589999999999</v>
      </c>
      <c r="CD631">
        <v>-0.12884680000000001</v>
      </c>
      <c r="CE631">
        <v>-0.59488410000000003</v>
      </c>
      <c r="CF631">
        <v>-1.0437270000000001</v>
      </c>
      <c r="CG631">
        <v>-1.0967659999999999</v>
      </c>
      <c r="CH631">
        <v>-1.312136</v>
      </c>
      <c r="CI631">
        <v>-1.2970889999999999</v>
      </c>
      <c r="CJ631">
        <v>-1.2275769999999999</v>
      </c>
      <c r="CK631">
        <v>-1.2523690000000001</v>
      </c>
      <c r="CL631">
        <v>1.5484400000000001E-2</v>
      </c>
      <c r="CM631">
        <v>1.6189200000000001E-2</v>
      </c>
      <c r="CN631">
        <v>1.4303400000000001E-2</v>
      </c>
      <c r="CO631">
        <v>1.3547200000000001E-2</v>
      </c>
      <c r="CP631">
        <v>1.5214500000000001E-2</v>
      </c>
      <c r="CQ631">
        <v>1.4967899999999999E-2</v>
      </c>
      <c r="CR631">
        <v>1.4367E-2</v>
      </c>
      <c r="CS631">
        <v>1.2695100000000001E-2</v>
      </c>
      <c r="CT631">
        <v>6.3102000000000002E-3</v>
      </c>
      <c r="CU631">
        <v>3.8643000000000002E-3</v>
      </c>
      <c r="CV631">
        <v>1.3205999999999999E-3</v>
      </c>
      <c r="CW631">
        <v>5.5719999999999999E-4</v>
      </c>
      <c r="CX631">
        <v>1.6548999999999999E-3</v>
      </c>
      <c r="CY631">
        <v>3.7669999999999999E-3</v>
      </c>
      <c r="CZ631">
        <v>1.00862E-2</v>
      </c>
      <c r="DA631">
        <v>1.17704E-2</v>
      </c>
      <c r="DB631">
        <v>1.35458E-2</v>
      </c>
      <c r="DC631">
        <v>1.5054700000000001E-2</v>
      </c>
      <c r="DD631">
        <v>1.6233000000000001E-2</v>
      </c>
      <c r="DE631">
        <v>1.6851700000000001E-2</v>
      </c>
      <c r="DF631">
        <v>1.54296E-2</v>
      </c>
      <c r="DG631">
        <v>1.5687099999999999E-2</v>
      </c>
      <c r="DH631">
        <v>1.54191E-2</v>
      </c>
      <c r="DI631">
        <v>1.5040100000000001E-2</v>
      </c>
    </row>
    <row r="632" spans="1:113" x14ac:dyDescent="0.25">
      <c r="A632" t="str">
        <f t="shared" si="10"/>
        <v>Stockton_All_All_All_All_20 to 199.99 kW_2958465</v>
      </c>
      <c r="B632" t="s">
        <v>169</v>
      </c>
      <c r="C632" t="s">
        <v>262</v>
      </c>
      <c r="D632" t="s">
        <v>238</v>
      </c>
      <c r="E632" t="s">
        <v>2</v>
      </c>
      <c r="F632" t="s">
        <v>2</v>
      </c>
      <c r="G632" t="s">
        <v>2</v>
      </c>
      <c r="H632" t="s">
        <v>2</v>
      </c>
      <c r="I632" t="s">
        <v>239</v>
      </c>
      <c r="J632" s="11">
        <v>2958465</v>
      </c>
      <c r="K632">
        <v>15</v>
      </c>
      <c r="L632">
        <v>18</v>
      </c>
      <c r="M632">
        <v>1387.769</v>
      </c>
      <c r="N632">
        <v>0</v>
      </c>
      <c r="O632">
        <v>0</v>
      </c>
      <c r="P632">
        <v>0</v>
      </c>
      <c r="Q632">
        <v>0</v>
      </c>
      <c r="R632">
        <v>16.84844</v>
      </c>
      <c r="S632">
        <v>16.108309999999999</v>
      </c>
      <c r="T632">
        <v>15.55086</v>
      </c>
      <c r="U632">
        <v>15.39517</v>
      </c>
      <c r="V632">
        <v>15.78492</v>
      </c>
      <c r="W632">
        <v>17.27355</v>
      </c>
      <c r="X632">
        <v>18.99025</v>
      </c>
      <c r="Y632">
        <v>21.010020000000001</v>
      </c>
      <c r="Z632">
        <v>23.096789999999999</v>
      </c>
      <c r="AA632">
        <v>24.714089999999999</v>
      </c>
      <c r="AB632">
        <v>26.349460000000001</v>
      </c>
      <c r="AC632">
        <v>27.613910000000001</v>
      </c>
      <c r="AD632">
        <v>28.455780000000001</v>
      </c>
      <c r="AE632">
        <v>29.202729999999999</v>
      </c>
      <c r="AF632">
        <v>29.269310000000001</v>
      </c>
      <c r="AG632">
        <v>28.589860000000002</v>
      </c>
      <c r="AH632">
        <v>27.323129999999999</v>
      </c>
      <c r="AI632">
        <v>25.706289999999999</v>
      </c>
      <c r="AJ632">
        <v>24.485900000000001</v>
      </c>
      <c r="AK632">
        <v>23.30509</v>
      </c>
      <c r="AL632">
        <v>22.525500000000001</v>
      </c>
      <c r="AM632">
        <v>21.04804</v>
      </c>
      <c r="AN632">
        <v>19.292000000000002</v>
      </c>
      <c r="AO632">
        <v>17.900120000000001</v>
      </c>
      <c r="AP632">
        <v>81.510419999999996</v>
      </c>
      <c r="AQ632">
        <v>79.663470000000004</v>
      </c>
      <c r="AR632">
        <v>78.058179999999993</v>
      </c>
      <c r="AS632">
        <v>76.766819999999996</v>
      </c>
      <c r="AT632">
        <v>75.520930000000007</v>
      </c>
      <c r="AU632">
        <v>74.301069999999996</v>
      </c>
      <c r="AV632">
        <v>73.225960000000001</v>
      </c>
      <c r="AW632">
        <v>73.568759999999997</v>
      </c>
      <c r="AX632">
        <v>75.848830000000007</v>
      </c>
      <c r="AY632">
        <v>79.659229999999994</v>
      </c>
      <c r="AZ632">
        <v>83.321849999999998</v>
      </c>
      <c r="BA632">
        <v>87.017700000000005</v>
      </c>
      <c r="BB632">
        <v>90.5167</v>
      </c>
      <c r="BC632">
        <v>93.598439999999997</v>
      </c>
      <c r="BD632">
        <v>96.323800000000006</v>
      </c>
      <c r="BE632">
        <v>98.486019999999996</v>
      </c>
      <c r="BF632">
        <v>99.492949999999993</v>
      </c>
      <c r="BG632">
        <v>99.270449999999997</v>
      </c>
      <c r="BH632">
        <v>98.124529999999993</v>
      </c>
      <c r="BI632">
        <v>95.749790000000004</v>
      </c>
      <c r="BJ632">
        <v>92.109250000000003</v>
      </c>
      <c r="BK632">
        <v>88.607919999999993</v>
      </c>
      <c r="BL632">
        <v>85.666110000000003</v>
      </c>
      <c r="BM632">
        <v>83.429730000000006</v>
      </c>
      <c r="BN632">
        <v>-0.38704690000000003</v>
      </c>
      <c r="BO632">
        <v>-0.29234450000000001</v>
      </c>
      <c r="BP632">
        <v>-0.2649823</v>
      </c>
      <c r="BQ632">
        <v>-0.23381109999999999</v>
      </c>
      <c r="BR632">
        <v>-0.22312129999999999</v>
      </c>
      <c r="BS632">
        <v>-0.1907315</v>
      </c>
      <c r="BT632">
        <v>-0.1222324</v>
      </c>
      <c r="BU632">
        <v>-0.15736820000000001</v>
      </c>
      <c r="BV632">
        <v>-8.2873699999999995E-2</v>
      </c>
      <c r="BW632">
        <v>-4.67377E-2</v>
      </c>
      <c r="BX632">
        <v>1.5316E-2</v>
      </c>
      <c r="BY632">
        <v>9.0591999999999999E-3</v>
      </c>
      <c r="BZ632">
        <v>2.0421999999999999E-2</v>
      </c>
      <c r="CA632">
        <v>8.4820800000000002E-2</v>
      </c>
      <c r="CB632">
        <v>0.39515470000000003</v>
      </c>
      <c r="CC632">
        <v>0.3925961</v>
      </c>
      <c r="CD632">
        <v>0.24886839999999999</v>
      </c>
      <c r="CE632">
        <v>0.1409976</v>
      </c>
      <c r="CF632">
        <v>-0.1223803</v>
      </c>
      <c r="CG632">
        <v>-0.2165801</v>
      </c>
      <c r="CH632">
        <v>-0.4058137</v>
      </c>
      <c r="CI632">
        <v>-0.4286201</v>
      </c>
      <c r="CJ632">
        <v>-0.40423229999999999</v>
      </c>
      <c r="CK632">
        <v>-0.40685850000000001</v>
      </c>
      <c r="CL632">
        <v>4.7439999999999998E-4</v>
      </c>
      <c r="CM632">
        <v>4.8519999999999998E-4</v>
      </c>
      <c r="CN632">
        <v>4.6339999999999999E-4</v>
      </c>
      <c r="CO632">
        <v>4.6309999999999998E-4</v>
      </c>
      <c r="CP632">
        <v>4.8060000000000003E-4</v>
      </c>
      <c r="CQ632">
        <v>5.2820000000000005E-4</v>
      </c>
      <c r="CR632">
        <v>5.664E-4</v>
      </c>
      <c r="CS632">
        <v>4.4890000000000002E-4</v>
      </c>
      <c r="CT632">
        <v>2.7409999999999999E-4</v>
      </c>
      <c r="CU632">
        <v>1.472E-4</v>
      </c>
      <c r="CV632" s="25">
        <v>4.6E-5</v>
      </c>
      <c r="CW632" s="25">
        <v>2.02E-5</v>
      </c>
      <c r="CX632">
        <v>5.3600000000000002E-5</v>
      </c>
      <c r="CY632">
        <v>1.2779999999999999E-4</v>
      </c>
      <c r="CZ632">
        <v>3.2759999999999999E-4</v>
      </c>
      <c r="DA632">
        <v>5.1610000000000002E-4</v>
      </c>
      <c r="DB632">
        <v>6.2359999999999998E-4</v>
      </c>
      <c r="DC632">
        <v>6.6370000000000003E-4</v>
      </c>
      <c r="DD632">
        <v>6.5059999999999998E-4</v>
      </c>
      <c r="DE632">
        <v>6.3619999999999996E-4</v>
      </c>
      <c r="DF632">
        <v>5.7709999999999999E-4</v>
      </c>
      <c r="DG632">
        <v>5.4909999999999996E-4</v>
      </c>
      <c r="DH632">
        <v>5.195E-4</v>
      </c>
      <c r="DI632">
        <v>4.8359999999999999E-4</v>
      </c>
    </row>
    <row r="633" spans="1:113" x14ac:dyDescent="0.25">
      <c r="A633" t="str">
        <f t="shared" si="10"/>
        <v>All_1. Agriculture, Mining &amp; Construction_All_All_All_200 kW and above_43978</v>
      </c>
      <c r="B633" t="s">
        <v>155</v>
      </c>
      <c r="C633" t="s">
        <v>170</v>
      </c>
      <c r="D633" t="s">
        <v>2</v>
      </c>
      <c r="E633" t="s">
        <v>36</v>
      </c>
      <c r="F633" t="s">
        <v>2</v>
      </c>
      <c r="G633" t="s">
        <v>2</v>
      </c>
      <c r="H633" t="s">
        <v>2</v>
      </c>
      <c r="I633" t="s">
        <v>39</v>
      </c>
      <c r="J633" s="11">
        <v>43978</v>
      </c>
      <c r="K633">
        <v>15</v>
      </c>
      <c r="L633">
        <v>18</v>
      </c>
      <c r="M633">
        <v>260</v>
      </c>
      <c r="N633">
        <v>0</v>
      </c>
      <c r="O633">
        <v>0</v>
      </c>
      <c r="P633">
        <v>0</v>
      </c>
      <c r="Q633">
        <v>0</v>
      </c>
      <c r="R633">
        <v>188.60149999999999</v>
      </c>
      <c r="S633">
        <v>187.1481</v>
      </c>
      <c r="T633">
        <v>183.63499999999999</v>
      </c>
      <c r="U633">
        <v>183.7561</v>
      </c>
      <c r="V633">
        <v>189.95769999999999</v>
      </c>
      <c r="W633">
        <v>193.1447</v>
      </c>
      <c r="X633">
        <v>213.0299</v>
      </c>
      <c r="Y633">
        <v>219.48920000000001</v>
      </c>
      <c r="Z633">
        <v>227.12209999999999</v>
      </c>
      <c r="AA633">
        <v>231.10759999999999</v>
      </c>
      <c r="AB633">
        <v>231.31899999999999</v>
      </c>
      <c r="AC633">
        <v>224.08590000000001</v>
      </c>
      <c r="AD633">
        <v>203.76910000000001</v>
      </c>
      <c r="AE633">
        <v>198.93299999999999</v>
      </c>
      <c r="AF633">
        <v>186.39590000000001</v>
      </c>
      <c r="AG633">
        <v>179.809</v>
      </c>
      <c r="AH633">
        <v>175.9563</v>
      </c>
      <c r="AI633">
        <v>175.60079999999999</v>
      </c>
      <c r="AJ633">
        <v>189.36760000000001</v>
      </c>
      <c r="AK633">
        <v>200.76259999999999</v>
      </c>
      <c r="AL633">
        <v>204.8424</v>
      </c>
      <c r="AM633">
        <v>202.84460000000001</v>
      </c>
      <c r="AN633">
        <v>200.60149999999999</v>
      </c>
      <c r="AO633">
        <v>193.0951</v>
      </c>
      <c r="AP633">
        <v>81.810760000000002</v>
      </c>
      <c r="AQ633">
        <v>80.411469999999994</v>
      </c>
      <c r="AR633">
        <v>78.133150000000001</v>
      </c>
      <c r="AS633">
        <v>76.632980000000003</v>
      </c>
      <c r="AT633">
        <v>74.957880000000003</v>
      </c>
      <c r="AU633">
        <v>73.61148</v>
      </c>
      <c r="AV633">
        <v>73.679839999999999</v>
      </c>
      <c r="AW633">
        <v>76.058350000000004</v>
      </c>
      <c r="AX633">
        <v>80.240650000000002</v>
      </c>
      <c r="AY633">
        <v>84.565259999999995</v>
      </c>
      <c r="AZ633">
        <v>87.952870000000004</v>
      </c>
      <c r="BA633">
        <v>90.9709</v>
      </c>
      <c r="BB633">
        <v>94.097570000000005</v>
      </c>
      <c r="BC633">
        <v>96.586119999999994</v>
      </c>
      <c r="BD633">
        <v>98.577939999999998</v>
      </c>
      <c r="BE633">
        <v>99.585340000000002</v>
      </c>
      <c r="BF633">
        <v>100.5466</v>
      </c>
      <c r="BG633">
        <v>101.0223</v>
      </c>
      <c r="BH633">
        <v>100.247</v>
      </c>
      <c r="BI633">
        <v>98.279060000000001</v>
      </c>
      <c r="BJ633">
        <v>94.93338</v>
      </c>
      <c r="BK633">
        <v>90.319339999999997</v>
      </c>
      <c r="BL633">
        <v>87.164450000000002</v>
      </c>
      <c r="BM633">
        <v>84.480260000000001</v>
      </c>
      <c r="BN633">
        <v>-0.33559919999999999</v>
      </c>
      <c r="BO633">
        <v>1.82825E-2</v>
      </c>
      <c r="BP633">
        <v>1.6073930000000001</v>
      </c>
      <c r="BQ633">
        <v>0.60877729999999997</v>
      </c>
      <c r="BR633">
        <v>-0.85726049999999998</v>
      </c>
      <c r="BS633">
        <v>-1.703211</v>
      </c>
      <c r="BT633">
        <v>-1.3271999999999999</v>
      </c>
      <c r="BU633">
        <v>2.5986159999999998</v>
      </c>
      <c r="BV633">
        <v>2.0949140000000002</v>
      </c>
      <c r="BW633">
        <v>4.9154700000000003E-2</v>
      </c>
      <c r="BX633">
        <v>-2.5974240000000002</v>
      </c>
      <c r="BY633">
        <v>-0.41792479999999999</v>
      </c>
      <c r="BZ633">
        <v>3.0223460000000002</v>
      </c>
      <c r="CA633">
        <v>7.1770569999999996</v>
      </c>
      <c r="CB633">
        <v>15.53448</v>
      </c>
      <c r="CC633">
        <v>14.09728</v>
      </c>
      <c r="CD633">
        <v>12.49977</v>
      </c>
      <c r="CE633">
        <v>11.47151</v>
      </c>
      <c r="CF633">
        <v>5.6724649999999999</v>
      </c>
      <c r="CG633">
        <v>1.5049950000000001</v>
      </c>
      <c r="CH633">
        <v>-1.174275</v>
      </c>
      <c r="CI633">
        <v>-1.170682</v>
      </c>
      <c r="CJ633">
        <v>-0.75630609999999998</v>
      </c>
      <c r="CK633">
        <v>-0.40378910000000001</v>
      </c>
      <c r="CL633">
        <v>3.2414450000000001</v>
      </c>
      <c r="CM633">
        <v>3.064702</v>
      </c>
      <c r="CN633">
        <v>3.459212</v>
      </c>
      <c r="CO633">
        <v>2.7325819999999998</v>
      </c>
      <c r="CP633">
        <v>2.6108470000000001</v>
      </c>
      <c r="CQ633">
        <v>1.7920199999999999</v>
      </c>
      <c r="CR633">
        <v>1.0487470000000001</v>
      </c>
      <c r="CS633">
        <v>0.98080089999999998</v>
      </c>
      <c r="CT633">
        <v>1.2393050000000001</v>
      </c>
      <c r="CU633">
        <v>1.674409</v>
      </c>
      <c r="CV633">
        <v>0.68933290000000003</v>
      </c>
      <c r="CW633">
        <v>0.48252469999999997</v>
      </c>
      <c r="CX633">
        <v>1.176099</v>
      </c>
      <c r="CY633">
        <v>2.7418689999999999</v>
      </c>
      <c r="CZ633">
        <v>5.744243</v>
      </c>
      <c r="DA633">
        <v>5.6501169999999998</v>
      </c>
      <c r="DB633">
        <v>6.2933450000000004</v>
      </c>
      <c r="DC633">
        <v>6.3883570000000001</v>
      </c>
      <c r="DD633">
        <v>5.8458540000000001</v>
      </c>
      <c r="DE633">
        <v>6.1751820000000004</v>
      </c>
      <c r="DF633">
        <v>6.2359330000000002</v>
      </c>
      <c r="DG633">
        <v>6.5020829999999998</v>
      </c>
      <c r="DH633">
        <v>5.3119740000000002</v>
      </c>
      <c r="DI633">
        <v>5.2240589999999996</v>
      </c>
    </row>
    <row r="634" spans="1:113" x14ac:dyDescent="0.25">
      <c r="A634" t="str">
        <f t="shared" si="10"/>
        <v>All_1. Agriculture, Mining &amp; Construction_All_All_All_200 kW and above_44006</v>
      </c>
      <c r="B634" t="s">
        <v>155</v>
      </c>
      <c r="C634" t="s">
        <v>170</v>
      </c>
      <c r="D634" t="s">
        <v>2</v>
      </c>
      <c r="E634" t="s">
        <v>36</v>
      </c>
      <c r="F634" t="s">
        <v>2</v>
      </c>
      <c r="G634" t="s">
        <v>2</v>
      </c>
      <c r="H634" t="s">
        <v>2</v>
      </c>
      <c r="I634" t="s">
        <v>39</v>
      </c>
      <c r="J634" s="11">
        <v>44006</v>
      </c>
      <c r="K634">
        <v>15</v>
      </c>
      <c r="L634">
        <v>18</v>
      </c>
      <c r="M634">
        <v>260</v>
      </c>
      <c r="N634">
        <v>0</v>
      </c>
      <c r="O634">
        <v>0</v>
      </c>
      <c r="P634">
        <v>0</v>
      </c>
      <c r="Q634">
        <v>0</v>
      </c>
      <c r="R634">
        <v>193.8323</v>
      </c>
      <c r="S634">
        <v>190.61009999999999</v>
      </c>
      <c r="T634">
        <v>187.9829</v>
      </c>
      <c r="U634">
        <v>188.9708</v>
      </c>
      <c r="V634">
        <v>191.7062</v>
      </c>
      <c r="W634">
        <v>194.98249999999999</v>
      </c>
      <c r="X634">
        <v>201.2107</v>
      </c>
      <c r="Y634">
        <v>209.04560000000001</v>
      </c>
      <c r="Z634">
        <v>207.9796</v>
      </c>
      <c r="AA634">
        <v>207.483</v>
      </c>
      <c r="AB634">
        <v>205.48179999999999</v>
      </c>
      <c r="AC634">
        <v>199.12270000000001</v>
      </c>
      <c r="AD634">
        <v>192.47049999999999</v>
      </c>
      <c r="AE634">
        <v>186.43969999999999</v>
      </c>
      <c r="AF634">
        <v>175.24279999999999</v>
      </c>
      <c r="AG634">
        <v>169.7936</v>
      </c>
      <c r="AH634">
        <v>166.35570000000001</v>
      </c>
      <c r="AI634">
        <v>163.48349999999999</v>
      </c>
      <c r="AJ634">
        <v>182.43940000000001</v>
      </c>
      <c r="AK634">
        <v>194.126</v>
      </c>
      <c r="AL634">
        <v>193.2159</v>
      </c>
      <c r="AM634">
        <v>192.607</v>
      </c>
      <c r="AN634">
        <v>191.7774</v>
      </c>
      <c r="AO634">
        <v>186.1985</v>
      </c>
      <c r="AP634">
        <v>81.63852</v>
      </c>
      <c r="AQ634">
        <v>79.390540000000001</v>
      </c>
      <c r="AR634">
        <v>77.220129999999997</v>
      </c>
      <c r="AS634">
        <v>75.26652</v>
      </c>
      <c r="AT634">
        <v>73.954269999999994</v>
      </c>
      <c r="AU634">
        <v>72.988380000000006</v>
      </c>
      <c r="AV634">
        <v>72.577219999999997</v>
      </c>
      <c r="AW634">
        <v>73.136489999999995</v>
      </c>
      <c r="AX634">
        <v>75.944659999999999</v>
      </c>
      <c r="AY634">
        <v>79.092420000000004</v>
      </c>
      <c r="AZ634">
        <v>82.354749999999996</v>
      </c>
      <c r="BA634">
        <v>86.112949999999998</v>
      </c>
      <c r="BB634">
        <v>88.947950000000006</v>
      </c>
      <c r="BC634">
        <v>91.922120000000007</v>
      </c>
      <c r="BD634">
        <v>94.724040000000002</v>
      </c>
      <c r="BE634">
        <v>96.49015</v>
      </c>
      <c r="BF634">
        <v>97.384270000000001</v>
      </c>
      <c r="BG634">
        <v>97.936089999999993</v>
      </c>
      <c r="BH634">
        <v>97.378839999999997</v>
      </c>
      <c r="BI634">
        <v>96.22345</v>
      </c>
      <c r="BJ634">
        <v>93.582949999999997</v>
      </c>
      <c r="BK634">
        <v>90.209559999999996</v>
      </c>
      <c r="BL634">
        <v>87.009789999999995</v>
      </c>
      <c r="BM634">
        <v>84.522450000000006</v>
      </c>
      <c r="BN634">
        <v>-1.867089</v>
      </c>
      <c r="BO634">
        <v>-1.1677919999999999</v>
      </c>
      <c r="BP634">
        <v>-0.30515700000000001</v>
      </c>
      <c r="BQ634">
        <v>-2.2233670000000001</v>
      </c>
      <c r="BR634">
        <v>-1.1625760000000001</v>
      </c>
      <c r="BS634">
        <v>-1.545256</v>
      </c>
      <c r="BT634">
        <v>-0.94418769999999996</v>
      </c>
      <c r="BU634">
        <v>-0.18784100000000001</v>
      </c>
      <c r="BV634">
        <v>-0.44809850000000001</v>
      </c>
      <c r="BW634">
        <v>1.2410540000000001</v>
      </c>
      <c r="BX634">
        <v>-3.1738179999999998</v>
      </c>
      <c r="BY634">
        <v>1.040845</v>
      </c>
      <c r="BZ634">
        <v>2.0516320000000001</v>
      </c>
      <c r="CA634">
        <v>4.4657220000000004</v>
      </c>
      <c r="CB634">
        <v>15.49466</v>
      </c>
      <c r="CC634">
        <v>14.964219999999999</v>
      </c>
      <c r="CD634">
        <v>14.51017</v>
      </c>
      <c r="CE634">
        <v>15.252230000000001</v>
      </c>
      <c r="CF634">
        <v>8.9062739999999998</v>
      </c>
      <c r="CG634">
        <v>4.1034329999999999</v>
      </c>
      <c r="CH634">
        <v>0.30256569999999999</v>
      </c>
      <c r="CI634">
        <v>-2.7878660000000002</v>
      </c>
      <c r="CJ634">
        <v>-0.82098970000000004</v>
      </c>
      <c r="CK634">
        <v>1.1543859999999999</v>
      </c>
      <c r="CL634">
        <v>3.1530140000000002</v>
      </c>
      <c r="CM634">
        <v>2.6166559999999999</v>
      </c>
      <c r="CN634">
        <v>2.6134249999999999</v>
      </c>
      <c r="CO634">
        <v>1.9578230000000001</v>
      </c>
      <c r="CP634">
        <v>1.5542149999999999</v>
      </c>
      <c r="CQ634">
        <v>1.229501</v>
      </c>
      <c r="CR634">
        <v>0.89846020000000004</v>
      </c>
      <c r="CS634">
        <v>0.98976010000000003</v>
      </c>
      <c r="CT634">
        <v>1.0115689999999999</v>
      </c>
      <c r="CU634">
        <v>1.4269689999999999</v>
      </c>
      <c r="CV634">
        <v>0.48126619999999998</v>
      </c>
      <c r="CW634">
        <v>0.36541980000000002</v>
      </c>
      <c r="CX634">
        <v>0.78965739999999995</v>
      </c>
      <c r="CY634">
        <v>1.585656</v>
      </c>
      <c r="CZ634">
        <v>5.3563080000000003</v>
      </c>
      <c r="DA634">
        <v>5.1080399999999999</v>
      </c>
      <c r="DB634">
        <v>4.9990649999999999</v>
      </c>
      <c r="DC634">
        <v>5.1719010000000001</v>
      </c>
      <c r="DD634">
        <v>4.2529830000000004</v>
      </c>
      <c r="DE634">
        <v>4.3651999999999997</v>
      </c>
      <c r="DF634">
        <v>4.4653539999999996</v>
      </c>
      <c r="DG634">
        <v>4.3443300000000002</v>
      </c>
      <c r="DH634">
        <v>3.9007079999999998</v>
      </c>
      <c r="DI634">
        <v>4.1640119999999996</v>
      </c>
    </row>
    <row r="635" spans="1:113" x14ac:dyDescent="0.25">
      <c r="A635" t="str">
        <f t="shared" si="10"/>
        <v>All_1. Agriculture, Mining &amp; Construction_All_All_All_200 kW and above_44007</v>
      </c>
      <c r="B635" t="s">
        <v>155</v>
      </c>
      <c r="C635" t="s">
        <v>170</v>
      </c>
      <c r="D635" t="s">
        <v>2</v>
      </c>
      <c r="E635" t="s">
        <v>36</v>
      </c>
      <c r="F635" t="s">
        <v>2</v>
      </c>
      <c r="G635" t="s">
        <v>2</v>
      </c>
      <c r="H635" t="s">
        <v>2</v>
      </c>
      <c r="I635" t="s">
        <v>39</v>
      </c>
      <c r="J635" s="11">
        <v>44007</v>
      </c>
      <c r="K635">
        <v>15</v>
      </c>
      <c r="L635">
        <v>18</v>
      </c>
      <c r="M635">
        <v>260</v>
      </c>
      <c r="N635">
        <v>0</v>
      </c>
      <c r="O635">
        <v>0</v>
      </c>
      <c r="P635">
        <v>0</v>
      </c>
      <c r="Q635">
        <v>0</v>
      </c>
      <c r="R635">
        <v>182.53530000000001</v>
      </c>
      <c r="S635">
        <v>181.9923</v>
      </c>
      <c r="T635">
        <v>178.81540000000001</v>
      </c>
      <c r="U635">
        <v>176.15020000000001</v>
      </c>
      <c r="V635">
        <v>178.7938</v>
      </c>
      <c r="W635">
        <v>182.9391</v>
      </c>
      <c r="X635">
        <v>195.9307</v>
      </c>
      <c r="Y635">
        <v>212.9607</v>
      </c>
      <c r="Z635">
        <v>218.40430000000001</v>
      </c>
      <c r="AA635">
        <v>219.06549999999999</v>
      </c>
      <c r="AB635">
        <v>219.76560000000001</v>
      </c>
      <c r="AC635">
        <v>209.59690000000001</v>
      </c>
      <c r="AD635">
        <v>194.2107</v>
      </c>
      <c r="AE635">
        <v>192.3836</v>
      </c>
      <c r="AF635">
        <v>181.6747</v>
      </c>
      <c r="AG635">
        <v>182.92439999999999</v>
      </c>
      <c r="AH635">
        <v>178.06229999999999</v>
      </c>
      <c r="AI635">
        <v>175.1729</v>
      </c>
      <c r="AJ635">
        <v>192.00139999999999</v>
      </c>
      <c r="AK635">
        <v>204.13720000000001</v>
      </c>
      <c r="AL635">
        <v>205.2379</v>
      </c>
      <c r="AM635">
        <v>203.92619999999999</v>
      </c>
      <c r="AN635">
        <v>200.56739999999999</v>
      </c>
      <c r="AO635">
        <v>193.14349999999999</v>
      </c>
      <c r="AP635">
        <v>81.966040000000007</v>
      </c>
      <c r="AQ635">
        <v>80.313500000000005</v>
      </c>
      <c r="AR635">
        <v>78.439220000000006</v>
      </c>
      <c r="AS635">
        <v>77.360159999999993</v>
      </c>
      <c r="AT635">
        <v>75.976150000000004</v>
      </c>
      <c r="AU635">
        <v>74.90737</v>
      </c>
      <c r="AV635">
        <v>73.94659</v>
      </c>
      <c r="AW635">
        <v>75.094899999999996</v>
      </c>
      <c r="AX635">
        <v>78.087469999999996</v>
      </c>
      <c r="AY635">
        <v>81.640799999999999</v>
      </c>
      <c r="AZ635">
        <v>84.944410000000005</v>
      </c>
      <c r="BA635">
        <v>87.863079999999997</v>
      </c>
      <c r="BB635">
        <v>90.701930000000004</v>
      </c>
      <c r="BC635">
        <v>93.218329999999995</v>
      </c>
      <c r="BD635">
        <v>95.427279999999996</v>
      </c>
      <c r="BE635">
        <v>97.427070000000001</v>
      </c>
      <c r="BF635">
        <v>98.87594</v>
      </c>
      <c r="BG635">
        <v>99.563770000000005</v>
      </c>
      <c r="BH635">
        <v>98.916319999999999</v>
      </c>
      <c r="BI635">
        <v>96.262829999999994</v>
      </c>
      <c r="BJ635">
        <v>92.977950000000007</v>
      </c>
      <c r="BK635">
        <v>88.509370000000004</v>
      </c>
      <c r="BL635">
        <v>85.414730000000006</v>
      </c>
      <c r="BM635">
        <v>83.508560000000003</v>
      </c>
      <c r="BN635">
        <v>-0.33237549999999999</v>
      </c>
      <c r="BO635">
        <v>8.3409700000000003E-2</v>
      </c>
      <c r="BP635">
        <v>1.33873</v>
      </c>
      <c r="BQ635">
        <v>0.52772430000000004</v>
      </c>
      <c r="BR635">
        <v>-0.90229159999999997</v>
      </c>
      <c r="BS635">
        <v>-1.8741620000000001</v>
      </c>
      <c r="BT635">
        <v>-1.3003389999999999</v>
      </c>
      <c r="BU635">
        <v>2.0946630000000002</v>
      </c>
      <c r="BV635">
        <v>1.366425</v>
      </c>
      <c r="BW635">
        <v>-4.9362E-3</v>
      </c>
      <c r="BX635">
        <v>-2.4491990000000001</v>
      </c>
      <c r="BY635">
        <v>-4.2771700000000003E-2</v>
      </c>
      <c r="BZ635">
        <v>2.4619870000000001</v>
      </c>
      <c r="CA635">
        <v>5.504651</v>
      </c>
      <c r="CB635">
        <v>12.89072</v>
      </c>
      <c r="CC635">
        <v>12.47648</v>
      </c>
      <c r="CD635">
        <v>11.136710000000001</v>
      </c>
      <c r="CE635">
        <v>11.219290000000001</v>
      </c>
      <c r="CF635">
        <v>6.0013439999999996</v>
      </c>
      <c r="CG635">
        <v>1.6447229999999999</v>
      </c>
      <c r="CH635">
        <v>-0.88381350000000003</v>
      </c>
      <c r="CI635">
        <v>-0.89885429999999999</v>
      </c>
      <c r="CJ635">
        <v>-0.90336939999999999</v>
      </c>
      <c r="CK635">
        <v>-0.5293698</v>
      </c>
      <c r="CL635">
        <v>2.6599159999999999</v>
      </c>
      <c r="CM635">
        <v>2.6564670000000001</v>
      </c>
      <c r="CN635">
        <v>2.6982940000000002</v>
      </c>
      <c r="CO635">
        <v>2.0347550000000001</v>
      </c>
      <c r="CP635">
        <v>1.480251</v>
      </c>
      <c r="CQ635">
        <v>1.5094160000000001</v>
      </c>
      <c r="CR635">
        <v>1.1528020000000001</v>
      </c>
      <c r="CS635">
        <v>1.1712100000000001</v>
      </c>
      <c r="CT635">
        <v>1.158911</v>
      </c>
      <c r="CU635">
        <v>1.4734100000000001</v>
      </c>
      <c r="CV635">
        <v>0.60862510000000003</v>
      </c>
      <c r="CW635">
        <v>0.405414</v>
      </c>
      <c r="CX635">
        <v>0.9268267</v>
      </c>
      <c r="CY635">
        <v>1.933737</v>
      </c>
      <c r="CZ635">
        <v>4.7014589999999998</v>
      </c>
      <c r="DA635">
        <v>4.7542419999999996</v>
      </c>
      <c r="DB635">
        <v>5.2754880000000002</v>
      </c>
      <c r="DC635">
        <v>5.2895430000000001</v>
      </c>
      <c r="DD635">
        <v>4.860894</v>
      </c>
      <c r="DE635">
        <v>4.8337180000000002</v>
      </c>
      <c r="DF635">
        <v>4.7818769999999997</v>
      </c>
      <c r="DG635">
        <v>5.5270000000000001</v>
      </c>
      <c r="DH635">
        <v>4.2181369999999996</v>
      </c>
      <c r="DI635">
        <v>4.3196620000000001</v>
      </c>
    </row>
    <row r="636" spans="1:113" x14ac:dyDescent="0.25">
      <c r="A636" t="str">
        <f t="shared" si="10"/>
        <v>All_1. Agriculture, Mining &amp; Construction_All_All_All_200 kW and above_44039</v>
      </c>
      <c r="B636" t="s">
        <v>155</v>
      </c>
      <c r="C636" t="s">
        <v>170</v>
      </c>
      <c r="D636" t="s">
        <v>2</v>
      </c>
      <c r="E636" t="s">
        <v>36</v>
      </c>
      <c r="F636" t="s">
        <v>2</v>
      </c>
      <c r="G636" t="s">
        <v>2</v>
      </c>
      <c r="H636" t="s">
        <v>2</v>
      </c>
      <c r="I636" t="s">
        <v>39</v>
      </c>
      <c r="J636" s="11">
        <v>44039</v>
      </c>
      <c r="K636">
        <v>15</v>
      </c>
      <c r="L636">
        <v>18</v>
      </c>
      <c r="M636">
        <v>260</v>
      </c>
      <c r="N636">
        <v>0</v>
      </c>
      <c r="O636">
        <v>0</v>
      </c>
      <c r="P636">
        <v>0</v>
      </c>
      <c r="Q636">
        <v>0</v>
      </c>
      <c r="R636">
        <v>144.49799999999999</v>
      </c>
      <c r="S636">
        <v>143.5547</v>
      </c>
      <c r="T636">
        <v>141.53190000000001</v>
      </c>
      <c r="U636">
        <v>146.53569999999999</v>
      </c>
      <c r="V636">
        <v>148.21879999999999</v>
      </c>
      <c r="W636">
        <v>157.92959999999999</v>
      </c>
      <c r="X636">
        <v>177.56489999999999</v>
      </c>
      <c r="Y636">
        <v>206.93389999999999</v>
      </c>
      <c r="Z636">
        <v>210.60769999999999</v>
      </c>
      <c r="AA636">
        <v>208.10990000000001</v>
      </c>
      <c r="AB636">
        <v>205.03880000000001</v>
      </c>
      <c r="AC636">
        <v>197.47470000000001</v>
      </c>
      <c r="AD636">
        <v>181.4496</v>
      </c>
      <c r="AE636">
        <v>177.26179999999999</v>
      </c>
      <c r="AF636">
        <v>174.33500000000001</v>
      </c>
      <c r="AG636">
        <v>175.6996</v>
      </c>
      <c r="AH636">
        <v>173.33099999999999</v>
      </c>
      <c r="AI636">
        <v>170.8297</v>
      </c>
      <c r="AJ636">
        <v>186.71459999999999</v>
      </c>
      <c r="AK636">
        <v>193.0461</v>
      </c>
      <c r="AL636">
        <v>192.16370000000001</v>
      </c>
      <c r="AM636">
        <v>189.29740000000001</v>
      </c>
      <c r="AN636">
        <v>185.86279999999999</v>
      </c>
      <c r="AO636">
        <v>180.29079999999999</v>
      </c>
      <c r="AP636">
        <v>79.912379999999999</v>
      </c>
      <c r="AQ636">
        <v>78.473870000000005</v>
      </c>
      <c r="AR636">
        <v>76.87912</v>
      </c>
      <c r="AS636">
        <v>75.760019999999997</v>
      </c>
      <c r="AT636">
        <v>73.09796</v>
      </c>
      <c r="AU636">
        <v>72.1554</v>
      </c>
      <c r="AV636">
        <v>70.853219999999993</v>
      </c>
      <c r="AW636">
        <v>72.054429999999996</v>
      </c>
      <c r="AX636">
        <v>75.66713</v>
      </c>
      <c r="AY636">
        <v>78.939689999999999</v>
      </c>
      <c r="AZ636">
        <v>82.375069999999994</v>
      </c>
      <c r="BA636">
        <v>85.907929999999993</v>
      </c>
      <c r="BB636">
        <v>89.790840000000003</v>
      </c>
      <c r="BC636">
        <v>92.356769999999997</v>
      </c>
      <c r="BD636">
        <v>94.678970000000007</v>
      </c>
      <c r="BE636">
        <v>96.687960000000004</v>
      </c>
      <c r="BF636">
        <v>97.826980000000006</v>
      </c>
      <c r="BG636">
        <v>98.154529999999994</v>
      </c>
      <c r="BH636">
        <v>97.266030000000001</v>
      </c>
      <c r="BI636">
        <v>95.662319999999994</v>
      </c>
      <c r="BJ636">
        <v>92.053110000000004</v>
      </c>
      <c r="BK636">
        <v>89.049679999999995</v>
      </c>
      <c r="BL636">
        <v>85.67183</v>
      </c>
      <c r="BM636">
        <v>81.922709999999995</v>
      </c>
      <c r="BN636">
        <v>4.6146399999999996</v>
      </c>
      <c r="BO636">
        <v>4.4012330000000004</v>
      </c>
      <c r="BP636">
        <v>5.984947</v>
      </c>
      <c r="BQ636">
        <v>4.2633549999999998</v>
      </c>
      <c r="BR636">
        <v>3.4936039999999999</v>
      </c>
      <c r="BS636">
        <v>5.0279470000000002</v>
      </c>
      <c r="BT636">
        <v>3.0573440000000001</v>
      </c>
      <c r="BU636">
        <v>-2.5432039999999998</v>
      </c>
      <c r="BV636">
        <v>-4.8486390000000004</v>
      </c>
      <c r="BW636">
        <v>-3.0561410000000002</v>
      </c>
      <c r="BX636">
        <v>-2.4286750000000001</v>
      </c>
      <c r="BY636">
        <v>-0.56511619999999996</v>
      </c>
      <c r="BZ636">
        <v>3.044378</v>
      </c>
      <c r="CA636">
        <v>5.6184510000000003</v>
      </c>
      <c r="CB636">
        <v>9.5066319999999997</v>
      </c>
      <c r="CC636">
        <v>5.7816650000000003</v>
      </c>
      <c r="CD636">
        <v>3.7723629999999999</v>
      </c>
      <c r="CE636">
        <v>2.9505240000000001</v>
      </c>
      <c r="CF636">
        <v>-1.6224270000000001</v>
      </c>
      <c r="CG636">
        <v>-1.760705</v>
      </c>
      <c r="CH636">
        <v>-2.895197</v>
      </c>
      <c r="CI636">
        <v>-1.1637329999999999</v>
      </c>
      <c r="CJ636">
        <v>-1.1153150000000001</v>
      </c>
      <c r="CK636">
        <v>-2.4481980000000001</v>
      </c>
      <c r="CL636">
        <v>5.7416619999999998</v>
      </c>
      <c r="CM636">
        <v>5.300046</v>
      </c>
      <c r="CN636">
        <v>4.9742870000000003</v>
      </c>
      <c r="CO636">
        <v>4.107418</v>
      </c>
      <c r="CP636">
        <v>4.0146350000000002</v>
      </c>
      <c r="CQ636">
        <v>2.3101289999999999</v>
      </c>
      <c r="CR636">
        <v>1.5010669999999999</v>
      </c>
      <c r="CS636">
        <v>2.0198170000000002</v>
      </c>
      <c r="CT636">
        <v>1.946313</v>
      </c>
      <c r="CU636">
        <v>2.1733180000000001</v>
      </c>
      <c r="CV636">
        <v>0.94119660000000005</v>
      </c>
      <c r="CW636">
        <v>0.61410779999999998</v>
      </c>
      <c r="CX636">
        <v>1.2430699999999999</v>
      </c>
      <c r="CY636">
        <v>2.3271289999999998</v>
      </c>
      <c r="CZ636">
        <v>6.0971570000000002</v>
      </c>
      <c r="DA636">
        <v>5.7992540000000004</v>
      </c>
      <c r="DB636">
        <v>6.4461259999999996</v>
      </c>
      <c r="DC636">
        <v>7.7315630000000004</v>
      </c>
      <c r="DD636">
        <v>8.0568360000000006</v>
      </c>
      <c r="DE636">
        <v>8.4377089999999999</v>
      </c>
      <c r="DF636">
        <v>9.7463979999999992</v>
      </c>
      <c r="DG636">
        <v>9.7741260000000008</v>
      </c>
      <c r="DH636">
        <v>8.0042209999999994</v>
      </c>
      <c r="DI636">
        <v>9.4480050000000002</v>
      </c>
    </row>
    <row r="637" spans="1:113" x14ac:dyDescent="0.25">
      <c r="A637" t="str">
        <f t="shared" si="10"/>
        <v>All_1. Agriculture, Mining &amp; Construction_All_All_All_200 kW and above_44040</v>
      </c>
      <c r="B637" t="s">
        <v>155</v>
      </c>
      <c r="C637" t="s">
        <v>170</v>
      </c>
      <c r="D637" t="s">
        <v>2</v>
      </c>
      <c r="E637" t="s">
        <v>36</v>
      </c>
      <c r="F637" t="s">
        <v>2</v>
      </c>
      <c r="G637" t="s">
        <v>2</v>
      </c>
      <c r="H637" t="s">
        <v>2</v>
      </c>
      <c r="I637" t="s">
        <v>39</v>
      </c>
      <c r="J637" s="11">
        <v>44040</v>
      </c>
      <c r="K637">
        <v>15</v>
      </c>
      <c r="L637">
        <v>18</v>
      </c>
      <c r="M637">
        <v>260</v>
      </c>
      <c r="N637">
        <v>0</v>
      </c>
      <c r="O637">
        <v>0</v>
      </c>
      <c r="P637">
        <v>0</v>
      </c>
      <c r="Q637">
        <v>0</v>
      </c>
      <c r="R637">
        <v>175.76689999999999</v>
      </c>
      <c r="S637">
        <v>172.5273</v>
      </c>
      <c r="T637">
        <v>169.46539999999999</v>
      </c>
      <c r="U637">
        <v>173.3458</v>
      </c>
      <c r="V637">
        <v>177.45599999999999</v>
      </c>
      <c r="W637">
        <v>184.96029999999999</v>
      </c>
      <c r="X637">
        <v>196.90209999999999</v>
      </c>
      <c r="Y637">
        <v>208.61439999999999</v>
      </c>
      <c r="Z637">
        <v>204.12379999999999</v>
      </c>
      <c r="AA637">
        <v>200.60140000000001</v>
      </c>
      <c r="AB637">
        <v>204.22989999999999</v>
      </c>
      <c r="AC637">
        <v>196.42529999999999</v>
      </c>
      <c r="AD637">
        <v>186.05240000000001</v>
      </c>
      <c r="AE637">
        <v>183.0598</v>
      </c>
      <c r="AF637">
        <v>178.26179999999999</v>
      </c>
      <c r="AG637">
        <v>169.721</v>
      </c>
      <c r="AH637">
        <v>164.6653</v>
      </c>
      <c r="AI637">
        <v>163.3143</v>
      </c>
      <c r="AJ637">
        <v>183.3252</v>
      </c>
      <c r="AK637">
        <v>190.86259999999999</v>
      </c>
      <c r="AL637">
        <v>191.03219999999999</v>
      </c>
      <c r="AM637">
        <v>191.21610000000001</v>
      </c>
      <c r="AN637">
        <v>185.69489999999999</v>
      </c>
      <c r="AO637">
        <v>181.72450000000001</v>
      </c>
      <c r="AP637">
        <v>80.361919999999998</v>
      </c>
      <c r="AQ637">
        <v>77.863190000000003</v>
      </c>
      <c r="AR637">
        <v>76.379959999999997</v>
      </c>
      <c r="AS637">
        <v>74.960089999999994</v>
      </c>
      <c r="AT637">
        <v>72.274090000000001</v>
      </c>
      <c r="AU637">
        <v>70.681150000000002</v>
      </c>
      <c r="AV637">
        <v>69.977369999999993</v>
      </c>
      <c r="AW637">
        <v>70.812219999999996</v>
      </c>
      <c r="AX637">
        <v>74.877319999999997</v>
      </c>
      <c r="AY637">
        <v>79.010230000000007</v>
      </c>
      <c r="AZ637">
        <v>82.79786</v>
      </c>
      <c r="BA637">
        <v>86.392650000000003</v>
      </c>
      <c r="BB637">
        <v>89.98039</v>
      </c>
      <c r="BC637">
        <v>92.855959999999996</v>
      </c>
      <c r="BD637">
        <v>95.168970000000002</v>
      </c>
      <c r="BE637">
        <v>97.160079999999994</v>
      </c>
      <c r="BF637">
        <v>98.176649999999995</v>
      </c>
      <c r="BG637">
        <v>98.604339999999993</v>
      </c>
      <c r="BH637">
        <v>98.165229999999994</v>
      </c>
      <c r="BI637">
        <v>96.497860000000003</v>
      </c>
      <c r="BJ637">
        <v>92.494510000000005</v>
      </c>
      <c r="BK637">
        <v>88.823530000000005</v>
      </c>
      <c r="BL637">
        <v>85.640839999999997</v>
      </c>
      <c r="BM637">
        <v>83.152979999999999</v>
      </c>
      <c r="BN637">
        <v>9.7320900000000002E-2</v>
      </c>
      <c r="BO637">
        <v>0.52156519999999995</v>
      </c>
      <c r="BP637">
        <v>1.6763969999999999</v>
      </c>
      <c r="BQ637">
        <v>0.81240710000000005</v>
      </c>
      <c r="BR637">
        <v>-0.1369049</v>
      </c>
      <c r="BS637">
        <v>-0.80646720000000005</v>
      </c>
      <c r="BT637">
        <v>-2.129769</v>
      </c>
      <c r="BU637">
        <v>0.64688330000000005</v>
      </c>
      <c r="BV637">
        <v>0.43771949999999998</v>
      </c>
      <c r="BW637">
        <v>0.1193747</v>
      </c>
      <c r="BX637">
        <v>-2.3306849999999999</v>
      </c>
      <c r="BY637">
        <v>0.1752705</v>
      </c>
      <c r="BZ637">
        <v>2.2190400000000001</v>
      </c>
      <c r="CA637">
        <v>4.976229</v>
      </c>
      <c r="CB637">
        <v>12.26871</v>
      </c>
      <c r="CC637">
        <v>12.191610000000001</v>
      </c>
      <c r="CD637">
        <v>10.74334</v>
      </c>
      <c r="CE637">
        <v>11.185029999999999</v>
      </c>
      <c r="CF637">
        <v>6.1979689999999996</v>
      </c>
      <c r="CG637">
        <v>1.809755</v>
      </c>
      <c r="CH637">
        <v>-0.69349749999999999</v>
      </c>
      <c r="CI637">
        <v>-0.78787949999999995</v>
      </c>
      <c r="CJ637">
        <v>-0.72611349999999997</v>
      </c>
      <c r="CK637">
        <v>-0.40535379999999999</v>
      </c>
      <c r="CL637">
        <v>3.0148820000000001</v>
      </c>
      <c r="CM637">
        <v>2.97051</v>
      </c>
      <c r="CN637">
        <v>2.8069679999999999</v>
      </c>
      <c r="CO637">
        <v>2.1593499999999999</v>
      </c>
      <c r="CP637">
        <v>1.7412449999999999</v>
      </c>
      <c r="CQ637">
        <v>1.240237</v>
      </c>
      <c r="CR637">
        <v>0.96704109999999999</v>
      </c>
      <c r="CS637">
        <v>1.107998</v>
      </c>
      <c r="CT637">
        <v>1.113999</v>
      </c>
      <c r="CU637">
        <v>1.5916589999999999</v>
      </c>
      <c r="CV637">
        <v>0.61325379999999996</v>
      </c>
      <c r="CW637">
        <v>0.40221709999999999</v>
      </c>
      <c r="CX637">
        <v>1.0478320000000001</v>
      </c>
      <c r="CY637">
        <v>2.041258</v>
      </c>
      <c r="CZ637">
        <v>4.5190809999999999</v>
      </c>
      <c r="DA637">
        <v>4.3007049999999998</v>
      </c>
      <c r="DB637">
        <v>4.8642770000000004</v>
      </c>
      <c r="DC637">
        <v>5.3331340000000003</v>
      </c>
      <c r="DD637">
        <v>5.0955279999999998</v>
      </c>
      <c r="DE637">
        <v>4.9700150000000001</v>
      </c>
      <c r="DF637">
        <v>4.9614279999999997</v>
      </c>
      <c r="DG637">
        <v>5.454142</v>
      </c>
      <c r="DH637">
        <v>4.0860089999999998</v>
      </c>
      <c r="DI637">
        <v>4.657794</v>
      </c>
    </row>
    <row r="638" spans="1:113" x14ac:dyDescent="0.25">
      <c r="A638" t="str">
        <f t="shared" si="10"/>
        <v>All_1. Agriculture, Mining &amp; Construction_All_All_All_200 kW and above_44042</v>
      </c>
      <c r="B638" t="s">
        <v>155</v>
      </c>
      <c r="C638" t="s">
        <v>170</v>
      </c>
      <c r="D638" t="s">
        <v>2</v>
      </c>
      <c r="E638" t="s">
        <v>36</v>
      </c>
      <c r="F638" t="s">
        <v>2</v>
      </c>
      <c r="G638" t="s">
        <v>2</v>
      </c>
      <c r="H638" t="s">
        <v>2</v>
      </c>
      <c r="I638" t="s">
        <v>39</v>
      </c>
      <c r="J638" s="11">
        <v>44042</v>
      </c>
      <c r="K638">
        <v>15</v>
      </c>
      <c r="L638">
        <v>18</v>
      </c>
      <c r="M638">
        <v>260</v>
      </c>
      <c r="N638">
        <v>0</v>
      </c>
      <c r="O638">
        <v>0</v>
      </c>
      <c r="P638">
        <v>0</v>
      </c>
      <c r="Q638">
        <v>0</v>
      </c>
      <c r="R638">
        <v>186.5915</v>
      </c>
      <c r="S638">
        <v>181.76609999999999</v>
      </c>
      <c r="T638">
        <v>178.94720000000001</v>
      </c>
      <c r="U638">
        <v>185.48490000000001</v>
      </c>
      <c r="V638">
        <v>187.44200000000001</v>
      </c>
      <c r="W638">
        <v>193.87190000000001</v>
      </c>
      <c r="X638">
        <v>207.3921</v>
      </c>
      <c r="Y638">
        <v>219.161</v>
      </c>
      <c r="Z638">
        <v>216.5318</v>
      </c>
      <c r="AA638">
        <v>216.47880000000001</v>
      </c>
      <c r="AB638">
        <v>214.6891</v>
      </c>
      <c r="AC638">
        <v>205.17869999999999</v>
      </c>
      <c r="AD638">
        <v>194.3005</v>
      </c>
      <c r="AE638">
        <v>187.3767</v>
      </c>
      <c r="AF638">
        <v>177.6661</v>
      </c>
      <c r="AG638">
        <v>171.875</v>
      </c>
      <c r="AH638">
        <v>172.6223</v>
      </c>
      <c r="AI638">
        <v>172.4385</v>
      </c>
      <c r="AJ638">
        <v>194.99039999999999</v>
      </c>
      <c r="AK638">
        <v>204.9752</v>
      </c>
      <c r="AL638">
        <v>205.4829</v>
      </c>
      <c r="AM638">
        <v>204.09649999999999</v>
      </c>
      <c r="AN638">
        <v>200.51050000000001</v>
      </c>
      <c r="AO638">
        <v>196.28550000000001</v>
      </c>
      <c r="AP638">
        <v>79.585729999999998</v>
      </c>
      <c r="AQ638">
        <v>77.688959999999994</v>
      </c>
      <c r="AR638">
        <v>75.263850000000005</v>
      </c>
      <c r="AS638">
        <v>73.385230000000007</v>
      </c>
      <c r="AT638">
        <v>71.384810000000002</v>
      </c>
      <c r="AU638">
        <v>70.564620000000005</v>
      </c>
      <c r="AV638">
        <v>69.62003</v>
      </c>
      <c r="AW638">
        <v>70.731859999999998</v>
      </c>
      <c r="AX638">
        <v>74.306190000000001</v>
      </c>
      <c r="AY638">
        <v>77.962339999999998</v>
      </c>
      <c r="AZ638">
        <v>81.50591</v>
      </c>
      <c r="BA638">
        <v>85.158659999999998</v>
      </c>
      <c r="BB638">
        <v>88.847899999999996</v>
      </c>
      <c r="BC638">
        <v>92.037000000000006</v>
      </c>
      <c r="BD638">
        <v>94.922510000000003</v>
      </c>
      <c r="BE638">
        <v>97.304580000000001</v>
      </c>
      <c r="BF638">
        <v>98.982349999999997</v>
      </c>
      <c r="BG638">
        <v>99.467290000000006</v>
      </c>
      <c r="BH638">
        <v>98.550690000000003</v>
      </c>
      <c r="BI638">
        <v>96.504519999999999</v>
      </c>
      <c r="BJ638">
        <v>92.664500000000004</v>
      </c>
      <c r="BK638">
        <v>88.530479999999997</v>
      </c>
      <c r="BL638">
        <v>85.090770000000006</v>
      </c>
      <c r="BM638">
        <v>81.956469999999996</v>
      </c>
      <c r="BN638">
        <v>0.3106951</v>
      </c>
      <c r="BO638">
        <v>0.59225030000000001</v>
      </c>
      <c r="BP638">
        <v>2.1102219999999998</v>
      </c>
      <c r="BQ638">
        <v>1.0310049999999999</v>
      </c>
      <c r="BR638">
        <v>-0.12767700000000001</v>
      </c>
      <c r="BS638">
        <v>-0.78488089999999999</v>
      </c>
      <c r="BT638">
        <v>-2.1032639999999998</v>
      </c>
      <c r="BU638">
        <v>0.60080049999999996</v>
      </c>
      <c r="BV638">
        <v>0.23379320000000001</v>
      </c>
      <c r="BW638">
        <v>0.20258119999999999</v>
      </c>
      <c r="BX638">
        <v>-2.235001</v>
      </c>
      <c r="BY638">
        <v>0.29282809999999998</v>
      </c>
      <c r="BZ638">
        <v>2.0643210000000001</v>
      </c>
      <c r="CA638">
        <v>4.9103539999999999</v>
      </c>
      <c r="CB638">
        <v>12.623250000000001</v>
      </c>
      <c r="CC638">
        <v>12.835100000000001</v>
      </c>
      <c r="CD638">
        <v>11.74695</v>
      </c>
      <c r="CE638">
        <v>12.001760000000001</v>
      </c>
      <c r="CF638">
        <v>6.6069630000000004</v>
      </c>
      <c r="CG638">
        <v>1.958186</v>
      </c>
      <c r="CH638">
        <v>-0.60393189999999997</v>
      </c>
      <c r="CI638">
        <v>-0.69493570000000005</v>
      </c>
      <c r="CJ638">
        <v>-0.7117869</v>
      </c>
      <c r="CK638">
        <v>-0.40349819999999997</v>
      </c>
      <c r="CL638">
        <v>2.7061829999999998</v>
      </c>
      <c r="CM638">
        <v>2.6881949999999999</v>
      </c>
      <c r="CN638">
        <v>2.966917</v>
      </c>
      <c r="CO638">
        <v>2.0224250000000001</v>
      </c>
      <c r="CP638">
        <v>1.5936360000000001</v>
      </c>
      <c r="CQ638">
        <v>1.107065</v>
      </c>
      <c r="CR638">
        <v>0.90097850000000002</v>
      </c>
      <c r="CS638">
        <v>1.0162610000000001</v>
      </c>
      <c r="CT638">
        <v>0.98229109999999997</v>
      </c>
      <c r="CU638">
        <v>1.56786</v>
      </c>
      <c r="CV638">
        <v>0.58271399999999995</v>
      </c>
      <c r="CW638">
        <v>0.3650813</v>
      </c>
      <c r="CX638">
        <v>0.89652960000000004</v>
      </c>
      <c r="CY638">
        <v>1.812243</v>
      </c>
      <c r="CZ638">
        <v>4.2785650000000004</v>
      </c>
      <c r="DA638">
        <v>3.9910160000000001</v>
      </c>
      <c r="DB638">
        <v>4.6588919999999998</v>
      </c>
      <c r="DC638">
        <v>5.1559609999999996</v>
      </c>
      <c r="DD638">
        <v>4.6332760000000004</v>
      </c>
      <c r="DE638">
        <v>4.4767549999999998</v>
      </c>
      <c r="DF638">
        <v>4.3729550000000001</v>
      </c>
      <c r="DG638">
        <v>4.9368569999999998</v>
      </c>
      <c r="DH638">
        <v>3.7344879999999998</v>
      </c>
      <c r="DI638">
        <v>4.0641319999999999</v>
      </c>
    </row>
    <row r="639" spans="1:113" x14ac:dyDescent="0.25">
      <c r="A639" t="str">
        <f t="shared" si="10"/>
        <v>All_1. Agriculture, Mining &amp; Construction_All_All_All_200 kW and above_44053</v>
      </c>
      <c r="B639" t="s">
        <v>155</v>
      </c>
      <c r="C639" t="s">
        <v>170</v>
      </c>
      <c r="D639" t="s">
        <v>2</v>
      </c>
      <c r="E639" t="s">
        <v>36</v>
      </c>
      <c r="F639" t="s">
        <v>2</v>
      </c>
      <c r="G639" t="s">
        <v>2</v>
      </c>
      <c r="H639" t="s">
        <v>2</v>
      </c>
      <c r="I639" t="s">
        <v>39</v>
      </c>
      <c r="J639" s="11">
        <v>44053</v>
      </c>
      <c r="K639">
        <v>15</v>
      </c>
      <c r="L639">
        <v>18</v>
      </c>
      <c r="M639">
        <v>261</v>
      </c>
      <c r="N639">
        <v>0</v>
      </c>
      <c r="O639">
        <v>0</v>
      </c>
      <c r="P639">
        <v>0</v>
      </c>
      <c r="Q639">
        <v>0</v>
      </c>
      <c r="R639">
        <v>152.70240000000001</v>
      </c>
      <c r="S639">
        <v>151.8169</v>
      </c>
      <c r="T639">
        <v>148.8946</v>
      </c>
      <c r="U639">
        <v>148.03649999999999</v>
      </c>
      <c r="V639">
        <v>150.36600000000001</v>
      </c>
      <c r="W639">
        <v>155.09360000000001</v>
      </c>
      <c r="X639">
        <v>172.12780000000001</v>
      </c>
      <c r="Y639">
        <v>204.66569999999999</v>
      </c>
      <c r="Z639">
        <v>218.83519999999999</v>
      </c>
      <c r="AA639">
        <v>218.81059999999999</v>
      </c>
      <c r="AB639">
        <v>214.3013</v>
      </c>
      <c r="AC639">
        <v>202.34020000000001</v>
      </c>
      <c r="AD639">
        <v>188.489</v>
      </c>
      <c r="AE639">
        <v>191.58189999999999</v>
      </c>
      <c r="AF639">
        <v>177.7937</v>
      </c>
      <c r="AG639">
        <v>174.786</v>
      </c>
      <c r="AH639">
        <v>174.21940000000001</v>
      </c>
      <c r="AI639">
        <v>177.0839</v>
      </c>
      <c r="AJ639">
        <v>197.96449999999999</v>
      </c>
      <c r="AK639">
        <v>204.21799999999999</v>
      </c>
      <c r="AL639">
        <v>200.55860000000001</v>
      </c>
      <c r="AM639">
        <v>195.15639999999999</v>
      </c>
      <c r="AN639">
        <v>189.7064</v>
      </c>
      <c r="AO639">
        <v>189.1687</v>
      </c>
      <c r="AP639">
        <v>75.692359999999994</v>
      </c>
      <c r="AQ639">
        <v>75.598529999999997</v>
      </c>
      <c r="AR639">
        <v>74.013109999999998</v>
      </c>
      <c r="AS639">
        <v>72.514780000000002</v>
      </c>
      <c r="AT639">
        <v>71.475139999999996</v>
      </c>
      <c r="AU639">
        <v>68.787620000000004</v>
      </c>
      <c r="AV639">
        <v>68.118229999999997</v>
      </c>
      <c r="AW639">
        <v>69.050449999999998</v>
      </c>
      <c r="AX639">
        <v>73.033389999999997</v>
      </c>
      <c r="AY639">
        <v>76.339879999999994</v>
      </c>
      <c r="AZ639">
        <v>79.855469999999997</v>
      </c>
      <c r="BA639">
        <v>82.772630000000007</v>
      </c>
      <c r="BB639">
        <v>85.976299999999995</v>
      </c>
      <c r="BC639">
        <v>88.829470000000001</v>
      </c>
      <c r="BD639">
        <v>90.673119999999997</v>
      </c>
      <c r="BE639">
        <v>92.152540000000002</v>
      </c>
      <c r="BF639">
        <v>92.953699999999998</v>
      </c>
      <c r="BG639">
        <v>93.041820000000001</v>
      </c>
      <c r="BH639">
        <v>92.255210000000005</v>
      </c>
      <c r="BI639">
        <v>90.473290000000006</v>
      </c>
      <c r="BJ639">
        <v>86.948880000000003</v>
      </c>
      <c r="BK639">
        <v>83.693200000000004</v>
      </c>
      <c r="BL639">
        <v>80.122730000000004</v>
      </c>
      <c r="BM639">
        <v>77.217070000000007</v>
      </c>
      <c r="BN639">
        <v>4.4860189999999998</v>
      </c>
      <c r="BO639">
        <v>4.0335140000000003</v>
      </c>
      <c r="BP639">
        <v>5.5015419999999997</v>
      </c>
      <c r="BQ639">
        <v>4.0281510000000003</v>
      </c>
      <c r="BR639">
        <v>2.7228400000000001</v>
      </c>
      <c r="BS639">
        <v>4.6610469999999999</v>
      </c>
      <c r="BT639">
        <v>3.420293</v>
      </c>
      <c r="BU639">
        <v>-2.1172119999999999</v>
      </c>
      <c r="BV639">
        <v>-4.405157</v>
      </c>
      <c r="BW639">
        <v>-3.107275</v>
      </c>
      <c r="BX639">
        <v>-2.4678659999999999</v>
      </c>
      <c r="BY639">
        <v>-0.70821990000000001</v>
      </c>
      <c r="BZ639">
        <v>3.146382</v>
      </c>
      <c r="CA639">
        <v>6.3547289999999998</v>
      </c>
      <c r="CB639">
        <v>10.791589999999999</v>
      </c>
      <c r="CC639">
        <v>6.6623289999999997</v>
      </c>
      <c r="CD639">
        <v>4.2915320000000001</v>
      </c>
      <c r="CE639">
        <v>3.2114889999999998</v>
      </c>
      <c r="CF639">
        <v>-1.551053</v>
      </c>
      <c r="CG639">
        <v>-1.7959000000000001</v>
      </c>
      <c r="CH639">
        <v>-2.9452090000000002</v>
      </c>
      <c r="CI639">
        <v>-1.1882140000000001</v>
      </c>
      <c r="CJ639">
        <v>-1.1765270000000001</v>
      </c>
      <c r="CK639">
        <v>-2.473773</v>
      </c>
      <c r="CL639">
        <v>6.11313</v>
      </c>
      <c r="CM639">
        <v>5.523136</v>
      </c>
      <c r="CN639">
        <v>5.066694</v>
      </c>
      <c r="CO639">
        <v>3.9554640000000001</v>
      </c>
      <c r="CP639">
        <v>3.2672340000000002</v>
      </c>
      <c r="CQ639">
        <v>2.2729499999999998</v>
      </c>
      <c r="CR639">
        <v>1.392606</v>
      </c>
      <c r="CS639">
        <v>2.0644969999999998</v>
      </c>
      <c r="CT639">
        <v>1.938652</v>
      </c>
      <c r="CU639">
        <v>2.1240239999999999</v>
      </c>
      <c r="CV639">
        <v>0.90110429999999997</v>
      </c>
      <c r="CW639">
        <v>0.5863062</v>
      </c>
      <c r="CX639">
        <v>0.96888879999999999</v>
      </c>
      <c r="CY639">
        <v>2.0697109999999999</v>
      </c>
      <c r="CZ639">
        <v>5.5304010000000003</v>
      </c>
      <c r="DA639">
        <v>5.3595560000000004</v>
      </c>
      <c r="DB639">
        <v>6.1017749999999999</v>
      </c>
      <c r="DC639">
        <v>7.2307779999999999</v>
      </c>
      <c r="DD639">
        <v>7.2015120000000001</v>
      </c>
      <c r="DE639">
        <v>7.8303789999999998</v>
      </c>
      <c r="DF639">
        <v>9.0985420000000001</v>
      </c>
      <c r="DG639">
        <v>9.3564319999999999</v>
      </c>
      <c r="DH639">
        <v>8.6379909999999995</v>
      </c>
      <c r="DI639">
        <v>9.4810029999999994</v>
      </c>
    </row>
    <row r="640" spans="1:113" x14ac:dyDescent="0.25">
      <c r="A640" t="str">
        <f t="shared" si="10"/>
        <v>All_1. Agriculture, Mining &amp; Construction_All_All_All_200 kW and above_44056</v>
      </c>
      <c r="B640" t="s">
        <v>155</v>
      </c>
      <c r="C640" t="s">
        <v>170</v>
      </c>
      <c r="D640" t="s">
        <v>2</v>
      </c>
      <c r="E640" t="s">
        <v>36</v>
      </c>
      <c r="F640" t="s">
        <v>2</v>
      </c>
      <c r="G640" t="s">
        <v>2</v>
      </c>
      <c r="H640" t="s">
        <v>2</v>
      </c>
      <c r="I640" t="s">
        <v>39</v>
      </c>
      <c r="J640" s="11">
        <v>44056</v>
      </c>
      <c r="K640">
        <v>15</v>
      </c>
      <c r="L640">
        <v>18</v>
      </c>
      <c r="M640">
        <v>261</v>
      </c>
      <c r="N640">
        <v>0</v>
      </c>
      <c r="O640">
        <v>0</v>
      </c>
      <c r="P640">
        <v>0</v>
      </c>
      <c r="Q640">
        <v>0</v>
      </c>
      <c r="R640">
        <v>191.5872</v>
      </c>
      <c r="S640">
        <v>187.9041</v>
      </c>
      <c r="T640">
        <v>184.87270000000001</v>
      </c>
      <c r="U640">
        <v>187.1611</v>
      </c>
      <c r="V640">
        <v>190.0934</v>
      </c>
      <c r="W640">
        <v>197.44220000000001</v>
      </c>
      <c r="X640">
        <v>204.13990000000001</v>
      </c>
      <c r="Y640">
        <v>211.92310000000001</v>
      </c>
      <c r="Z640">
        <v>211.16669999999999</v>
      </c>
      <c r="AA640">
        <v>216.3142</v>
      </c>
      <c r="AB640">
        <v>216.01050000000001</v>
      </c>
      <c r="AC640">
        <v>202.02869999999999</v>
      </c>
      <c r="AD640">
        <v>188.01759999999999</v>
      </c>
      <c r="AE640">
        <v>190.7567</v>
      </c>
      <c r="AF640">
        <v>171.238</v>
      </c>
      <c r="AG640">
        <v>175.1652</v>
      </c>
      <c r="AH640">
        <v>178.05779999999999</v>
      </c>
      <c r="AI640">
        <v>174.98009999999999</v>
      </c>
      <c r="AJ640">
        <v>195.7123</v>
      </c>
      <c r="AK640">
        <v>206.7114</v>
      </c>
      <c r="AL640">
        <v>205.86920000000001</v>
      </c>
      <c r="AM640">
        <v>201.29249999999999</v>
      </c>
      <c r="AN640">
        <v>196.18549999999999</v>
      </c>
      <c r="AO640">
        <v>190.61089999999999</v>
      </c>
      <c r="AP640">
        <v>77.026809999999998</v>
      </c>
      <c r="AQ640">
        <v>75.068049999999999</v>
      </c>
      <c r="AR640">
        <v>73.148669999999996</v>
      </c>
      <c r="AS640">
        <v>71.327430000000007</v>
      </c>
      <c r="AT640">
        <v>69.79213</v>
      </c>
      <c r="AU640">
        <v>68.699449999999999</v>
      </c>
      <c r="AV640">
        <v>67.624520000000004</v>
      </c>
      <c r="AW640">
        <v>67.946749999999994</v>
      </c>
      <c r="AX640">
        <v>71.060699999999997</v>
      </c>
      <c r="AY640">
        <v>75.139150000000001</v>
      </c>
      <c r="AZ640">
        <v>78.467650000000006</v>
      </c>
      <c r="BA640">
        <v>81.886390000000006</v>
      </c>
      <c r="BB640">
        <v>85.088679999999997</v>
      </c>
      <c r="BC640">
        <v>87.419110000000003</v>
      </c>
      <c r="BD640">
        <v>89.63373</v>
      </c>
      <c r="BE640">
        <v>90.773870000000002</v>
      </c>
      <c r="BF640">
        <v>91.750690000000006</v>
      </c>
      <c r="BG640">
        <v>91.077209999999994</v>
      </c>
      <c r="BH640">
        <v>90.63946</v>
      </c>
      <c r="BI640">
        <v>88.933070000000001</v>
      </c>
      <c r="BJ640">
        <v>86.47748</v>
      </c>
      <c r="BK640">
        <v>84.034289999999999</v>
      </c>
      <c r="BL640">
        <v>81.358149999999995</v>
      </c>
      <c r="BM640">
        <v>79.255790000000005</v>
      </c>
      <c r="BN640">
        <v>-0.19869800000000001</v>
      </c>
      <c r="BO640">
        <v>7.3412900000000003E-2</v>
      </c>
      <c r="BP640">
        <v>1.344317</v>
      </c>
      <c r="BQ640">
        <v>0.71175889999999997</v>
      </c>
      <c r="BR640">
        <v>-0.66793089999999999</v>
      </c>
      <c r="BS640">
        <v>-1.4898670000000001</v>
      </c>
      <c r="BT640">
        <v>-1.613229</v>
      </c>
      <c r="BU640">
        <v>1.150692</v>
      </c>
      <c r="BV640">
        <v>0.53913920000000004</v>
      </c>
      <c r="BW640">
        <v>7.3466799999999999E-2</v>
      </c>
      <c r="BX640">
        <v>-2.3445529999999999</v>
      </c>
      <c r="BY640">
        <v>0.26145580000000002</v>
      </c>
      <c r="BZ640">
        <v>2.0922529999999999</v>
      </c>
      <c r="CA640">
        <v>4.0933630000000001</v>
      </c>
      <c r="CB640">
        <v>10.497909999999999</v>
      </c>
      <c r="CC640">
        <v>9.2873710000000003</v>
      </c>
      <c r="CD640">
        <v>7.9789839999999996</v>
      </c>
      <c r="CE640">
        <v>8.8271610000000003</v>
      </c>
      <c r="CF640">
        <v>5.276961</v>
      </c>
      <c r="CG640">
        <v>1.8219000000000001</v>
      </c>
      <c r="CH640">
        <v>-0.33504159999999999</v>
      </c>
      <c r="CI640">
        <v>-0.86054929999999996</v>
      </c>
      <c r="CJ640">
        <v>-0.91420299999999999</v>
      </c>
      <c r="CK640">
        <v>-0.50429659999999998</v>
      </c>
      <c r="CL640">
        <v>2.8541889999999999</v>
      </c>
      <c r="CM640">
        <v>2.8739349999999999</v>
      </c>
      <c r="CN640">
        <v>2.95587</v>
      </c>
      <c r="CO640">
        <v>2.4019020000000002</v>
      </c>
      <c r="CP640">
        <v>1.5061310000000001</v>
      </c>
      <c r="CQ640">
        <v>1.2232829999999999</v>
      </c>
      <c r="CR640">
        <v>0.94173510000000005</v>
      </c>
      <c r="CS640">
        <v>0.99148959999999997</v>
      </c>
      <c r="CT640">
        <v>1.204313</v>
      </c>
      <c r="CU640">
        <v>1.538767</v>
      </c>
      <c r="CV640">
        <v>0.67492379999999996</v>
      </c>
      <c r="CW640">
        <v>0.39739570000000002</v>
      </c>
      <c r="CX640">
        <v>0.84650179999999997</v>
      </c>
      <c r="CY640">
        <v>1.7635730000000001</v>
      </c>
      <c r="CZ640">
        <v>3.8504659999999999</v>
      </c>
      <c r="DA640">
        <v>3.7454290000000001</v>
      </c>
      <c r="DB640">
        <v>5.055269</v>
      </c>
      <c r="DC640">
        <v>4.8145959999999999</v>
      </c>
      <c r="DD640">
        <v>5.0486449999999996</v>
      </c>
      <c r="DE640">
        <v>4.7557859999999996</v>
      </c>
      <c r="DF640">
        <v>4.4428200000000002</v>
      </c>
      <c r="DG640">
        <v>5.0209760000000001</v>
      </c>
      <c r="DH640">
        <v>4.6511240000000003</v>
      </c>
      <c r="DI640">
        <v>4.3568850000000001</v>
      </c>
    </row>
    <row r="641" spans="1:113" x14ac:dyDescent="0.25">
      <c r="A641" t="str">
        <f t="shared" si="10"/>
        <v>All_1. Agriculture, Mining &amp; Construction_All_All_All_200 kW and above_44057</v>
      </c>
      <c r="B641" t="s">
        <v>155</v>
      </c>
      <c r="C641" t="s">
        <v>170</v>
      </c>
      <c r="D641" t="s">
        <v>2</v>
      </c>
      <c r="E641" t="s">
        <v>36</v>
      </c>
      <c r="F641" t="s">
        <v>2</v>
      </c>
      <c r="G641" t="s">
        <v>2</v>
      </c>
      <c r="H641" t="s">
        <v>2</v>
      </c>
      <c r="I641" t="s">
        <v>39</v>
      </c>
      <c r="J641" s="11">
        <v>44057</v>
      </c>
      <c r="K641">
        <v>15</v>
      </c>
      <c r="L641">
        <v>18</v>
      </c>
      <c r="M641">
        <v>261</v>
      </c>
      <c r="N641">
        <v>0</v>
      </c>
      <c r="O641">
        <v>0</v>
      </c>
      <c r="P641">
        <v>0</v>
      </c>
      <c r="Q641">
        <v>0</v>
      </c>
      <c r="R641">
        <v>188.46270000000001</v>
      </c>
      <c r="S641">
        <v>184.00049999999999</v>
      </c>
      <c r="T641">
        <v>179.8544</v>
      </c>
      <c r="U641">
        <v>184.5034</v>
      </c>
      <c r="V641">
        <v>188.24520000000001</v>
      </c>
      <c r="W641">
        <v>191.28960000000001</v>
      </c>
      <c r="X641">
        <v>196.8545</v>
      </c>
      <c r="Y641">
        <v>207.9639</v>
      </c>
      <c r="Z641">
        <v>206.05959999999999</v>
      </c>
      <c r="AA641">
        <v>207.2996</v>
      </c>
      <c r="AB641">
        <v>209.6234</v>
      </c>
      <c r="AC641">
        <v>193.90649999999999</v>
      </c>
      <c r="AD641">
        <v>182.875</v>
      </c>
      <c r="AE641">
        <v>177.18799999999999</v>
      </c>
      <c r="AF641">
        <v>167.29580000000001</v>
      </c>
      <c r="AG641">
        <v>165.227</v>
      </c>
      <c r="AH641">
        <v>165.5222</v>
      </c>
      <c r="AI641">
        <v>160.90440000000001</v>
      </c>
      <c r="AJ641">
        <v>168.0514</v>
      </c>
      <c r="AK641">
        <v>174.00720000000001</v>
      </c>
      <c r="AL641">
        <v>172.9145</v>
      </c>
      <c r="AM641">
        <v>168.8338</v>
      </c>
      <c r="AN641">
        <v>170.69229999999999</v>
      </c>
      <c r="AO641">
        <v>169.7869</v>
      </c>
      <c r="AP641">
        <v>77.9268</v>
      </c>
      <c r="AQ641">
        <v>75.017629999999997</v>
      </c>
      <c r="AR641">
        <v>73.990600000000001</v>
      </c>
      <c r="AS641">
        <v>72.764319999999998</v>
      </c>
      <c r="AT641">
        <v>71.726029999999994</v>
      </c>
      <c r="AU641">
        <v>70.655299999999997</v>
      </c>
      <c r="AV641">
        <v>70.056240000000003</v>
      </c>
      <c r="AW641">
        <v>70.763000000000005</v>
      </c>
      <c r="AX641">
        <v>74.071219999999997</v>
      </c>
      <c r="AY641">
        <v>77.318460000000002</v>
      </c>
      <c r="AZ641">
        <v>81.427369999999996</v>
      </c>
      <c r="BA641">
        <v>85.160259999999994</v>
      </c>
      <c r="BB641">
        <v>88.882230000000007</v>
      </c>
      <c r="BC641">
        <v>92.153999999999996</v>
      </c>
      <c r="BD641">
        <v>94.291259999999994</v>
      </c>
      <c r="BE641">
        <v>96.040869999999998</v>
      </c>
      <c r="BF641">
        <v>96.869969999999995</v>
      </c>
      <c r="BG641">
        <v>96.713769999999997</v>
      </c>
      <c r="BH641">
        <v>96.165509999999998</v>
      </c>
      <c r="BI641">
        <v>94.124660000000006</v>
      </c>
      <c r="BJ641">
        <v>90.631749999999997</v>
      </c>
      <c r="BK641">
        <v>87.158829999999995</v>
      </c>
      <c r="BL641">
        <v>84.441109999999995</v>
      </c>
      <c r="BM641">
        <v>82.244029999999995</v>
      </c>
      <c r="BN641">
        <v>-0.9488432</v>
      </c>
      <c r="BO641">
        <v>1.44808E-2</v>
      </c>
      <c r="BP641">
        <v>0.99944460000000002</v>
      </c>
      <c r="BQ641">
        <v>0.2444279</v>
      </c>
      <c r="BR641">
        <v>-1.2453939999999999</v>
      </c>
      <c r="BS641">
        <v>-2.4155380000000002</v>
      </c>
      <c r="BT641">
        <v>-0.95900439999999998</v>
      </c>
      <c r="BU641">
        <v>2.2571539999999999</v>
      </c>
      <c r="BV641">
        <v>1.54762</v>
      </c>
      <c r="BW641">
        <v>-1.2078999999999999E-2</v>
      </c>
      <c r="BX641">
        <v>-2.4575840000000002</v>
      </c>
      <c r="BY641">
        <v>-0.1974523</v>
      </c>
      <c r="BZ641">
        <v>2.7004130000000002</v>
      </c>
      <c r="CA641">
        <v>6.8065360000000004</v>
      </c>
      <c r="CB641">
        <v>15.38969</v>
      </c>
      <c r="CC641">
        <v>14.86415</v>
      </c>
      <c r="CD641">
        <v>13.17963</v>
      </c>
      <c r="CE641">
        <v>12.52266</v>
      </c>
      <c r="CF641">
        <v>6.62052</v>
      </c>
      <c r="CG641">
        <v>1.583609</v>
      </c>
      <c r="CH641">
        <v>-1.458799</v>
      </c>
      <c r="CI641">
        <v>-0.76935050000000005</v>
      </c>
      <c r="CJ641">
        <v>-0.27302999999999999</v>
      </c>
      <c r="CK641">
        <v>-0.20412060000000001</v>
      </c>
      <c r="CL641">
        <v>3.1583549999999998</v>
      </c>
      <c r="CM641">
        <v>3.0765180000000001</v>
      </c>
      <c r="CN641">
        <v>3.11314</v>
      </c>
      <c r="CO641">
        <v>2.3977369999999998</v>
      </c>
      <c r="CP641">
        <v>1.8906849999999999</v>
      </c>
      <c r="CQ641">
        <v>1.7913669999999999</v>
      </c>
      <c r="CR641">
        <v>0.9511908</v>
      </c>
      <c r="CS641">
        <v>1.1857569999999999</v>
      </c>
      <c r="CT641">
        <v>1.3643670000000001</v>
      </c>
      <c r="CU641">
        <v>1.673387</v>
      </c>
      <c r="CV641">
        <v>0.71178920000000001</v>
      </c>
      <c r="CW641">
        <v>0.52918399999999999</v>
      </c>
      <c r="CX641">
        <v>1.278105</v>
      </c>
      <c r="CY641">
        <v>2.9123019999999999</v>
      </c>
      <c r="CZ641">
        <v>6.3014770000000002</v>
      </c>
      <c r="DA641">
        <v>5.367604</v>
      </c>
      <c r="DB641">
        <v>6.7415539999999998</v>
      </c>
      <c r="DC641">
        <v>7.3577260000000004</v>
      </c>
      <c r="DD641">
        <v>7.4958039999999997</v>
      </c>
      <c r="DE641">
        <v>7.5352430000000004</v>
      </c>
      <c r="DF641">
        <v>6.8359199999999998</v>
      </c>
      <c r="DG641">
        <v>7.0606200000000001</v>
      </c>
      <c r="DH641">
        <v>6.6241560000000002</v>
      </c>
      <c r="DI641">
        <v>6.7342459999999997</v>
      </c>
    </row>
    <row r="642" spans="1:113" x14ac:dyDescent="0.25">
      <c r="A642" t="str">
        <f t="shared" si="10"/>
        <v>All_1. Agriculture, Mining &amp; Construction_All_All_All_200 kW and above_44060</v>
      </c>
      <c r="B642" t="s">
        <v>155</v>
      </c>
      <c r="C642" t="s">
        <v>170</v>
      </c>
      <c r="D642" t="s">
        <v>2</v>
      </c>
      <c r="E642" t="s">
        <v>36</v>
      </c>
      <c r="F642" t="s">
        <v>2</v>
      </c>
      <c r="G642" t="s">
        <v>2</v>
      </c>
      <c r="H642" t="s">
        <v>2</v>
      </c>
      <c r="I642" t="s">
        <v>39</v>
      </c>
      <c r="J642" s="11">
        <v>44060</v>
      </c>
      <c r="K642">
        <v>15</v>
      </c>
      <c r="L642">
        <v>18</v>
      </c>
      <c r="M642">
        <v>261</v>
      </c>
      <c r="N642">
        <v>0</v>
      </c>
      <c r="O642">
        <v>0</v>
      </c>
      <c r="P642">
        <v>0</v>
      </c>
      <c r="Q642">
        <v>0</v>
      </c>
      <c r="R642">
        <v>151.3073</v>
      </c>
      <c r="S642">
        <v>150.88679999999999</v>
      </c>
      <c r="T642">
        <v>148.72900000000001</v>
      </c>
      <c r="U642">
        <v>154.6534</v>
      </c>
      <c r="V642">
        <v>162.1036</v>
      </c>
      <c r="W642">
        <v>167.827</v>
      </c>
      <c r="X642">
        <v>183.2824</v>
      </c>
      <c r="Y642">
        <v>200.6773</v>
      </c>
      <c r="Z642">
        <v>205.58760000000001</v>
      </c>
      <c r="AA642">
        <v>206.57740000000001</v>
      </c>
      <c r="AB642">
        <v>206.4015</v>
      </c>
      <c r="AC642">
        <v>200.6918</v>
      </c>
      <c r="AD642">
        <v>185.91589999999999</v>
      </c>
      <c r="AE642">
        <v>177.9333</v>
      </c>
      <c r="AF642">
        <v>171.8759</v>
      </c>
      <c r="AG642">
        <v>171.5257</v>
      </c>
      <c r="AH642">
        <v>169.86770000000001</v>
      </c>
      <c r="AI642">
        <v>170.68459999999999</v>
      </c>
      <c r="AJ642">
        <v>182.95079999999999</v>
      </c>
      <c r="AK642">
        <v>189.51560000000001</v>
      </c>
      <c r="AL642">
        <v>193.41489999999999</v>
      </c>
      <c r="AM642">
        <v>189.54650000000001</v>
      </c>
      <c r="AN642">
        <v>186.17619999999999</v>
      </c>
      <c r="AO642">
        <v>183.3717</v>
      </c>
      <c r="AP642">
        <v>81.027469999999994</v>
      </c>
      <c r="AQ642">
        <v>79.219639999999998</v>
      </c>
      <c r="AR642">
        <v>77.74776</v>
      </c>
      <c r="AS642">
        <v>76.402529999999999</v>
      </c>
      <c r="AT642">
        <v>75.070520000000002</v>
      </c>
      <c r="AU642">
        <v>74.105410000000006</v>
      </c>
      <c r="AV642">
        <v>73.237049999999996</v>
      </c>
      <c r="AW642">
        <v>73.972340000000003</v>
      </c>
      <c r="AX642">
        <v>76.763499999999993</v>
      </c>
      <c r="AY642">
        <v>79.950810000000004</v>
      </c>
      <c r="AZ642">
        <v>84.843580000000003</v>
      </c>
      <c r="BA642">
        <v>88.438490000000002</v>
      </c>
      <c r="BB642">
        <v>91.872190000000003</v>
      </c>
      <c r="BC642">
        <v>92.741190000000003</v>
      </c>
      <c r="BD642">
        <v>93.961420000000004</v>
      </c>
      <c r="BE642">
        <v>95.273480000000006</v>
      </c>
      <c r="BF642">
        <v>95.397390000000001</v>
      </c>
      <c r="BG642">
        <v>95.010769999999994</v>
      </c>
      <c r="BH642">
        <v>93.825779999999995</v>
      </c>
      <c r="BI642">
        <v>91.60521</v>
      </c>
      <c r="BJ642">
        <v>88.47063</v>
      </c>
      <c r="BK642">
        <v>85.695329999999998</v>
      </c>
      <c r="BL642">
        <v>84.216369999999998</v>
      </c>
      <c r="BM642">
        <v>82.856189999999998</v>
      </c>
      <c r="BN642">
        <v>1.8663529999999999</v>
      </c>
      <c r="BO642">
        <v>2.6167009999999999</v>
      </c>
      <c r="BP642">
        <v>3.7393049999999999</v>
      </c>
      <c r="BQ642">
        <v>2.778073</v>
      </c>
      <c r="BR642">
        <v>1.4473560000000001</v>
      </c>
      <c r="BS642">
        <v>2.5447489999999999</v>
      </c>
      <c r="BT642">
        <v>4.95181</v>
      </c>
      <c r="BU642">
        <v>3.3419900000000002E-2</v>
      </c>
      <c r="BV642">
        <v>-2.6034090000000001</v>
      </c>
      <c r="BW642">
        <v>-2.9671280000000002</v>
      </c>
      <c r="BX642">
        <v>-2.4245450000000002</v>
      </c>
      <c r="BY642">
        <v>-1.237295</v>
      </c>
      <c r="BZ642">
        <v>3.5909970000000002</v>
      </c>
      <c r="CA642">
        <v>8.2205700000000004</v>
      </c>
      <c r="CB642">
        <v>14.560230000000001</v>
      </c>
      <c r="CC642">
        <v>10.493779999999999</v>
      </c>
      <c r="CD642">
        <v>7.7668039999999996</v>
      </c>
      <c r="CE642">
        <v>5.8884600000000002</v>
      </c>
      <c r="CF642">
        <v>4.5325299999999999E-2</v>
      </c>
      <c r="CG642">
        <v>-1.2777320000000001</v>
      </c>
      <c r="CH642">
        <v>-2.8918569999999999</v>
      </c>
      <c r="CI642">
        <v>-0.60611610000000005</v>
      </c>
      <c r="CJ642">
        <v>-0.20430409999999999</v>
      </c>
      <c r="CK642">
        <v>-1.687999</v>
      </c>
      <c r="CL642">
        <v>6.6347659999999999</v>
      </c>
      <c r="CM642">
        <v>6.0293679999999998</v>
      </c>
      <c r="CN642">
        <v>5.8837200000000003</v>
      </c>
      <c r="CO642">
        <v>4.4725070000000002</v>
      </c>
      <c r="CP642">
        <v>3.7401580000000001</v>
      </c>
      <c r="CQ642">
        <v>2.8729079999999998</v>
      </c>
      <c r="CR642">
        <v>1.6589970000000001</v>
      </c>
      <c r="CS642">
        <v>2.6581860000000002</v>
      </c>
      <c r="CT642">
        <v>2.4524750000000002</v>
      </c>
      <c r="CU642">
        <v>2.4371119999999999</v>
      </c>
      <c r="CV642">
        <v>1.030392</v>
      </c>
      <c r="CW642">
        <v>0.73478849999999996</v>
      </c>
      <c r="CX642">
        <v>1.4115759999999999</v>
      </c>
      <c r="CY642">
        <v>3.053347</v>
      </c>
      <c r="CZ642">
        <v>7.7514099999999999</v>
      </c>
      <c r="DA642">
        <v>7.2561210000000003</v>
      </c>
      <c r="DB642">
        <v>8.1932469999999995</v>
      </c>
      <c r="DC642">
        <v>9.5690259999999991</v>
      </c>
      <c r="DD642">
        <v>10.13969</v>
      </c>
      <c r="DE642">
        <v>10.72706</v>
      </c>
      <c r="DF642">
        <v>11.300789999999999</v>
      </c>
      <c r="DG642">
        <v>11.3095</v>
      </c>
      <c r="DH642">
        <v>10.311590000000001</v>
      </c>
      <c r="DI642">
        <v>11.38036</v>
      </c>
    </row>
    <row r="643" spans="1:113" x14ac:dyDescent="0.25">
      <c r="A643" t="str">
        <f t="shared" si="10"/>
        <v>All_1. Agriculture, Mining &amp; Construction_All_All_All_200 kW and above_44061</v>
      </c>
      <c r="B643" t="s">
        <v>155</v>
      </c>
      <c r="C643" t="s">
        <v>170</v>
      </c>
      <c r="D643" t="s">
        <v>2</v>
      </c>
      <c r="E643" t="s">
        <v>36</v>
      </c>
      <c r="F643" t="s">
        <v>2</v>
      </c>
      <c r="G643" t="s">
        <v>2</v>
      </c>
      <c r="H643" t="s">
        <v>2</v>
      </c>
      <c r="I643" t="s">
        <v>39</v>
      </c>
      <c r="J643" s="11">
        <v>44061</v>
      </c>
      <c r="K643">
        <v>15</v>
      </c>
      <c r="L643">
        <v>18</v>
      </c>
      <c r="M643">
        <v>261</v>
      </c>
      <c r="N643">
        <v>0</v>
      </c>
      <c r="O643">
        <v>0</v>
      </c>
      <c r="P643">
        <v>0</v>
      </c>
      <c r="Q643">
        <v>0</v>
      </c>
      <c r="R643">
        <v>179.83690000000001</v>
      </c>
      <c r="S643">
        <v>177.08150000000001</v>
      </c>
      <c r="T643">
        <v>175.00980000000001</v>
      </c>
      <c r="U643">
        <v>172.61490000000001</v>
      </c>
      <c r="V643">
        <v>176.6901</v>
      </c>
      <c r="W643">
        <v>185.85769999999999</v>
      </c>
      <c r="X643">
        <v>195.5359</v>
      </c>
      <c r="Y643">
        <v>208.6191</v>
      </c>
      <c r="Z643">
        <v>217.0444</v>
      </c>
      <c r="AA643">
        <v>217.53440000000001</v>
      </c>
      <c r="AB643">
        <v>210.7586</v>
      </c>
      <c r="AC643">
        <v>198.90870000000001</v>
      </c>
      <c r="AD643">
        <v>187.86750000000001</v>
      </c>
      <c r="AE643">
        <v>182.17910000000001</v>
      </c>
      <c r="AF643">
        <v>167.8997</v>
      </c>
      <c r="AG643">
        <v>162.73079999999999</v>
      </c>
      <c r="AH643">
        <v>158.1962</v>
      </c>
      <c r="AI643">
        <v>159.66079999999999</v>
      </c>
      <c r="AJ643">
        <v>172.46979999999999</v>
      </c>
      <c r="AK643">
        <v>184.6044</v>
      </c>
      <c r="AL643">
        <v>189.80019999999999</v>
      </c>
      <c r="AM643">
        <v>190.3201</v>
      </c>
      <c r="AN643">
        <v>188.19370000000001</v>
      </c>
      <c r="AO643">
        <v>183.1917</v>
      </c>
      <c r="AP643">
        <v>81.630129999999994</v>
      </c>
      <c r="AQ643">
        <v>79.4482</v>
      </c>
      <c r="AR643">
        <v>77.630579999999995</v>
      </c>
      <c r="AS643">
        <v>76.338610000000003</v>
      </c>
      <c r="AT643">
        <v>75.442549999999997</v>
      </c>
      <c r="AU643">
        <v>74.155529999999999</v>
      </c>
      <c r="AV643">
        <v>73.107420000000005</v>
      </c>
      <c r="AW643">
        <v>72.924400000000006</v>
      </c>
      <c r="AX643">
        <v>76.096689999999995</v>
      </c>
      <c r="AY643">
        <v>80.187709999999996</v>
      </c>
      <c r="AZ643">
        <v>83.386629999999997</v>
      </c>
      <c r="BA643">
        <v>86.613699999999994</v>
      </c>
      <c r="BB643">
        <v>89.332980000000006</v>
      </c>
      <c r="BC643">
        <v>91.900959999999998</v>
      </c>
      <c r="BD643">
        <v>94.176550000000006</v>
      </c>
      <c r="BE643">
        <v>96.018349999999998</v>
      </c>
      <c r="BF643">
        <v>97.127139999999997</v>
      </c>
      <c r="BG643">
        <v>96.873450000000005</v>
      </c>
      <c r="BH643">
        <v>94.902709999999999</v>
      </c>
      <c r="BI643">
        <v>92.425420000000003</v>
      </c>
      <c r="BJ643">
        <v>89.065489999999997</v>
      </c>
      <c r="BK643">
        <v>87.519540000000006</v>
      </c>
      <c r="BL643">
        <v>85.660200000000003</v>
      </c>
      <c r="BM643">
        <v>83.430080000000004</v>
      </c>
      <c r="BN643">
        <v>-2.376938</v>
      </c>
      <c r="BO643">
        <v>-0.97255270000000005</v>
      </c>
      <c r="BP643">
        <v>-0.31330570000000002</v>
      </c>
      <c r="BQ643">
        <v>-0.58016259999999997</v>
      </c>
      <c r="BR643">
        <v>-2.2568480000000002</v>
      </c>
      <c r="BS643">
        <v>-3.295639</v>
      </c>
      <c r="BT643">
        <v>-7.7806399999999998E-2</v>
      </c>
      <c r="BU643">
        <v>3.0520649999999998</v>
      </c>
      <c r="BV643">
        <v>2.103634</v>
      </c>
      <c r="BW643">
        <v>3.7355100000000002E-2</v>
      </c>
      <c r="BX643">
        <v>-2.3757389999999998</v>
      </c>
      <c r="BY643">
        <v>-0.28285480000000002</v>
      </c>
      <c r="BZ643">
        <v>2.572149</v>
      </c>
      <c r="CA643">
        <v>6.6709149999999999</v>
      </c>
      <c r="CB643">
        <v>15.83536</v>
      </c>
      <c r="CC643">
        <v>15.13988</v>
      </c>
      <c r="CD643">
        <v>13.741379999999999</v>
      </c>
      <c r="CE643">
        <v>12.955640000000001</v>
      </c>
      <c r="CF643">
        <v>6.9138789999999997</v>
      </c>
      <c r="CG643">
        <v>1.9220539999999999</v>
      </c>
      <c r="CH643">
        <v>-0.93147389999999997</v>
      </c>
      <c r="CI643">
        <v>-0.58363699999999996</v>
      </c>
      <c r="CJ643">
        <v>-4.67599E-2</v>
      </c>
      <c r="CK643">
        <v>-1.52038E-2</v>
      </c>
      <c r="CL643">
        <v>3.9385379999999999</v>
      </c>
      <c r="CM643">
        <v>3.5205660000000001</v>
      </c>
      <c r="CN643">
        <v>3.6967249999999998</v>
      </c>
      <c r="CO643">
        <v>2.6529039999999999</v>
      </c>
      <c r="CP643">
        <v>2.4545330000000001</v>
      </c>
      <c r="CQ643">
        <v>1.8655820000000001</v>
      </c>
      <c r="CR643">
        <v>1.1163209999999999</v>
      </c>
      <c r="CS643">
        <v>1.4117360000000001</v>
      </c>
      <c r="CT643">
        <v>1.511441</v>
      </c>
      <c r="CU643">
        <v>1.880628</v>
      </c>
      <c r="CV643">
        <v>0.71935950000000004</v>
      </c>
      <c r="CW643">
        <v>0.5104978</v>
      </c>
      <c r="CX643">
        <v>1.136123</v>
      </c>
      <c r="CY643">
        <v>2.7316850000000001</v>
      </c>
      <c r="CZ643">
        <v>6.1984940000000002</v>
      </c>
      <c r="DA643">
        <v>5.6276250000000001</v>
      </c>
      <c r="DB643">
        <v>7.0034749999999999</v>
      </c>
      <c r="DC643">
        <v>7.4384810000000003</v>
      </c>
      <c r="DD643">
        <v>7.506087</v>
      </c>
      <c r="DE643">
        <v>6.9386739999999998</v>
      </c>
      <c r="DF643">
        <v>6.047682</v>
      </c>
      <c r="DG643">
        <v>6.6351279999999999</v>
      </c>
      <c r="DH643">
        <v>6.5824040000000004</v>
      </c>
      <c r="DI643">
        <v>6.7339349999999998</v>
      </c>
    </row>
    <row r="644" spans="1:113" x14ac:dyDescent="0.25">
      <c r="A644" t="str">
        <f t="shared" si="10"/>
        <v>All_1. Agriculture, Mining &amp; Construction_All_All_All_200 kW and above_44062</v>
      </c>
      <c r="B644" t="s">
        <v>155</v>
      </c>
      <c r="C644" t="s">
        <v>170</v>
      </c>
      <c r="D644" t="s">
        <v>2</v>
      </c>
      <c r="E644" t="s">
        <v>36</v>
      </c>
      <c r="F644" t="s">
        <v>2</v>
      </c>
      <c r="G644" t="s">
        <v>2</v>
      </c>
      <c r="H644" t="s">
        <v>2</v>
      </c>
      <c r="I644" t="s">
        <v>39</v>
      </c>
      <c r="J644" s="11">
        <v>44062</v>
      </c>
      <c r="K644">
        <v>15</v>
      </c>
      <c r="L644">
        <v>18</v>
      </c>
      <c r="M644">
        <v>261</v>
      </c>
      <c r="N644">
        <v>0</v>
      </c>
      <c r="O644">
        <v>0</v>
      </c>
      <c r="P644">
        <v>0</v>
      </c>
      <c r="Q644">
        <v>0</v>
      </c>
      <c r="R644">
        <v>179.12119999999999</v>
      </c>
      <c r="S644">
        <v>174.36019999999999</v>
      </c>
      <c r="T644">
        <v>167.97190000000001</v>
      </c>
      <c r="U644">
        <v>170.92859999999999</v>
      </c>
      <c r="V644">
        <v>179.66390000000001</v>
      </c>
      <c r="W644">
        <v>187.14420000000001</v>
      </c>
      <c r="X644">
        <v>198.3912</v>
      </c>
      <c r="Y644">
        <v>201.97229999999999</v>
      </c>
      <c r="Z644">
        <v>208.9408</v>
      </c>
      <c r="AA644">
        <v>208.95570000000001</v>
      </c>
      <c r="AB644">
        <v>204.16470000000001</v>
      </c>
      <c r="AC644">
        <v>198.9615</v>
      </c>
      <c r="AD644">
        <v>190.91890000000001</v>
      </c>
      <c r="AE644">
        <v>185.9085</v>
      </c>
      <c r="AF644">
        <v>175.74100000000001</v>
      </c>
      <c r="AG644">
        <v>167.7235</v>
      </c>
      <c r="AH644">
        <v>167.97239999999999</v>
      </c>
      <c r="AI644">
        <v>165.4186</v>
      </c>
      <c r="AJ644">
        <v>175.8314</v>
      </c>
      <c r="AK644">
        <v>181.80619999999999</v>
      </c>
      <c r="AL644">
        <v>184.12090000000001</v>
      </c>
      <c r="AM644">
        <v>185.40379999999999</v>
      </c>
      <c r="AN644">
        <v>180.31229999999999</v>
      </c>
      <c r="AO644">
        <v>178.89179999999999</v>
      </c>
      <c r="AP644">
        <v>79.757530000000003</v>
      </c>
      <c r="AQ644">
        <v>80.994389999999996</v>
      </c>
      <c r="AR644">
        <v>79.932370000000006</v>
      </c>
      <c r="AS644">
        <v>78.608239999999995</v>
      </c>
      <c r="AT644">
        <v>77.250579999999999</v>
      </c>
      <c r="AU644">
        <v>76.667810000000003</v>
      </c>
      <c r="AV644">
        <v>75.340130000000002</v>
      </c>
      <c r="AW644">
        <v>75.14425</v>
      </c>
      <c r="AX644">
        <v>77.452969999999993</v>
      </c>
      <c r="AY644">
        <v>80.718620000000001</v>
      </c>
      <c r="AZ644">
        <v>84.398740000000004</v>
      </c>
      <c r="BA644">
        <v>87.62688</v>
      </c>
      <c r="BB644">
        <v>90.292389999999997</v>
      </c>
      <c r="BC644">
        <v>92.015789999999996</v>
      </c>
      <c r="BD644">
        <v>93.29522</v>
      </c>
      <c r="BE644">
        <v>93.66234</v>
      </c>
      <c r="BF644">
        <v>94.023809999999997</v>
      </c>
      <c r="BG644">
        <v>93.336510000000004</v>
      </c>
      <c r="BH644">
        <v>91.604159999999993</v>
      </c>
      <c r="BI644">
        <v>88.169560000000004</v>
      </c>
      <c r="BJ644">
        <v>85.127080000000007</v>
      </c>
      <c r="BK644">
        <v>83.035030000000006</v>
      </c>
      <c r="BL644">
        <v>80.678550000000001</v>
      </c>
      <c r="BM644">
        <v>78.714929999999995</v>
      </c>
      <c r="BN644">
        <v>-1.619494</v>
      </c>
      <c r="BO644">
        <v>-1.4333880000000001</v>
      </c>
      <c r="BP644">
        <v>-1.2160059999999999</v>
      </c>
      <c r="BQ644">
        <v>-1.189117</v>
      </c>
      <c r="BR644">
        <v>-2.9196</v>
      </c>
      <c r="BS644">
        <v>-4.3380390000000002</v>
      </c>
      <c r="BT644">
        <v>0.74196340000000005</v>
      </c>
      <c r="BU644">
        <v>4.2919179999999999</v>
      </c>
      <c r="BV644">
        <v>2.5486309999999999</v>
      </c>
      <c r="BW644">
        <v>3.6124799999999999E-2</v>
      </c>
      <c r="BX644">
        <v>-2.3876750000000002</v>
      </c>
      <c r="BY644">
        <v>-0.41516960000000003</v>
      </c>
      <c r="BZ644">
        <v>2.7299009999999999</v>
      </c>
      <c r="CA644">
        <v>6.9662940000000004</v>
      </c>
      <c r="CB644">
        <v>15.65081</v>
      </c>
      <c r="CC644">
        <v>13.808730000000001</v>
      </c>
      <c r="CD644">
        <v>11.65911</v>
      </c>
      <c r="CE644">
        <v>11.265639999999999</v>
      </c>
      <c r="CF644">
        <v>6.0665719999999999</v>
      </c>
      <c r="CG644">
        <v>2.0671010000000001</v>
      </c>
      <c r="CH644">
        <v>-0.13489300000000001</v>
      </c>
      <c r="CI644">
        <v>-0.66924600000000001</v>
      </c>
      <c r="CJ644">
        <v>-0.58567499999999995</v>
      </c>
      <c r="CK644">
        <v>-0.2667911</v>
      </c>
      <c r="CL644">
        <v>3.235077</v>
      </c>
      <c r="CM644">
        <v>3.167125</v>
      </c>
      <c r="CN644">
        <v>3.5497070000000002</v>
      </c>
      <c r="CO644">
        <v>2.844373</v>
      </c>
      <c r="CP644">
        <v>2.381157</v>
      </c>
      <c r="CQ644">
        <v>1.756394</v>
      </c>
      <c r="CR644">
        <v>1.252623</v>
      </c>
      <c r="CS644">
        <v>1.4515389999999999</v>
      </c>
      <c r="CT644">
        <v>1.258213</v>
      </c>
      <c r="CU644">
        <v>1.6824969999999999</v>
      </c>
      <c r="CV644">
        <v>0.73721970000000003</v>
      </c>
      <c r="CW644">
        <v>0.42836479999999999</v>
      </c>
      <c r="CX644">
        <v>0.97685580000000005</v>
      </c>
      <c r="CY644">
        <v>2.2509510000000001</v>
      </c>
      <c r="CZ644">
        <v>4.6506169999999996</v>
      </c>
      <c r="DA644">
        <v>3.9685000000000001</v>
      </c>
      <c r="DB644">
        <v>4.7199</v>
      </c>
      <c r="DC644">
        <v>4.8064070000000001</v>
      </c>
      <c r="DD644">
        <v>4.6216330000000001</v>
      </c>
      <c r="DE644">
        <v>4.3231570000000001</v>
      </c>
      <c r="DF644">
        <v>4.2235100000000001</v>
      </c>
      <c r="DG644">
        <v>4.4643620000000004</v>
      </c>
      <c r="DH644">
        <v>4.1531969999999996</v>
      </c>
      <c r="DI644">
        <v>4.0273680000000001</v>
      </c>
    </row>
    <row r="645" spans="1:113" x14ac:dyDescent="0.25">
      <c r="A645" t="str">
        <f t="shared" si="10"/>
        <v>All_1. Agriculture, Mining &amp; Construction_All_All_All_200 kW and above_44080</v>
      </c>
      <c r="B645" t="s">
        <v>155</v>
      </c>
      <c r="C645" t="s">
        <v>170</v>
      </c>
      <c r="D645" t="s">
        <v>2</v>
      </c>
      <c r="E645" t="s">
        <v>36</v>
      </c>
      <c r="F645" t="s">
        <v>2</v>
      </c>
      <c r="G645" t="s">
        <v>2</v>
      </c>
      <c r="H645" t="s">
        <v>2</v>
      </c>
      <c r="I645" t="s">
        <v>39</v>
      </c>
      <c r="J645" s="11">
        <v>44080</v>
      </c>
      <c r="K645">
        <v>15</v>
      </c>
      <c r="L645">
        <v>18</v>
      </c>
      <c r="M645">
        <v>261</v>
      </c>
      <c r="N645">
        <v>0</v>
      </c>
      <c r="O645">
        <v>0</v>
      </c>
      <c r="P645">
        <v>0</v>
      </c>
      <c r="Q645">
        <v>0</v>
      </c>
      <c r="R645">
        <v>144.6866</v>
      </c>
      <c r="S645">
        <v>141.64009999999999</v>
      </c>
      <c r="T645">
        <v>139.16120000000001</v>
      </c>
      <c r="U645">
        <v>132.0171</v>
      </c>
      <c r="V645">
        <v>124.1579</v>
      </c>
      <c r="W645">
        <v>127.0072</v>
      </c>
      <c r="X645">
        <v>131.52879999999999</v>
      </c>
      <c r="Y645">
        <v>133.6651</v>
      </c>
      <c r="Z645">
        <v>132.09870000000001</v>
      </c>
      <c r="AA645">
        <v>128.8057</v>
      </c>
      <c r="AB645">
        <v>130.0412</v>
      </c>
      <c r="AC645">
        <v>134.1832</v>
      </c>
      <c r="AD645">
        <v>131.99440000000001</v>
      </c>
      <c r="AE645">
        <v>128.90799999999999</v>
      </c>
      <c r="AF645">
        <v>118.52500000000001</v>
      </c>
      <c r="AG645">
        <v>117.0001</v>
      </c>
      <c r="AH645">
        <v>117.2689</v>
      </c>
      <c r="AI645">
        <v>114.4644</v>
      </c>
      <c r="AJ645">
        <v>121.4063</v>
      </c>
      <c r="AK645">
        <v>130.30549999999999</v>
      </c>
      <c r="AL645">
        <v>135.5214</v>
      </c>
      <c r="AM645">
        <v>134.70269999999999</v>
      </c>
      <c r="AN645">
        <v>127.1681</v>
      </c>
      <c r="AO645">
        <v>120.1023</v>
      </c>
      <c r="AP645">
        <v>79.179900000000004</v>
      </c>
      <c r="AQ645">
        <v>76.503799999999998</v>
      </c>
      <c r="AR645">
        <v>75.423220000000001</v>
      </c>
      <c r="AS645">
        <v>74.329710000000006</v>
      </c>
      <c r="AT645">
        <v>72.761700000000005</v>
      </c>
      <c r="AU645">
        <v>71.651529999999994</v>
      </c>
      <c r="AV645">
        <v>70.688479999999998</v>
      </c>
      <c r="AW645">
        <v>69.898349999999994</v>
      </c>
      <c r="AX645">
        <v>72.02149</v>
      </c>
      <c r="AY645">
        <v>78.814629999999994</v>
      </c>
      <c r="AZ645">
        <v>81.410510000000002</v>
      </c>
      <c r="BA645">
        <v>86.029420000000002</v>
      </c>
      <c r="BB645">
        <v>90.031149999999997</v>
      </c>
      <c r="BC645">
        <v>93.191950000000006</v>
      </c>
      <c r="BD645">
        <v>95.715869999999995</v>
      </c>
      <c r="BE645">
        <v>97.564790000000002</v>
      </c>
      <c r="BF645">
        <v>98.698779999999999</v>
      </c>
      <c r="BG645">
        <v>98.640259999999998</v>
      </c>
      <c r="BH645">
        <v>96.634240000000005</v>
      </c>
      <c r="BI645">
        <v>93.430930000000004</v>
      </c>
      <c r="BJ645">
        <v>88.809740000000005</v>
      </c>
      <c r="BK645">
        <v>85.703069999999997</v>
      </c>
      <c r="BL645">
        <v>83.313109999999995</v>
      </c>
      <c r="BM645">
        <v>81.155529999999999</v>
      </c>
      <c r="BN645">
        <v>-2.8838970000000002</v>
      </c>
      <c r="BO645">
        <v>-2.458612</v>
      </c>
      <c r="BP645">
        <v>-4.234254</v>
      </c>
      <c r="BQ645">
        <v>-1.360582</v>
      </c>
      <c r="BR645">
        <v>4.5659770000000002</v>
      </c>
      <c r="BS645">
        <v>-1.9035869999999999</v>
      </c>
      <c r="BT645">
        <v>-3.7969879999999998</v>
      </c>
      <c r="BU645">
        <v>0.40294210000000003</v>
      </c>
      <c r="BV645">
        <v>-1.564454</v>
      </c>
      <c r="BW645">
        <v>-0.43707560000000001</v>
      </c>
      <c r="BX645">
        <v>1.5403899999999999</v>
      </c>
      <c r="BY645">
        <v>-1.4831909999999999</v>
      </c>
      <c r="BZ645">
        <v>-0.1794702</v>
      </c>
      <c r="CA645">
        <v>3.0272600000000001</v>
      </c>
      <c r="CB645">
        <v>11.74335</v>
      </c>
      <c r="CC645">
        <v>14.21148</v>
      </c>
      <c r="CD645">
        <v>15.034470000000001</v>
      </c>
      <c r="CE645">
        <v>21.345500000000001</v>
      </c>
      <c r="CF645">
        <v>13.29907</v>
      </c>
      <c r="CG645">
        <v>3.8013520000000001</v>
      </c>
      <c r="CH645">
        <v>-8.1052100000000002E-2</v>
      </c>
      <c r="CI645">
        <v>1.614986</v>
      </c>
      <c r="CJ645">
        <v>11.68749</v>
      </c>
      <c r="CK645">
        <v>16.735130000000002</v>
      </c>
      <c r="CL645">
        <v>5.2303810000000004</v>
      </c>
      <c r="CM645">
        <v>7.9639350000000002</v>
      </c>
      <c r="CN645">
        <v>7.0580850000000002</v>
      </c>
      <c r="CO645">
        <v>4.3351829999999998</v>
      </c>
      <c r="CP645">
        <v>3.3274020000000002</v>
      </c>
      <c r="CQ645">
        <v>4.7521079999999998</v>
      </c>
      <c r="CR645">
        <v>1.3841779999999999</v>
      </c>
      <c r="CS645">
        <v>1.454418</v>
      </c>
      <c r="CT645">
        <v>1.584673</v>
      </c>
      <c r="CU645">
        <v>1.2119850000000001</v>
      </c>
      <c r="CV645">
        <v>0.92833080000000001</v>
      </c>
      <c r="CW645">
        <v>0.45519359999999998</v>
      </c>
      <c r="CX645">
        <v>1.5529729999999999</v>
      </c>
      <c r="CY645">
        <v>3.4740880000000001</v>
      </c>
      <c r="CZ645">
        <v>8.1201249999999998</v>
      </c>
      <c r="DA645">
        <v>11.740080000000001</v>
      </c>
      <c r="DB645">
        <v>12.70107</v>
      </c>
      <c r="DC645">
        <v>11.927289999999999</v>
      </c>
      <c r="DD645">
        <v>10.841240000000001</v>
      </c>
      <c r="DE645">
        <v>16.459820000000001</v>
      </c>
      <c r="DF645">
        <v>15.043060000000001</v>
      </c>
      <c r="DG645">
        <v>10.36698</v>
      </c>
      <c r="DH645">
        <v>9.0368829999999996</v>
      </c>
      <c r="DI645">
        <v>15.29898</v>
      </c>
    </row>
    <row r="646" spans="1:113" x14ac:dyDescent="0.25">
      <c r="A646" t="str">
        <f t="shared" si="10"/>
        <v>All_1. Agriculture, Mining &amp; Construction_All_All_All_200 kW and above_2958465</v>
      </c>
      <c r="B646" t="s">
        <v>169</v>
      </c>
      <c r="C646" t="s">
        <v>170</v>
      </c>
      <c r="D646" t="s">
        <v>2</v>
      </c>
      <c r="E646" t="s">
        <v>36</v>
      </c>
      <c r="F646" t="s">
        <v>2</v>
      </c>
      <c r="G646" t="s">
        <v>2</v>
      </c>
      <c r="H646" t="s">
        <v>2</v>
      </c>
      <c r="I646" t="s">
        <v>39</v>
      </c>
      <c r="J646" s="11">
        <v>2958465</v>
      </c>
      <c r="K646">
        <v>15</v>
      </c>
      <c r="L646">
        <v>18</v>
      </c>
      <c r="M646">
        <v>260.5385</v>
      </c>
      <c r="N646">
        <v>0</v>
      </c>
      <c r="O646">
        <v>0</v>
      </c>
      <c r="P646">
        <v>0</v>
      </c>
      <c r="Q646">
        <v>0</v>
      </c>
      <c r="R646">
        <v>173.8014</v>
      </c>
      <c r="S646">
        <v>171.167</v>
      </c>
      <c r="T646">
        <v>168.05760000000001</v>
      </c>
      <c r="U646">
        <v>169.53970000000001</v>
      </c>
      <c r="V646">
        <v>172.67310000000001</v>
      </c>
      <c r="W646">
        <v>178.41130000000001</v>
      </c>
      <c r="X646">
        <v>190.28450000000001</v>
      </c>
      <c r="Y646">
        <v>203.4984</v>
      </c>
      <c r="Z646">
        <v>206.48670000000001</v>
      </c>
      <c r="AA646">
        <v>206.6908</v>
      </c>
      <c r="AB646">
        <v>205.511</v>
      </c>
      <c r="AC646">
        <v>197.13210000000001</v>
      </c>
      <c r="AD646">
        <v>185.24420000000001</v>
      </c>
      <c r="AE646">
        <v>181.52080000000001</v>
      </c>
      <c r="AF646">
        <v>171.05879999999999</v>
      </c>
      <c r="AG646">
        <v>167.9862</v>
      </c>
      <c r="AH646">
        <v>166.30539999999999</v>
      </c>
      <c r="AI646">
        <v>164.91669999999999</v>
      </c>
      <c r="AJ646">
        <v>180.23410000000001</v>
      </c>
      <c r="AK646">
        <v>189.14420000000001</v>
      </c>
      <c r="AL646">
        <v>190.3064</v>
      </c>
      <c r="AM646">
        <v>188.38759999999999</v>
      </c>
      <c r="AN646">
        <v>184.86420000000001</v>
      </c>
      <c r="AO646">
        <v>180.43680000000001</v>
      </c>
      <c r="AP646">
        <v>79.808949999999996</v>
      </c>
      <c r="AQ646">
        <v>78.153210000000001</v>
      </c>
      <c r="AR646">
        <v>76.477059999999994</v>
      </c>
      <c r="AS646">
        <v>75.050049999999999</v>
      </c>
      <c r="AT646">
        <v>73.474140000000006</v>
      </c>
      <c r="AU646">
        <v>72.279309999999995</v>
      </c>
      <c r="AV646">
        <v>71.448179999999994</v>
      </c>
      <c r="AW646">
        <v>72.122140000000002</v>
      </c>
      <c r="AX646">
        <v>75.355639999999994</v>
      </c>
      <c r="AY646">
        <v>79.206149999999994</v>
      </c>
      <c r="AZ646">
        <v>82.74776</v>
      </c>
      <c r="BA646">
        <v>86.22569</v>
      </c>
      <c r="BB646">
        <v>89.526349999999994</v>
      </c>
      <c r="BC646">
        <v>92.094520000000003</v>
      </c>
      <c r="BD646">
        <v>94.249759999999995</v>
      </c>
      <c r="BE646">
        <v>95.857029999999995</v>
      </c>
      <c r="BF646">
        <v>96.816479999999999</v>
      </c>
      <c r="BG646">
        <v>96.880160000000004</v>
      </c>
      <c r="BH646">
        <v>95.888549999999995</v>
      </c>
      <c r="BI646">
        <v>93.737859999999998</v>
      </c>
      <c r="BJ646">
        <v>90.325959999999995</v>
      </c>
      <c r="BK646">
        <v>87.098560000000006</v>
      </c>
      <c r="BL646">
        <v>84.290970000000002</v>
      </c>
      <c r="BM646">
        <v>81.878230000000002</v>
      </c>
      <c r="BN646">
        <v>6.1844900000000001E-2</v>
      </c>
      <c r="BO646">
        <v>0.48589450000000001</v>
      </c>
      <c r="BP646">
        <v>1.401403</v>
      </c>
      <c r="BQ646">
        <v>0.74232940000000003</v>
      </c>
      <c r="BR646">
        <v>0.1504289</v>
      </c>
      <c r="BS646">
        <v>-0.61003600000000002</v>
      </c>
      <c r="BT646">
        <v>-0.15891089999999999</v>
      </c>
      <c r="BU646">
        <v>0.94541010000000003</v>
      </c>
      <c r="BV646">
        <v>-0.23067109999999999</v>
      </c>
      <c r="BW646">
        <v>-0.60260179999999997</v>
      </c>
      <c r="BX646">
        <v>-2.16337</v>
      </c>
      <c r="BY646">
        <v>-0.27598400000000001</v>
      </c>
      <c r="BZ646">
        <v>2.424239</v>
      </c>
      <c r="CA646">
        <v>5.7537919999999998</v>
      </c>
      <c r="CB646">
        <v>13.29176</v>
      </c>
      <c r="CC646">
        <v>12.06263</v>
      </c>
      <c r="CD646">
        <v>10.61989</v>
      </c>
      <c r="CE646">
        <v>10.776859999999999</v>
      </c>
      <c r="CF646">
        <v>5.2640909999999996</v>
      </c>
      <c r="CG646">
        <v>1.3367709999999999</v>
      </c>
      <c r="CH646">
        <v>-1.1330560000000001</v>
      </c>
      <c r="CI646">
        <v>-0.81199960000000004</v>
      </c>
      <c r="CJ646">
        <v>0.2675805</v>
      </c>
      <c r="CK646">
        <v>0.65953229999999996</v>
      </c>
      <c r="CL646">
        <v>0.30596050000000002</v>
      </c>
      <c r="CM646">
        <v>0.30464790000000003</v>
      </c>
      <c r="CN646">
        <v>0.30102679999999998</v>
      </c>
      <c r="CO646">
        <v>0.22540950000000001</v>
      </c>
      <c r="CP646">
        <v>0.1868302</v>
      </c>
      <c r="CQ646">
        <v>0.1523293</v>
      </c>
      <c r="CR646">
        <v>8.9768500000000001E-2</v>
      </c>
      <c r="CS646">
        <v>0.1095454</v>
      </c>
      <c r="CT646">
        <v>0.1110998</v>
      </c>
      <c r="CU646">
        <v>0.13289709999999999</v>
      </c>
      <c r="CV646">
        <v>5.6944099999999997E-2</v>
      </c>
      <c r="CW646">
        <v>3.7151099999999999E-2</v>
      </c>
      <c r="CX646">
        <v>8.4348599999999996E-2</v>
      </c>
      <c r="CY646">
        <v>0.18172140000000001</v>
      </c>
      <c r="CZ646">
        <v>0.43268289999999998</v>
      </c>
      <c r="DA646">
        <v>0.4301702</v>
      </c>
      <c r="DB646">
        <v>0.49170580000000003</v>
      </c>
      <c r="DC646">
        <v>0.52223909999999996</v>
      </c>
      <c r="DD646">
        <v>0.50681770000000004</v>
      </c>
      <c r="DE646">
        <v>0.54378139999999997</v>
      </c>
      <c r="DF646">
        <v>0.54210440000000004</v>
      </c>
      <c r="DG646">
        <v>0.53724209999999994</v>
      </c>
      <c r="DH646">
        <v>0.46928619999999999</v>
      </c>
      <c r="DI646">
        <v>0.53233450000000004</v>
      </c>
    </row>
    <row r="647" spans="1:113" x14ac:dyDescent="0.25">
      <c r="A647" t="str">
        <f t="shared" si="10"/>
        <v>All_2. Manufacturing_All_All_All_200 kW and above_43978</v>
      </c>
      <c r="B647" t="s">
        <v>155</v>
      </c>
      <c r="C647" t="s">
        <v>171</v>
      </c>
      <c r="D647" t="s">
        <v>2</v>
      </c>
      <c r="E647" t="s">
        <v>37</v>
      </c>
      <c r="F647" t="s">
        <v>2</v>
      </c>
      <c r="G647" t="s">
        <v>2</v>
      </c>
      <c r="H647" t="s">
        <v>2</v>
      </c>
      <c r="I647" t="s">
        <v>39</v>
      </c>
      <c r="J647" s="11">
        <v>43978</v>
      </c>
      <c r="K647">
        <v>15</v>
      </c>
      <c r="L647">
        <v>18</v>
      </c>
      <c r="M647">
        <v>144</v>
      </c>
      <c r="N647">
        <v>0</v>
      </c>
      <c r="O647">
        <v>0</v>
      </c>
      <c r="P647">
        <v>0</v>
      </c>
      <c r="Q647">
        <v>0</v>
      </c>
      <c r="R647">
        <v>299.36470000000003</v>
      </c>
      <c r="S647">
        <v>289.12259999999998</v>
      </c>
      <c r="T647">
        <v>287.57659999999998</v>
      </c>
      <c r="U647">
        <v>298.262</v>
      </c>
      <c r="V647">
        <v>307.15320000000003</v>
      </c>
      <c r="W647">
        <v>345.25189999999998</v>
      </c>
      <c r="X647">
        <v>397.85950000000003</v>
      </c>
      <c r="Y647">
        <v>422.43209999999999</v>
      </c>
      <c r="Z647">
        <v>426.77229999999997</v>
      </c>
      <c r="AA647">
        <v>426.80950000000001</v>
      </c>
      <c r="AB647">
        <v>416.12580000000003</v>
      </c>
      <c r="AC647">
        <v>414.84800000000001</v>
      </c>
      <c r="AD647">
        <v>406.47590000000002</v>
      </c>
      <c r="AE647">
        <v>384.87939999999998</v>
      </c>
      <c r="AF647">
        <v>345.90050000000002</v>
      </c>
      <c r="AG647">
        <v>315.9855</v>
      </c>
      <c r="AH647">
        <v>306.07080000000002</v>
      </c>
      <c r="AI647">
        <v>306.7115</v>
      </c>
      <c r="AJ647">
        <v>338.19970000000001</v>
      </c>
      <c r="AK647">
        <v>350.25040000000001</v>
      </c>
      <c r="AL647">
        <v>346.53379999999999</v>
      </c>
      <c r="AM647">
        <v>355.37720000000002</v>
      </c>
      <c r="AN647">
        <v>336.39920000000001</v>
      </c>
      <c r="AO647">
        <v>328.50729999999999</v>
      </c>
      <c r="AP647">
        <v>78.308099999999996</v>
      </c>
      <c r="AQ647">
        <v>78.29504</v>
      </c>
      <c r="AR647">
        <v>76.400620000000004</v>
      </c>
      <c r="AS647">
        <v>74.570350000000005</v>
      </c>
      <c r="AT647">
        <v>72.839889999999997</v>
      </c>
      <c r="AU647">
        <v>71.821349999999995</v>
      </c>
      <c r="AV647">
        <v>71.377790000000005</v>
      </c>
      <c r="AW647">
        <v>74.280180000000001</v>
      </c>
      <c r="AX647">
        <v>78.510360000000006</v>
      </c>
      <c r="AY647">
        <v>82.948670000000007</v>
      </c>
      <c r="AZ647">
        <v>86.470519999999993</v>
      </c>
      <c r="BA647">
        <v>89.750259999999997</v>
      </c>
      <c r="BB647">
        <v>93.3429</v>
      </c>
      <c r="BC647">
        <v>96.023250000000004</v>
      </c>
      <c r="BD647">
        <v>98.462119999999999</v>
      </c>
      <c r="BE647">
        <v>98.732749999999996</v>
      </c>
      <c r="BF647">
        <v>99.13261</v>
      </c>
      <c r="BG647">
        <v>98.942139999999995</v>
      </c>
      <c r="BH647">
        <v>97.566739999999996</v>
      </c>
      <c r="BI647">
        <v>94.468990000000005</v>
      </c>
      <c r="BJ647">
        <v>89.831400000000002</v>
      </c>
      <c r="BK647">
        <v>85.077190000000002</v>
      </c>
      <c r="BL647">
        <v>81.354709999999997</v>
      </c>
      <c r="BM647">
        <v>79.232709999999997</v>
      </c>
      <c r="BN647">
        <v>3.400347</v>
      </c>
      <c r="BO647">
        <v>4.357037</v>
      </c>
      <c r="BP647">
        <v>1.8360209999999999</v>
      </c>
      <c r="BQ647">
        <v>-0.1009834</v>
      </c>
      <c r="BR647">
        <v>-4.89167E-2</v>
      </c>
      <c r="BS647">
        <v>-7.8526899999999997E-2</v>
      </c>
      <c r="BT647">
        <v>-0.79626149999999996</v>
      </c>
      <c r="BU647">
        <v>0.72879079999999996</v>
      </c>
      <c r="BV647">
        <v>1.1394089999999999</v>
      </c>
      <c r="BW647">
        <v>0.26183919999999999</v>
      </c>
      <c r="BX647">
        <v>-0.25943250000000001</v>
      </c>
      <c r="BY647">
        <v>-0.7434577</v>
      </c>
      <c r="BZ647">
        <v>1.114608</v>
      </c>
      <c r="CA647">
        <v>10.633419999999999</v>
      </c>
      <c r="CB647">
        <v>26.256810000000002</v>
      </c>
      <c r="CC647">
        <v>25.080719999999999</v>
      </c>
      <c r="CD647">
        <v>25.42942</v>
      </c>
      <c r="CE647">
        <v>23.21724</v>
      </c>
      <c r="CF647">
        <v>13.651479999999999</v>
      </c>
      <c r="CG647">
        <v>10.129490000000001</v>
      </c>
      <c r="CH647">
        <v>7.9230499999999999</v>
      </c>
      <c r="CI647">
        <v>4.2775889999999999</v>
      </c>
      <c r="CJ647">
        <v>3.604304</v>
      </c>
      <c r="CK647">
        <v>4.6554149999999996</v>
      </c>
      <c r="CL647">
        <v>19.020769999999999</v>
      </c>
      <c r="CM647">
        <v>17.334859999999999</v>
      </c>
      <c r="CN647">
        <v>13.99831</v>
      </c>
      <c r="CO647">
        <v>10.32429</v>
      </c>
      <c r="CP647">
        <v>6.9088289999999999</v>
      </c>
      <c r="CQ647">
        <v>4.5286900000000001</v>
      </c>
      <c r="CR647">
        <v>4.2645910000000002</v>
      </c>
      <c r="CS647">
        <v>4.3226870000000002</v>
      </c>
      <c r="CT647">
        <v>4.9287340000000004</v>
      </c>
      <c r="CU647">
        <v>5.7219449999999998</v>
      </c>
      <c r="CV647">
        <v>4.7709609999999998</v>
      </c>
      <c r="CW647">
        <v>1.41706</v>
      </c>
      <c r="CX647">
        <v>4.075221</v>
      </c>
      <c r="CY647">
        <v>14.09756</v>
      </c>
      <c r="CZ647">
        <v>24.049410000000002</v>
      </c>
      <c r="DA647">
        <v>28.608920000000001</v>
      </c>
      <c r="DB647">
        <v>26.82677</v>
      </c>
      <c r="DC647">
        <v>22.761279999999999</v>
      </c>
      <c r="DD647">
        <v>21.939330000000002</v>
      </c>
      <c r="DE647">
        <v>24.78961</v>
      </c>
      <c r="DF647">
        <v>28.094249999999999</v>
      </c>
      <c r="DG647">
        <v>26.715499999999999</v>
      </c>
      <c r="DH647">
        <v>22.667940000000002</v>
      </c>
      <c r="DI647">
        <v>23.183350000000001</v>
      </c>
    </row>
    <row r="648" spans="1:113" x14ac:dyDescent="0.25">
      <c r="A648" t="str">
        <f t="shared" si="10"/>
        <v>All_2. Manufacturing_All_All_All_200 kW and above_44006</v>
      </c>
      <c r="B648" t="s">
        <v>155</v>
      </c>
      <c r="C648" t="s">
        <v>171</v>
      </c>
      <c r="D648" t="s">
        <v>2</v>
      </c>
      <c r="E648" t="s">
        <v>37</v>
      </c>
      <c r="F648" t="s">
        <v>2</v>
      </c>
      <c r="G648" t="s">
        <v>2</v>
      </c>
      <c r="H648" t="s">
        <v>2</v>
      </c>
      <c r="I648" t="s">
        <v>39</v>
      </c>
      <c r="J648" s="11">
        <v>44006</v>
      </c>
      <c r="K648">
        <v>15</v>
      </c>
      <c r="L648">
        <v>18</v>
      </c>
      <c r="M648">
        <v>145</v>
      </c>
      <c r="N648">
        <v>0</v>
      </c>
      <c r="O648">
        <v>0</v>
      </c>
      <c r="P648">
        <v>0</v>
      </c>
      <c r="Q648">
        <v>0</v>
      </c>
      <c r="R648">
        <v>321.13569999999999</v>
      </c>
      <c r="S648">
        <v>311.8596</v>
      </c>
      <c r="T648">
        <v>311.21089999999998</v>
      </c>
      <c r="U648">
        <v>320.4624</v>
      </c>
      <c r="V648">
        <v>334.92540000000002</v>
      </c>
      <c r="W648">
        <v>373.22190000000001</v>
      </c>
      <c r="X648">
        <v>423.47359999999998</v>
      </c>
      <c r="Y648">
        <v>439.80650000000003</v>
      </c>
      <c r="Z648">
        <v>436.68150000000003</v>
      </c>
      <c r="AA648">
        <v>433.7525</v>
      </c>
      <c r="AB648">
        <v>433.45920000000001</v>
      </c>
      <c r="AC648">
        <v>419.79910000000001</v>
      </c>
      <c r="AD648">
        <v>418.11880000000002</v>
      </c>
      <c r="AE648">
        <v>407.18470000000002</v>
      </c>
      <c r="AF648">
        <v>368.74560000000002</v>
      </c>
      <c r="AG648">
        <v>346.1574</v>
      </c>
      <c r="AH648">
        <v>329.9701</v>
      </c>
      <c r="AI648">
        <v>322.71550000000002</v>
      </c>
      <c r="AJ648">
        <v>343.52210000000002</v>
      </c>
      <c r="AK648">
        <v>371.5102</v>
      </c>
      <c r="AL648">
        <v>371.06079999999997</v>
      </c>
      <c r="AM648">
        <v>365.03039999999999</v>
      </c>
      <c r="AN648">
        <v>357.21350000000001</v>
      </c>
      <c r="AO648">
        <v>342.12689999999998</v>
      </c>
      <c r="AP648">
        <v>73.617350000000002</v>
      </c>
      <c r="AQ648">
        <v>70.374870000000001</v>
      </c>
      <c r="AR648">
        <v>68.689830000000001</v>
      </c>
      <c r="AS648">
        <v>67.396090000000001</v>
      </c>
      <c r="AT648">
        <v>66.457480000000004</v>
      </c>
      <c r="AU648">
        <v>65.487660000000005</v>
      </c>
      <c r="AV648">
        <v>65.12303</v>
      </c>
      <c r="AW648">
        <v>65.874700000000004</v>
      </c>
      <c r="AX648">
        <v>68.757800000000003</v>
      </c>
      <c r="AY648">
        <v>72.716120000000004</v>
      </c>
      <c r="AZ648">
        <v>76.261189999999999</v>
      </c>
      <c r="BA648">
        <v>80.826049999999995</v>
      </c>
      <c r="BB648">
        <v>84.317539999999994</v>
      </c>
      <c r="BC648">
        <v>87.803780000000003</v>
      </c>
      <c r="BD648">
        <v>90.662419999999997</v>
      </c>
      <c r="BE648">
        <v>92.531080000000003</v>
      </c>
      <c r="BF648">
        <v>93.06344</v>
      </c>
      <c r="BG648">
        <v>93.347610000000003</v>
      </c>
      <c r="BH648">
        <v>92.173330000000007</v>
      </c>
      <c r="BI648">
        <v>90.1</v>
      </c>
      <c r="BJ648">
        <v>86.627179999999996</v>
      </c>
      <c r="BK648">
        <v>82.488690000000005</v>
      </c>
      <c r="BL648">
        <v>79.354200000000006</v>
      </c>
      <c r="BM648">
        <v>76.797160000000005</v>
      </c>
      <c r="BN648">
        <v>8.3158119999999993</v>
      </c>
      <c r="BO648">
        <v>9.7524580000000007</v>
      </c>
      <c r="BP648">
        <v>6.5844069999999997</v>
      </c>
      <c r="BQ648">
        <v>2.4642439999999999</v>
      </c>
      <c r="BR648">
        <v>0.98212429999999995</v>
      </c>
      <c r="BS648">
        <v>1.1737930000000001</v>
      </c>
      <c r="BT648">
        <v>-3.8882819999999998</v>
      </c>
      <c r="BU648">
        <v>-1.0039400000000001</v>
      </c>
      <c r="BV648">
        <v>2.3497539999999999</v>
      </c>
      <c r="BW648">
        <v>0.33621030000000002</v>
      </c>
      <c r="BX648">
        <v>-0.93361099999999997</v>
      </c>
      <c r="BY648">
        <v>2.216717</v>
      </c>
      <c r="BZ648">
        <v>-1.044205</v>
      </c>
      <c r="CA648">
        <v>8.6569780000000005</v>
      </c>
      <c r="CB648">
        <v>30.4145</v>
      </c>
      <c r="CC648">
        <v>32.219549999999998</v>
      </c>
      <c r="CD648">
        <v>32.39761</v>
      </c>
      <c r="CE648">
        <v>30.205770000000001</v>
      </c>
      <c r="CF648">
        <v>24.595960000000002</v>
      </c>
      <c r="CG648">
        <v>9.3045209999999994</v>
      </c>
      <c r="CH648">
        <v>3.416957</v>
      </c>
      <c r="CI648">
        <v>6.0649009999999999</v>
      </c>
      <c r="CJ648">
        <v>4.4650460000000001</v>
      </c>
      <c r="CK648">
        <v>2.1508600000000002</v>
      </c>
      <c r="CL648">
        <v>12.966839999999999</v>
      </c>
      <c r="CM648">
        <v>12.75698</v>
      </c>
      <c r="CN648">
        <v>9.8489439999999995</v>
      </c>
      <c r="CO648">
        <v>7.0271699999999999</v>
      </c>
      <c r="CP648">
        <v>4.5621309999999999</v>
      </c>
      <c r="CQ648">
        <v>3.5769389999999999</v>
      </c>
      <c r="CR648">
        <v>2.8094619999999999</v>
      </c>
      <c r="CS648">
        <v>3.0145019999999998</v>
      </c>
      <c r="CT648">
        <v>3.206464</v>
      </c>
      <c r="CU648">
        <v>4.7671489999999999</v>
      </c>
      <c r="CV648">
        <v>3.3172899999999998</v>
      </c>
      <c r="CW648">
        <v>1.390801</v>
      </c>
      <c r="CX648">
        <v>2.940458</v>
      </c>
      <c r="CY648">
        <v>8.2071039999999993</v>
      </c>
      <c r="CZ648">
        <v>13.532349999999999</v>
      </c>
      <c r="DA648">
        <v>16.886209999999998</v>
      </c>
      <c r="DB648">
        <v>15.83489</v>
      </c>
      <c r="DC648">
        <v>12.733269999999999</v>
      </c>
      <c r="DD648">
        <v>13.560840000000001</v>
      </c>
      <c r="DE648">
        <v>14.432</v>
      </c>
      <c r="DF648">
        <v>13.31794</v>
      </c>
      <c r="DG648">
        <v>13.784700000000001</v>
      </c>
      <c r="DH648">
        <v>14.88932</v>
      </c>
      <c r="DI648">
        <v>15.310890000000001</v>
      </c>
    </row>
    <row r="649" spans="1:113" x14ac:dyDescent="0.25">
      <c r="A649" t="str">
        <f t="shared" si="10"/>
        <v>All_2. Manufacturing_All_All_All_200 kW and above_44007</v>
      </c>
      <c r="B649" t="s">
        <v>155</v>
      </c>
      <c r="C649" t="s">
        <v>171</v>
      </c>
      <c r="D649" t="s">
        <v>2</v>
      </c>
      <c r="E649" t="s">
        <v>37</v>
      </c>
      <c r="F649" t="s">
        <v>2</v>
      </c>
      <c r="G649" t="s">
        <v>2</v>
      </c>
      <c r="H649" t="s">
        <v>2</v>
      </c>
      <c r="I649" t="s">
        <v>39</v>
      </c>
      <c r="J649" s="11">
        <v>44007</v>
      </c>
      <c r="K649">
        <v>15</v>
      </c>
      <c r="L649">
        <v>18</v>
      </c>
      <c r="M649">
        <v>145</v>
      </c>
      <c r="N649">
        <v>0</v>
      </c>
      <c r="O649">
        <v>0</v>
      </c>
      <c r="P649">
        <v>0</v>
      </c>
      <c r="Q649">
        <v>0</v>
      </c>
      <c r="R649">
        <v>331.2595</v>
      </c>
      <c r="S649">
        <v>322.02089999999998</v>
      </c>
      <c r="T649">
        <v>322.06810000000002</v>
      </c>
      <c r="U649">
        <v>324.91879999999998</v>
      </c>
      <c r="V649">
        <v>338.61559999999997</v>
      </c>
      <c r="W649">
        <v>375.54969999999997</v>
      </c>
      <c r="X649">
        <v>416.4735</v>
      </c>
      <c r="Y649">
        <v>439.04270000000002</v>
      </c>
      <c r="Z649">
        <v>443.93369999999999</v>
      </c>
      <c r="AA649">
        <v>447.7312</v>
      </c>
      <c r="AB649">
        <v>439.12900000000002</v>
      </c>
      <c r="AC649">
        <v>423.81319999999999</v>
      </c>
      <c r="AD649">
        <v>420.05549999999999</v>
      </c>
      <c r="AE649">
        <v>411.2079</v>
      </c>
      <c r="AF649">
        <v>384.6481</v>
      </c>
      <c r="AG649">
        <v>363.65469999999999</v>
      </c>
      <c r="AH649">
        <v>350.9905</v>
      </c>
      <c r="AI649">
        <v>330.18709999999999</v>
      </c>
      <c r="AJ649">
        <v>358.95100000000002</v>
      </c>
      <c r="AK649">
        <v>380.10669999999999</v>
      </c>
      <c r="AL649">
        <v>378.50830000000002</v>
      </c>
      <c r="AM649">
        <v>366.2577</v>
      </c>
      <c r="AN649">
        <v>357.34230000000002</v>
      </c>
      <c r="AO649">
        <v>347.84339999999997</v>
      </c>
      <c r="AP649">
        <v>74.81174</v>
      </c>
      <c r="AQ649">
        <v>73.204319999999996</v>
      </c>
      <c r="AR649">
        <v>71.726969999999994</v>
      </c>
      <c r="AS649">
        <v>70.263769999999994</v>
      </c>
      <c r="AT649">
        <v>68.752549999999999</v>
      </c>
      <c r="AU649">
        <v>67.633769999999998</v>
      </c>
      <c r="AV649">
        <v>66.741870000000006</v>
      </c>
      <c r="AW649">
        <v>68.036910000000006</v>
      </c>
      <c r="AX649">
        <v>70.522289999999998</v>
      </c>
      <c r="AY649">
        <v>74.514790000000005</v>
      </c>
      <c r="AZ649">
        <v>78.836539999999999</v>
      </c>
      <c r="BA649">
        <v>82.700379999999996</v>
      </c>
      <c r="BB649">
        <v>86.264009999999999</v>
      </c>
      <c r="BC649">
        <v>89.356870000000001</v>
      </c>
      <c r="BD649">
        <v>91.650549999999996</v>
      </c>
      <c r="BE649">
        <v>92.930430000000001</v>
      </c>
      <c r="BF649">
        <v>93.636030000000005</v>
      </c>
      <c r="BG649">
        <v>93.067679999999996</v>
      </c>
      <c r="BH649">
        <v>91.196669999999997</v>
      </c>
      <c r="BI649">
        <v>87.884600000000006</v>
      </c>
      <c r="BJ649">
        <v>84.08493</v>
      </c>
      <c r="BK649">
        <v>80.3369</v>
      </c>
      <c r="BL649">
        <v>77.585359999999994</v>
      </c>
      <c r="BM649">
        <v>75.764560000000003</v>
      </c>
      <c r="BN649">
        <v>3.442094</v>
      </c>
      <c r="BO649">
        <v>4.4905419999999996</v>
      </c>
      <c r="BP649">
        <v>2.030262</v>
      </c>
      <c r="BQ649">
        <v>0.35518909999999998</v>
      </c>
      <c r="BR649">
        <v>0.44910660000000002</v>
      </c>
      <c r="BS649">
        <v>0.15757399999999999</v>
      </c>
      <c r="BT649">
        <v>-0.98414389999999996</v>
      </c>
      <c r="BU649">
        <v>0.1020123</v>
      </c>
      <c r="BV649">
        <v>0.43567549999999999</v>
      </c>
      <c r="BW649">
        <v>-0.15885060000000001</v>
      </c>
      <c r="BX649">
        <v>-1.1253500000000001</v>
      </c>
      <c r="BY649">
        <v>-8.3998799999999998E-2</v>
      </c>
      <c r="BZ649">
        <v>1.2605919999999999</v>
      </c>
      <c r="CA649">
        <v>10.519679999999999</v>
      </c>
      <c r="CB649">
        <v>26.46922</v>
      </c>
      <c r="CC649">
        <v>24.957999999999998</v>
      </c>
      <c r="CD649">
        <v>24.876439999999999</v>
      </c>
      <c r="CE649">
        <v>23.1327</v>
      </c>
      <c r="CF649">
        <v>13.74872</v>
      </c>
      <c r="CG649">
        <v>10.12724</v>
      </c>
      <c r="CH649">
        <v>7.7643880000000003</v>
      </c>
      <c r="CI649">
        <v>4.313841</v>
      </c>
      <c r="CJ649">
        <v>3.756751</v>
      </c>
      <c r="CK649">
        <v>4.9461680000000001</v>
      </c>
      <c r="CL649">
        <v>19.554539999999999</v>
      </c>
      <c r="CM649">
        <v>16.966329999999999</v>
      </c>
      <c r="CN649">
        <v>14.49376</v>
      </c>
      <c r="CO649">
        <v>10.96996</v>
      </c>
      <c r="CP649">
        <v>6.5086339999999998</v>
      </c>
      <c r="CQ649">
        <v>4.8099400000000001</v>
      </c>
      <c r="CR649">
        <v>4.4454159999999998</v>
      </c>
      <c r="CS649">
        <v>4.6603320000000004</v>
      </c>
      <c r="CT649">
        <v>4.2980830000000001</v>
      </c>
      <c r="CU649">
        <v>6.3264139999999998</v>
      </c>
      <c r="CV649">
        <v>4.9755010000000004</v>
      </c>
      <c r="CW649">
        <v>1.7256609999999999</v>
      </c>
      <c r="CX649">
        <v>3.9443809999999999</v>
      </c>
      <c r="CY649">
        <v>12.04237</v>
      </c>
      <c r="CZ649">
        <v>18.718019999999999</v>
      </c>
      <c r="DA649">
        <v>22.331910000000001</v>
      </c>
      <c r="DB649">
        <v>23.739049999999999</v>
      </c>
      <c r="DC649">
        <v>21.43609</v>
      </c>
      <c r="DD649">
        <v>21.4041</v>
      </c>
      <c r="DE649">
        <v>24.881039999999999</v>
      </c>
      <c r="DF649">
        <v>26.927720000000001</v>
      </c>
      <c r="DG649">
        <v>27.705819999999999</v>
      </c>
      <c r="DH649">
        <v>25.495139999999999</v>
      </c>
      <c r="DI649">
        <v>26.614339999999999</v>
      </c>
    </row>
    <row r="650" spans="1:113" x14ac:dyDescent="0.25">
      <c r="A650" t="str">
        <f t="shared" si="10"/>
        <v>All_2. Manufacturing_All_All_All_200 kW and above_44039</v>
      </c>
      <c r="B650" t="s">
        <v>155</v>
      </c>
      <c r="C650" t="s">
        <v>171</v>
      </c>
      <c r="D650" t="s">
        <v>2</v>
      </c>
      <c r="E650" t="s">
        <v>37</v>
      </c>
      <c r="F650" t="s">
        <v>2</v>
      </c>
      <c r="G650" t="s">
        <v>2</v>
      </c>
      <c r="H650" t="s">
        <v>2</v>
      </c>
      <c r="I650" t="s">
        <v>39</v>
      </c>
      <c r="J650" s="11">
        <v>44039</v>
      </c>
      <c r="K650">
        <v>15</v>
      </c>
      <c r="L650">
        <v>18</v>
      </c>
      <c r="M650">
        <v>146</v>
      </c>
      <c r="N650">
        <v>0</v>
      </c>
      <c r="O650">
        <v>0</v>
      </c>
      <c r="P650">
        <v>0</v>
      </c>
      <c r="Q650">
        <v>0</v>
      </c>
      <c r="R650">
        <v>240.92439999999999</v>
      </c>
      <c r="S650">
        <v>242.48869999999999</v>
      </c>
      <c r="T650">
        <v>245.04929999999999</v>
      </c>
      <c r="U650">
        <v>263.0043</v>
      </c>
      <c r="V650">
        <v>290.91849999999999</v>
      </c>
      <c r="W650">
        <v>338.58850000000001</v>
      </c>
      <c r="X650">
        <v>390.33629999999999</v>
      </c>
      <c r="Y650">
        <v>410.13760000000002</v>
      </c>
      <c r="Z650">
        <v>419.63189999999997</v>
      </c>
      <c r="AA650">
        <v>421.41980000000001</v>
      </c>
      <c r="AB650">
        <v>423.74520000000001</v>
      </c>
      <c r="AC650">
        <v>407.71800000000002</v>
      </c>
      <c r="AD650">
        <v>390.35809999999998</v>
      </c>
      <c r="AE650">
        <v>386.31389999999999</v>
      </c>
      <c r="AF650">
        <v>360.4083</v>
      </c>
      <c r="AG650">
        <v>348.51139999999998</v>
      </c>
      <c r="AH650">
        <v>342.12900000000002</v>
      </c>
      <c r="AI650">
        <v>314.7747</v>
      </c>
      <c r="AJ650">
        <v>327.30220000000003</v>
      </c>
      <c r="AK650">
        <v>346.11500000000001</v>
      </c>
      <c r="AL650">
        <v>342.77199999999999</v>
      </c>
      <c r="AM650">
        <v>335.21839999999997</v>
      </c>
      <c r="AN650">
        <v>327.99279999999999</v>
      </c>
      <c r="AO650">
        <v>320.98739999999998</v>
      </c>
      <c r="AP650">
        <v>73.23066</v>
      </c>
      <c r="AQ650">
        <v>71.775009999999995</v>
      </c>
      <c r="AR650">
        <v>70.265540000000001</v>
      </c>
      <c r="AS650">
        <v>69.282859999999999</v>
      </c>
      <c r="AT650">
        <v>67.565529999999995</v>
      </c>
      <c r="AU650">
        <v>66.593779999999995</v>
      </c>
      <c r="AV650">
        <v>65.642939999999996</v>
      </c>
      <c r="AW650">
        <v>66.284419999999997</v>
      </c>
      <c r="AX650">
        <v>68.741720000000001</v>
      </c>
      <c r="AY650">
        <v>71.638909999999996</v>
      </c>
      <c r="AZ650">
        <v>76.142080000000007</v>
      </c>
      <c r="BA650">
        <v>80.631370000000004</v>
      </c>
      <c r="BB650">
        <v>85.367990000000006</v>
      </c>
      <c r="BC650">
        <v>88.681110000000004</v>
      </c>
      <c r="BD650">
        <v>91.108770000000007</v>
      </c>
      <c r="BE650">
        <v>93.048370000000006</v>
      </c>
      <c r="BF650">
        <v>93.719740000000002</v>
      </c>
      <c r="BG650">
        <v>93.048950000000005</v>
      </c>
      <c r="BH650">
        <v>91.530529999999999</v>
      </c>
      <c r="BI650">
        <v>88.284019999999998</v>
      </c>
      <c r="BJ650">
        <v>83.842950000000002</v>
      </c>
      <c r="BK650">
        <v>80.052199999999999</v>
      </c>
      <c r="BL650">
        <v>77.063770000000005</v>
      </c>
      <c r="BM650">
        <v>74.641530000000003</v>
      </c>
      <c r="BN650">
        <v>11.64565</v>
      </c>
      <c r="BO650">
        <v>14.290190000000001</v>
      </c>
      <c r="BP650">
        <v>12.716229999999999</v>
      </c>
      <c r="BQ650">
        <v>9.0920369999999995</v>
      </c>
      <c r="BR650">
        <v>5.0973759999999997</v>
      </c>
      <c r="BS650">
        <v>1.3863019999999999</v>
      </c>
      <c r="BT650">
        <v>-3.6116229999999998</v>
      </c>
      <c r="BU650">
        <v>-0.17415949999999999</v>
      </c>
      <c r="BV650">
        <v>0.41148479999999998</v>
      </c>
      <c r="BW650">
        <v>-3.5074519999999998</v>
      </c>
      <c r="BX650">
        <v>-7.0155419999999999</v>
      </c>
      <c r="BY650">
        <v>0.69768850000000004</v>
      </c>
      <c r="BZ650">
        <v>6.3856619999999999</v>
      </c>
      <c r="CA650">
        <v>18.543700000000001</v>
      </c>
      <c r="CB650">
        <v>25.964690000000001</v>
      </c>
      <c r="CC650">
        <v>24.147860000000001</v>
      </c>
      <c r="CD650">
        <v>28.43975</v>
      </c>
      <c r="CE650">
        <v>30.91273</v>
      </c>
      <c r="CF650">
        <v>26.169149999999998</v>
      </c>
      <c r="CG650">
        <v>17.69736</v>
      </c>
      <c r="CH650">
        <v>14.160500000000001</v>
      </c>
      <c r="CI650">
        <v>10.89465</v>
      </c>
      <c r="CJ650">
        <v>9.1286280000000009</v>
      </c>
      <c r="CK650">
        <v>6.7489119999999998</v>
      </c>
      <c r="CL650">
        <v>19.337250000000001</v>
      </c>
      <c r="CM650">
        <v>19.530449999999998</v>
      </c>
      <c r="CN650">
        <v>17.0015</v>
      </c>
      <c r="CO650">
        <v>14.32962</v>
      </c>
      <c r="CP650">
        <v>14.41911</v>
      </c>
      <c r="CQ650">
        <v>6.9171300000000002</v>
      </c>
      <c r="CR650">
        <v>4.2096439999999999</v>
      </c>
      <c r="CS650">
        <v>5.3225709999999999</v>
      </c>
      <c r="CT650">
        <v>5.6886279999999996</v>
      </c>
      <c r="CU650">
        <v>6.8564629999999998</v>
      </c>
      <c r="CV650">
        <v>10.86013</v>
      </c>
      <c r="CW650">
        <v>2.9864109999999999</v>
      </c>
      <c r="CX650">
        <v>6.6311790000000004</v>
      </c>
      <c r="CY650">
        <v>16.504490000000001</v>
      </c>
      <c r="CZ650">
        <v>16.569379999999999</v>
      </c>
      <c r="DA650">
        <v>21.679960000000001</v>
      </c>
      <c r="DB650">
        <v>35.23359</v>
      </c>
      <c r="DC650">
        <v>31.447959999999998</v>
      </c>
      <c r="DD650">
        <v>32.378610000000002</v>
      </c>
      <c r="DE650">
        <v>44.704340000000002</v>
      </c>
      <c r="DF650">
        <v>40.732309999999998</v>
      </c>
      <c r="DG650">
        <v>41.780520000000003</v>
      </c>
      <c r="DH650">
        <v>34.771459999999998</v>
      </c>
      <c r="DI650">
        <v>35.99389</v>
      </c>
    </row>
    <row r="651" spans="1:113" x14ac:dyDescent="0.25">
      <c r="A651" t="str">
        <f t="shared" si="10"/>
        <v>All_2. Manufacturing_All_All_All_200 kW and above_44040</v>
      </c>
      <c r="B651" t="s">
        <v>155</v>
      </c>
      <c r="C651" t="s">
        <v>171</v>
      </c>
      <c r="D651" t="s">
        <v>2</v>
      </c>
      <c r="E651" t="s">
        <v>37</v>
      </c>
      <c r="F651" t="s">
        <v>2</v>
      </c>
      <c r="G651" t="s">
        <v>2</v>
      </c>
      <c r="H651" t="s">
        <v>2</v>
      </c>
      <c r="I651" t="s">
        <v>39</v>
      </c>
      <c r="J651" s="11">
        <v>44040</v>
      </c>
      <c r="K651">
        <v>15</v>
      </c>
      <c r="L651">
        <v>18</v>
      </c>
      <c r="M651">
        <v>146</v>
      </c>
      <c r="N651">
        <v>0</v>
      </c>
      <c r="O651">
        <v>0</v>
      </c>
      <c r="P651">
        <v>0</v>
      </c>
      <c r="Q651">
        <v>0</v>
      </c>
      <c r="R651">
        <v>312.30810000000002</v>
      </c>
      <c r="S651">
        <v>302.08629999999999</v>
      </c>
      <c r="T651">
        <v>295.55869999999999</v>
      </c>
      <c r="U651">
        <v>301.26150000000001</v>
      </c>
      <c r="V651">
        <v>313.39569999999998</v>
      </c>
      <c r="W651">
        <v>351.28269999999998</v>
      </c>
      <c r="X651">
        <v>399.03969999999998</v>
      </c>
      <c r="Y651">
        <v>419.57920000000001</v>
      </c>
      <c r="Z651">
        <v>428.62360000000001</v>
      </c>
      <c r="AA651">
        <v>427.46280000000002</v>
      </c>
      <c r="AB651">
        <v>421.08730000000003</v>
      </c>
      <c r="AC651">
        <v>409.6857</v>
      </c>
      <c r="AD651">
        <v>395.7774</v>
      </c>
      <c r="AE651">
        <v>397.1859</v>
      </c>
      <c r="AF651">
        <v>370.72449999999998</v>
      </c>
      <c r="AG651">
        <v>352.3116</v>
      </c>
      <c r="AH651">
        <v>336.67649999999998</v>
      </c>
      <c r="AI651">
        <v>324.29320000000001</v>
      </c>
      <c r="AJ651">
        <v>347.14089999999999</v>
      </c>
      <c r="AK651">
        <v>361.09879999999998</v>
      </c>
      <c r="AL651">
        <v>366.29520000000002</v>
      </c>
      <c r="AM651">
        <v>357.00619999999998</v>
      </c>
      <c r="AN651">
        <v>347.58370000000002</v>
      </c>
      <c r="AO651">
        <v>327.99369999999999</v>
      </c>
      <c r="AP651">
        <v>72.765450000000001</v>
      </c>
      <c r="AQ651">
        <v>70.396019999999993</v>
      </c>
      <c r="AR651">
        <v>68.556989999999999</v>
      </c>
      <c r="AS651">
        <v>66.988330000000005</v>
      </c>
      <c r="AT651">
        <v>65.265640000000005</v>
      </c>
      <c r="AU651">
        <v>64.186689999999999</v>
      </c>
      <c r="AV651">
        <v>63.60604</v>
      </c>
      <c r="AW651">
        <v>64.709599999999995</v>
      </c>
      <c r="AX651">
        <v>67.810149999999993</v>
      </c>
      <c r="AY651">
        <v>71.690010000000001</v>
      </c>
      <c r="AZ651">
        <v>76.224180000000004</v>
      </c>
      <c r="BA651">
        <v>80.477559999999997</v>
      </c>
      <c r="BB651">
        <v>84.891130000000004</v>
      </c>
      <c r="BC651">
        <v>88.2059</v>
      </c>
      <c r="BD651">
        <v>91.128389999999996</v>
      </c>
      <c r="BE651">
        <v>93.136889999999994</v>
      </c>
      <c r="BF651">
        <v>93.999939999999995</v>
      </c>
      <c r="BG651">
        <v>94.001350000000002</v>
      </c>
      <c r="BH651">
        <v>92.480369999999994</v>
      </c>
      <c r="BI651">
        <v>89.726339999999993</v>
      </c>
      <c r="BJ651">
        <v>84.788619999999995</v>
      </c>
      <c r="BK651">
        <v>79.954750000000004</v>
      </c>
      <c r="BL651">
        <v>77.205960000000005</v>
      </c>
      <c r="BM651">
        <v>75.34281</v>
      </c>
      <c r="BN651">
        <v>3.1946509999999999</v>
      </c>
      <c r="BO651">
        <v>4.3888170000000004</v>
      </c>
      <c r="BP651">
        <v>2.0496530000000002</v>
      </c>
      <c r="BQ651">
        <v>0.70759640000000001</v>
      </c>
      <c r="BR651">
        <v>1.3792880000000001</v>
      </c>
      <c r="BS651">
        <v>0.16259879999999999</v>
      </c>
      <c r="BT651">
        <v>-1.4548319999999999</v>
      </c>
      <c r="BU651">
        <v>-0.31667119999999999</v>
      </c>
      <c r="BV651">
        <v>0.17857619999999999</v>
      </c>
      <c r="BW651">
        <v>-0.21495500000000001</v>
      </c>
      <c r="BX651">
        <v>-1.5124169999999999</v>
      </c>
      <c r="BY651">
        <v>0.17523469999999999</v>
      </c>
      <c r="BZ651">
        <v>1.3507370000000001</v>
      </c>
      <c r="CA651">
        <v>10.49798</v>
      </c>
      <c r="CB651">
        <v>26.508859999999999</v>
      </c>
      <c r="CC651">
        <v>24.843150000000001</v>
      </c>
      <c r="CD651">
        <v>24.662459999999999</v>
      </c>
      <c r="CE651">
        <v>22.96518</v>
      </c>
      <c r="CF651">
        <v>13.58902</v>
      </c>
      <c r="CG651">
        <v>9.9883950000000006</v>
      </c>
      <c r="CH651">
        <v>7.5280110000000002</v>
      </c>
      <c r="CI651">
        <v>4.0303690000000003</v>
      </c>
      <c r="CJ651">
        <v>3.4490310000000002</v>
      </c>
      <c r="CK651">
        <v>4.7044129999999997</v>
      </c>
      <c r="CL651">
        <v>18.15363</v>
      </c>
      <c r="CM651">
        <v>16.246700000000001</v>
      </c>
      <c r="CN651">
        <v>13.290609999999999</v>
      </c>
      <c r="CO651">
        <v>9.0344219999999993</v>
      </c>
      <c r="CP651">
        <v>5.9848759999999999</v>
      </c>
      <c r="CQ651">
        <v>4.1960050000000004</v>
      </c>
      <c r="CR651">
        <v>3.4691329999999998</v>
      </c>
      <c r="CS651">
        <v>3.6331730000000002</v>
      </c>
      <c r="CT651">
        <v>3.941316</v>
      </c>
      <c r="CU651">
        <v>4.7834989999999999</v>
      </c>
      <c r="CV651">
        <v>4.1805899999999996</v>
      </c>
      <c r="CW651">
        <v>1.4908399999999999</v>
      </c>
      <c r="CX651">
        <v>3.5408970000000002</v>
      </c>
      <c r="CY651">
        <v>10.705780000000001</v>
      </c>
      <c r="CZ651">
        <v>21.228819999999999</v>
      </c>
      <c r="DA651">
        <v>22.536570000000001</v>
      </c>
      <c r="DB651">
        <v>23.07338</v>
      </c>
      <c r="DC651">
        <v>22.21116</v>
      </c>
      <c r="DD651">
        <v>22.40774</v>
      </c>
      <c r="DE651">
        <v>28.48461</v>
      </c>
      <c r="DF651">
        <v>33.193170000000002</v>
      </c>
      <c r="DG651">
        <v>28.91499</v>
      </c>
      <c r="DH651">
        <v>27.643219999999999</v>
      </c>
      <c r="DI651">
        <v>26.65042</v>
      </c>
    </row>
    <row r="652" spans="1:113" x14ac:dyDescent="0.25">
      <c r="A652" t="str">
        <f t="shared" si="10"/>
        <v>All_2. Manufacturing_All_All_All_200 kW and above_44042</v>
      </c>
      <c r="B652" t="s">
        <v>155</v>
      </c>
      <c r="C652" t="s">
        <v>171</v>
      </c>
      <c r="D652" t="s">
        <v>2</v>
      </c>
      <c r="E652" t="s">
        <v>37</v>
      </c>
      <c r="F652" t="s">
        <v>2</v>
      </c>
      <c r="G652" t="s">
        <v>2</v>
      </c>
      <c r="H652" t="s">
        <v>2</v>
      </c>
      <c r="I652" t="s">
        <v>39</v>
      </c>
      <c r="J652" s="11">
        <v>44042</v>
      </c>
      <c r="K652">
        <v>15</v>
      </c>
      <c r="L652">
        <v>18</v>
      </c>
      <c r="M652">
        <v>146</v>
      </c>
      <c r="N652">
        <v>0</v>
      </c>
      <c r="O652">
        <v>0</v>
      </c>
      <c r="P652">
        <v>0</v>
      </c>
      <c r="Q652">
        <v>0</v>
      </c>
      <c r="R652">
        <v>344.26409999999998</v>
      </c>
      <c r="S652">
        <v>330.33539999999999</v>
      </c>
      <c r="T652">
        <v>322.3793</v>
      </c>
      <c r="U652">
        <v>329.60570000000001</v>
      </c>
      <c r="V652">
        <v>342.93169999999998</v>
      </c>
      <c r="W652">
        <v>382.51100000000002</v>
      </c>
      <c r="X652">
        <v>431.72289999999998</v>
      </c>
      <c r="Y652">
        <v>447.13069999999999</v>
      </c>
      <c r="Z652">
        <v>448.26249999999999</v>
      </c>
      <c r="AA652">
        <v>443.2183</v>
      </c>
      <c r="AB652">
        <v>443.6327</v>
      </c>
      <c r="AC652">
        <v>420.6429</v>
      </c>
      <c r="AD652">
        <v>399.10430000000002</v>
      </c>
      <c r="AE652">
        <v>392.5992</v>
      </c>
      <c r="AF652">
        <v>373.02440000000001</v>
      </c>
      <c r="AG652">
        <v>357.28899999999999</v>
      </c>
      <c r="AH652">
        <v>342.48489999999998</v>
      </c>
      <c r="AI652">
        <v>330.48770000000002</v>
      </c>
      <c r="AJ652">
        <v>353.03829999999999</v>
      </c>
      <c r="AK652">
        <v>366.96280000000002</v>
      </c>
      <c r="AL652">
        <v>358.11689999999999</v>
      </c>
      <c r="AM652">
        <v>344.7713</v>
      </c>
      <c r="AN652">
        <v>333.70519999999999</v>
      </c>
      <c r="AO652">
        <v>317.69349999999997</v>
      </c>
      <c r="AP652">
        <v>71.475809999999996</v>
      </c>
      <c r="AQ652">
        <v>70.214680000000001</v>
      </c>
      <c r="AR652">
        <v>68.153229999999994</v>
      </c>
      <c r="AS652">
        <v>66.316500000000005</v>
      </c>
      <c r="AT652">
        <v>64.823580000000007</v>
      </c>
      <c r="AU652">
        <v>63.979010000000002</v>
      </c>
      <c r="AV652">
        <v>63.623240000000003</v>
      </c>
      <c r="AW652">
        <v>64.610380000000006</v>
      </c>
      <c r="AX652">
        <v>66.711190000000002</v>
      </c>
      <c r="AY652">
        <v>69.893429999999995</v>
      </c>
      <c r="AZ652">
        <v>73.732799999999997</v>
      </c>
      <c r="BA652">
        <v>77.882300000000001</v>
      </c>
      <c r="BB652">
        <v>82.414730000000006</v>
      </c>
      <c r="BC652">
        <v>86.644990000000007</v>
      </c>
      <c r="BD652">
        <v>90.006169999999997</v>
      </c>
      <c r="BE652">
        <v>92.492760000000004</v>
      </c>
      <c r="BF652">
        <v>93.546130000000005</v>
      </c>
      <c r="BG652">
        <v>93.221860000000007</v>
      </c>
      <c r="BH652">
        <v>91.583830000000006</v>
      </c>
      <c r="BI652">
        <v>88.883240000000001</v>
      </c>
      <c r="BJ652">
        <v>83.964529999999996</v>
      </c>
      <c r="BK652">
        <v>79.088710000000006</v>
      </c>
      <c r="BL652">
        <v>75.43956</v>
      </c>
      <c r="BM652">
        <v>73.027730000000005</v>
      </c>
      <c r="BN652">
        <v>3.1242190000000001</v>
      </c>
      <c r="BO652">
        <v>4.7649350000000004</v>
      </c>
      <c r="BP652">
        <v>2.3913289999999998</v>
      </c>
      <c r="BQ652">
        <v>1.2993490000000001</v>
      </c>
      <c r="BR652">
        <v>1.5808329999999999</v>
      </c>
      <c r="BS652">
        <v>0.52413569999999998</v>
      </c>
      <c r="BT652">
        <v>-1.115731</v>
      </c>
      <c r="BU652">
        <v>-0.43879109999999999</v>
      </c>
      <c r="BV652">
        <v>-0.27657749999999998</v>
      </c>
      <c r="BW652">
        <v>-0.64393080000000003</v>
      </c>
      <c r="BX652">
        <v>-1.868611</v>
      </c>
      <c r="BY652">
        <v>0.4700723</v>
      </c>
      <c r="BZ652">
        <v>1.460178</v>
      </c>
      <c r="CA652">
        <v>10.136810000000001</v>
      </c>
      <c r="CB652">
        <v>26.145379999999999</v>
      </c>
      <c r="CC652">
        <v>24.603079999999999</v>
      </c>
      <c r="CD652">
        <v>24.69707</v>
      </c>
      <c r="CE652">
        <v>22.938970000000001</v>
      </c>
      <c r="CF652">
        <v>13.429130000000001</v>
      </c>
      <c r="CG652">
        <v>10.354760000000001</v>
      </c>
      <c r="CH652">
        <v>8.0155799999999999</v>
      </c>
      <c r="CI652">
        <v>4.5132620000000001</v>
      </c>
      <c r="CJ652">
        <v>4.2723880000000003</v>
      </c>
      <c r="CK652">
        <v>5.4501900000000001</v>
      </c>
      <c r="CL652">
        <v>17.834700000000002</v>
      </c>
      <c r="CM652">
        <v>15.384869999999999</v>
      </c>
      <c r="CN652">
        <v>12.95593</v>
      </c>
      <c r="CO652">
        <v>9.5305289999999996</v>
      </c>
      <c r="CP652">
        <v>5.7820970000000003</v>
      </c>
      <c r="CQ652">
        <v>3.8621370000000002</v>
      </c>
      <c r="CR652">
        <v>3.2705190000000002</v>
      </c>
      <c r="CS652">
        <v>3.8436319999999999</v>
      </c>
      <c r="CT652">
        <v>3.776265</v>
      </c>
      <c r="CU652">
        <v>4.6327350000000003</v>
      </c>
      <c r="CV652">
        <v>4.3721480000000001</v>
      </c>
      <c r="CW652">
        <v>1.6112329999999999</v>
      </c>
      <c r="CX652">
        <v>4.0547839999999997</v>
      </c>
      <c r="CY652">
        <v>10.49887</v>
      </c>
      <c r="CZ652">
        <v>18.637149999999998</v>
      </c>
      <c r="DA652">
        <v>22.299309999999998</v>
      </c>
      <c r="DB652">
        <v>21.787040000000001</v>
      </c>
      <c r="DC652">
        <v>19.010999999999999</v>
      </c>
      <c r="DD652">
        <v>18.957940000000001</v>
      </c>
      <c r="DE652">
        <v>23.610279999999999</v>
      </c>
      <c r="DF652">
        <v>26.66478</v>
      </c>
      <c r="DG652">
        <v>27.282039999999999</v>
      </c>
      <c r="DH652">
        <v>25.661750000000001</v>
      </c>
      <c r="DI652">
        <v>26.023769999999999</v>
      </c>
    </row>
    <row r="653" spans="1:113" x14ac:dyDescent="0.25">
      <c r="A653" t="str">
        <f t="shared" si="10"/>
        <v>All_2. Manufacturing_All_All_All_200 kW and above_44053</v>
      </c>
      <c r="B653" t="s">
        <v>155</v>
      </c>
      <c r="C653" t="s">
        <v>171</v>
      </c>
      <c r="D653" t="s">
        <v>2</v>
      </c>
      <c r="E653" t="s">
        <v>37</v>
      </c>
      <c r="F653" t="s">
        <v>2</v>
      </c>
      <c r="G653" t="s">
        <v>2</v>
      </c>
      <c r="H653" t="s">
        <v>2</v>
      </c>
      <c r="I653" t="s">
        <v>39</v>
      </c>
      <c r="J653" s="11">
        <v>44053</v>
      </c>
      <c r="K653">
        <v>15</v>
      </c>
      <c r="L653">
        <v>18</v>
      </c>
      <c r="M653">
        <v>146</v>
      </c>
      <c r="N653">
        <v>0</v>
      </c>
      <c r="O653">
        <v>0</v>
      </c>
      <c r="P653">
        <v>0</v>
      </c>
      <c r="Q653">
        <v>0</v>
      </c>
      <c r="R653">
        <v>238.5299</v>
      </c>
      <c r="S653">
        <v>235.41890000000001</v>
      </c>
      <c r="T653">
        <v>240.80609999999999</v>
      </c>
      <c r="U653">
        <v>251.5274</v>
      </c>
      <c r="V653">
        <v>276.16050000000001</v>
      </c>
      <c r="W653">
        <v>323.45580000000001</v>
      </c>
      <c r="X653">
        <v>388.8458</v>
      </c>
      <c r="Y653">
        <v>404.68490000000003</v>
      </c>
      <c r="Z653">
        <v>409.85300000000001</v>
      </c>
      <c r="AA653">
        <v>417.46870000000001</v>
      </c>
      <c r="AB653">
        <v>425.18549999999999</v>
      </c>
      <c r="AC653">
        <v>402.60539999999997</v>
      </c>
      <c r="AD653">
        <v>397.34230000000002</v>
      </c>
      <c r="AE653">
        <v>390.72329999999999</v>
      </c>
      <c r="AF653">
        <v>368.6832</v>
      </c>
      <c r="AG653">
        <v>353.50650000000002</v>
      </c>
      <c r="AH653">
        <v>335.47129999999999</v>
      </c>
      <c r="AI653">
        <v>325.70080000000002</v>
      </c>
      <c r="AJ653">
        <v>337.76900000000001</v>
      </c>
      <c r="AK653">
        <v>355.3501</v>
      </c>
      <c r="AL653">
        <v>353.33170000000001</v>
      </c>
      <c r="AM653">
        <v>340.02030000000002</v>
      </c>
      <c r="AN653">
        <v>337.10399999999998</v>
      </c>
      <c r="AO653">
        <v>323.791</v>
      </c>
      <c r="AP653">
        <v>73.696280000000002</v>
      </c>
      <c r="AQ653">
        <v>74.865319999999997</v>
      </c>
      <c r="AR653">
        <v>73.479489999999998</v>
      </c>
      <c r="AS653">
        <v>72.107889999999998</v>
      </c>
      <c r="AT653">
        <v>70.760909999999996</v>
      </c>
      <c r="AU653">
        <v>68.885189999999994</v>
      </c>
      <c r="AV653">
        <v>67.794470000000004</v>
      </c>
      <c r="AW653">
        <v>68.123810000000006</v>
      </c>
      <c r="AX653">
        <v>71.408519999999996</v>
      </c>
      <c r="AY653">
        <v>75.473060000000004</v>
      </c>
      <c r="AZ653">
        <v>79.708709999999996</v>
      </c>
      <c r="BA653">
        <v>83.645679999999999</v>
      </c>
      <c r="BB653">
        <v>87.440690000000004</v>
      </c>
      <c r="BC653">
        <v>90.372389999999996</v>
      </c>
      <c r="BD653">
        <v>92.615200000000002</v>
      </c>
      <c r="BE653">
        <v>93.8001</v>
      </c>
      <c r="BF653">
        <v>94.201729999999998</v>
      </c>
      <c r="BG653">
        <v>92.996089999999995</v>
      </c>
      <c r="BH653">
        <v>90.864109999999997</v>
      </c>
      <c r="BI653">
        <v>87.503789999999995</v>
      </c>
      <c r="BJ653">
        <v>83.282820000000001</v>
      </c>
      <c r="BK653">
        <v>79.154399999999995</v>
      </c>
      <c r="BL653">
        <v>75.836240000000004</v>
      </c>
      <c r="BM653">
        <v>73.657660000000007</v>
      </c>
      <c r="BN653">
        <v>11.6797</v>
      </c>
      <c r="BO653">
        <v>14.31415</v>
      </c>
      <c r="BP653">
        <v>12.647349999999999</v>
      </c>
      <c r="BQ653">
        <v>8.6530670000000001</v>
      </c>
      <c r="BR653">
        <v>4.0122499999999999</v>
      </c>
      <c r="BS653">
        <v>1.3535299999999999</v>
      </c>
      <c r="BT653">
        <v>-3.4094250000000001</v>
      </c>
      <c r="BU653">
        <v>-4.4470599999999999E-2</v>
      </c>
      <c r="BV653">
        <v>0.5651912</v>
      </c>
      <c r="BW653">
        <v>-3.3989020000000001</v>
      </c>
      <c r="BX653">
        <v>-6.5869429999999998</v>
      </c>
      <c r="BY653">
        <v>0.4252726</v>
      </c>
      <c r="BZ653">
        <v>6.308306</v>
      </c>
      <c r="CA653">
        <v>18.520710000000001</v>
      </c>
      <c r="CB653">
        <v>25.826930000000001</v>
      </c>
      <c r="CC653">
        <v>24.154810000000001</v>
      </c>
      <c r="CD653">
        <v>28.532710000000002</v>
      </c>
      <c r="CE653">
        <v>30.918620000000001</v>
      </c>
      <c r="CF653">
        <v>26.169119999999999</v>
      </c>
      <c r="CG653">
        <v>17.6845</v>
      </c>
      <c r="CH653">
        <v>14.12852</v>
      </c>
      <c r="CI653">
        <v>10.824529999999999</v>
      </c>
      <c r="CJ653">
        <v>8.9965919999999997</v>
      </c>
      <c r="CK653">
        <v>6.7220760000000004</v>
      </c>
      <c r="CL653">
        <v>19.147500000000001</v>
      </c>
      <c r="CM653">
        <v>20.5959</v>
      </c>
      <c r="CN653" s="25">
        <v>14.857100000000001</v>
      </c>
      <c r="CO653">
        <v>13.291090000000001</v>
      </c>
      <c r="CP653">
        <v>14.57489</v>
      </c>
      <c r="CQ653">
        <v>7.0402779999999998</v>
      </c>
      <c r="CR653">
        <v>3.9662739999999999</v>
      </c>
      <c r="CS653">
        <v>5.3308960000000001</v>
      </c>
      <c r="CT653">
        <v>5.4782060000000001</v>
      </c>
      <c r="CU653">
        <v>6.7675710000000002</v>
      </c>
      <c r="CV653">
        <v>12.066420000000001</v>
      </c>
      <c r="CW653">
        <v>3.1242529999999999</v>
      </c>
      <c r="CX653">
        <v>7.3710519999999997</v>
      </c>
      <c r="CY653">
        <v>17.14377</v>
      </c>
      <c r="CZ653">
        <v>14.26801</v>
      </c>
      <c r="DA653">
        <v>19.497019999999999</v>
      </c>
      <c r="DB653">
        <v>33.10716</v>
      </c>
      <c r="DC653">
        <v>29.158169999999998</v>
      </c>
      <c r="DD653">
        <v>28.828869999999998</v>
      </c>
      <c r="DE653">
        <v>40.427030000000002</v>
      </c>
      <c r="DF653">
        <v>37.004420000000003</v>
      </c>
      <c r="DG653" s="25">
        <v>36.602910000000001</v>
      </c>
      <c r="DH653" s="25">
        <v>30.579059999999998</v>
      </c>
      <c r="DI653">
        <v>31.53143</v>
      </c>
    </row>
    <row r="654" spans="1:113" x14ac:dyDescent="0.25">
      <c r="A654" t="str">
        <f t="shared" si="10"/>
        <v>All_2. Manufacturing_All_All_All_200 kW and above_44056</v>
      </c>
      <c r="B654" t="s">
        <v>155</v>
      </c>
      <c r="C654" t="s">
        <v>171</v>
      </c>
      <c r="D654" t="s">
        <v>2</v>
      </c>
      <c r="E654" t="s">
        <v>37</v>
      </c>
      <c r="F654" t="s">
        <v>2</v>
      </c>
      <c r="G654" t="s">
        <v>2</v>
      </c>
      <c r="H654" t="s">
        <v>2</v>
      </c>
      <c r="I654" t="s">
        <v>39</v>
      </c>
      <c r="J654" s="11">
        <v>44056</v>
      </c>
      <c r="K654">
        <v>15</v>
      </c>
      <c r="L654">
        <v>18</v>
      </c>
      <c r="M654">
        <v>146</v>
      </c>
      <c r="N654">
        <v>0</v>
      </c>
      <c r="O654">
        <v>0</v>
      </c>
      <c r="P654">
        <v>0</v>
      </c>
      <c r="Q654">
        <v>0</v>
      </c>
      <c r="R654">
        <v>338.00310000000002</v>
      </c>
      <c r="S654">
        <v>324.33679999999998</v>
      </c>
      <c r="T654">
        <v>319.56849999999997</v>
      </c>
      <c r="U654">
        <v>324.76960000000003</v>
      </c>
      <c r="V654">
        <v>345.91469999999998</v>
      </c>
      <c r="W654">
        <v>378.53930000000003</v>
      </c>
      <c r="X654">
        <v>426.77030000000002</v>
      </c>
      <c r="Y654">
        <v>443.149</v>
      </c>
      <c r="Z654">
        <v>439.46129999999999</v>
      </c>
      <c r="AA654">
        <v>432.94290000000001</v>
      </c>
      <c r="AB654">
        <v>435.4633</v>
      </c>
      <c r="AC654">
        <v>429.26740000000001</v>
      </c>
      <c r="AD654">
        <v>427.00650000000002</v>
      </c>
      <c r="AE654">
        <v>423.90640000000002</v>
      </c>
      <c r="AF654">
        <v>399.38200000000001</v>
      </c>
      <c r="AG654">
        <v>376.45310000000001</v>
      </c>
      <c r="AH654">
        <v>367.64879999999999</v>
      </c>
      <c r="AI654">
        <v>350.97910000000002</v>
      </c>
      <c r="AJ654">
        <v>363.0068</v>
      </c>
      <c r="AK654">
        <v>378.40129999999999</v>
      </c>
      <c r="AL654">
        <v>374.34100000000001</v>
      </c>
      <c r="AM654">
        <v>369.75</v>
      </c>
      <c r="AN654">
        <v>360.29250000000002</v>
      </c>
      <c r="AO654">
        <v>339.68049999999999</v>
      </c>
      <c r="AP654">
        <v>77.946680000000001</v>
      </c>
      <c r="AQ654">
        <v>74.206649999999996</v>
      </c>
      <c r="AR654">
        <v>72.67662</v>
      </c>
      <c r="AS654">
        <v>71.528319999999994</v>
      </c>
      <c r="AT654">
        <v>70.804249999999996</v>
      </c>
      <c r="AU654">
        <v>70.02413</v>
      </c>
      <c r="AV654">
        <v>68.724639999999994</v>
      </c>
      <c r="AW654">
        <v>68.779839999999993</v>
      </c>
      <c r="AX654">
        <v>72.09496</v>
      </c>
      <c r="AY654">
        <v>76.243189999999998</v>
      </c>
      <c r="AZ654">
        <v>80.324780000000004</v>
      </c>
      <c r="BA654">
        <v>84.5625</v>
      </c>
      <c r="BB654">
        <v>88.16574</v>
      </c>
      <c r="BC654">
        <v>91.135589999999993</v>
      </c>
      <c r="BD654">
        <v>93.616399999999999</v>
      </c>
      <c r="BE654">
        <v>95.181089999999998</v>
      </c>
      <c r="BF654">
        <v>96.047839999999994</v>
      </c>
      <c r="BG654">
        <v>95.543610000000001</v>
      </c>
      <c r="BH654">
        <v>94.876890000000003</v>
      </c>
      <c r="BI654">
        <v>92.679339999999996</v>
      </c>
      <c r="BJ654">
        <v>89.845070000000007</v>
      </c>
      <c r="BK654">
        <v>86.955299999999994</v>
      </c>
      <c r="BL654">
        <v>84.423879999999997</v>
      </c>
      <c r="BM654">
        <v>82.097539999999995</v>
      </c>
      <c r="BN654">
        <v>3.3826109999999998</v>
      </c>
      <c r="BO654">
        <v>4.3736069999999998</v>
      </c>
      <c r="BP654">
        <v>1.9683489999999999</v>
      </c>
      <c r="BQ654">
        <v>0.39664290000000002</v>
      </c>
      <c r="BR654">
        <v>0.4080608</v>
      </c>
      <c r="BS654">
        <v>5.4156000000000003E-2</v>
      </c>
      <c r="BT654">
        <v>-1.147502</v>
      </c>
      <c r="BU654">
        <v>-0.13245009999999999</v>
      </c>
      <c r="BV654">
        <v>0.37568679999999999</v>
      </c>
      <c r="BW654">
        <v>-3.9177999999999998E-2</v>
      </c>
      <c r="BX654">
        <v>-0.96833820000000004</v>
      </c>
      <c r="BY654">
        <v>-0.22820460000000001</v>
      </c>
      <c r="BZ654">
        <v>1.2249669999999999</v>
      </c>
      <c r="CA654">
        <v>10.483079999999999</v>
      </c>
      <c r="CB654">
        <v>26.303540000000002</v>
      </c>
      <c r="CC654">
        <v>24.852309999999999</v>
      </c>
      <c r="CD654">
        <v>24.825089999999999</v>
      </c>
      <c r="CE654">
        <v>22.952539999999999</v>
      </c>
      <c r="CF654">
        <v>13.55766</v>
      </c>
      <c r="CG654">
        <v>9.9991660000000007</v>
      </c>
      <c r="CH654">
        <v>7.7905249999999997</v>
      </c>
      <c r="CI654">
        <v>4.4863350000000004</v>
      </c>
      <c r="CJ654">
        <v>3.9108770000000002</v>
      </c>
      <c r="CK654">
        <v>4.8595030000000001</v>
      </c>
      <c r="CL654">
        <v>16.983840000000001</v>
      </c>
      <c r="CM654">
        <v>15.080730000000001</v>
      </c>
      <c r="CN654" s="25">
        <v>12.42625</v>
      </c>
      <c r="CO654">
        <v>9.0320099999999996</v>
      </c>
      <c r="CP654">
        <v>6.0435499999999998</v>
      </c>
      <c r="CQ654">
        <v>4.2659140000000004</v>
      </c>
      <c r="CR654">
        <v>3.7540040000000001</v>
      </c>
      <c r="CS654">
        <v>4.9094439999999997</v>
      </c>
      <c r="CT654">
        <v>4.000108</v>
      </c>
      <c r="CU654">
        <v>4.8605580000000002</v>
      </c>
      <c r="CV654">
        <v>4.7460329999999997</v>
      </c>
      <c r="CW654" s="25">
        <v>1.5876300000000001</v>
      </c>
      <c r="CX654">
        <v>3.751684</v>
      </c>
      <c r="CY654">
        <v>11.27534</v>
      </c>
      <c r="CZ654">
        <v>19.962689999999998</v>
      </c>
      <c r="DA654">
        <v>24.674150000000001</v>
      </c>
      <c r="DB654">
        <v>32.043819999999997</v>
      </c>
      <c r="DC654">
        <v>25.527290000000001</v>
      </c>
      <c r="DD654">
        <v>20.775870000000001</v>
      </c>
      <c r="DE654">
        <v>20.731459999999998</v>
      </c>
      <c r="DF654" s="25">
        <v>23.505960000000002</v>
      </c>
      <c r="DG654" s="25">
        <v>22.408909999999999</v>
      </c>
      <c r="DH654" s="25">
        <v>21.374199999999998</v>
      </c>
      <c r="DI654">
        <v>22.034050000000001</v>
      </c>
    </row>
    <row r="655" spans="1:113" x14ac:dyDescent="0.25">
      <c r="A655" t="str">
        <f t="shared" si="10"/>
        <v>All_2. Manufacturing_All_All_All_200 kW and above_44057</v>
      </c>
      <c r="B655" t="s">
        <v>155</v>
      </c>
      <c r="C655" t="s">
        <v>171</v>
      </c>
      <c r="D655" t="s">
        <v>2</v>
      </c>
      <c r="E655" t="s">
        <v>37</v>
      </c>
      <c r="F655" t="s">
        <v>2</v>
      </c>
      <c r="G655" t="s">
        <v>2</v>
      </c>
      <c r="H655" t="s">
        <v>2</v>
      </c>
      <c r="I655" t="s">
        <v>39</v>
      </c>
      <c r="J655" s="11">
        <v>44057</v>
      </c>
      <c r="K655">
        <v>15</v>
      </c>
      <c r="L655">
        <v>18</v>
      </c>
      <c r="M655">
        <v>146</v>
      </c>
      <c r="N655">
        <v>0</v>
      </c>
      <c r="O655">
        <v>0</v>
      </c>
      <c r="P655">
        <v>0</v>
      </c>
      <c r="Q655">
        <v>0</v>
      </c>
      <c r="R655">
        <v>329.22989999999999</v>
      </c>
      <c r="S655">
        <v>322.60109999999997</v>
      </c>
      <c r="T655">
        <v>323.04599999999999</v>
      </c>
      <c r="U655">
        <v>330.5994</v>
      </c>
      <c r="V655">
        <v>344.2713</v>
      </c>
      <c r="W655">
        <v>381.59469999999999</v>
      </c>
      <c r="X655">
        <v>430.3603</v>
      </c>
      <c r="Y655">
        <v>434.8252</v>
      </c>
      <c r="Z655">
        <v>436.6728</v>
      </c>
      <c r="AA655">
        <v>433.2131</v>
      </c>
      <c r="AB655">
        <v>431.91039999999998</v>
      </c>
      <c r="AC655">
        <v>422.73489999999998</v>
      </c>
      <c r="AD655">
        <v>412.54489999999998</v>
      </c>
      <c r="AE655">
        <v>404.85390000000001</v>
      </c>
      <c r="AF655">
        <v>386.0086</v>
      </c>
      <c r="AG655">
        <v>379.23360000000002</v>
      </c>
      <c r="AH655">
        <v>359.67559999999997</v>
      </c>
      <c r="AI655">
        <v>341.5376</v>
      </c>
      <c r="AJ655">
        <v>347.06830000000002</v>
      </c>
      <c r="AK655">
        <v>341.2595</v>
      </c>
      <c r="AL655">
        <v>327.2645</v>
      </c>
      <c r="AM655">
        <v>322.6386</v>
      </c>
      <c r="AN655">
        <v>336.33969999999999</v>
      </c>
      <c r="AO655">
        <v>328.5215</v>
      </c>
      <c r="AP655">
        <v>81.916300000000007</v>
      </c>
      <c r="AQ655">
        <v>78.519459999999995</v>
      </c>
      <c r="AR655">
        <v>77.446680000000001</v>
      </c>
      <c r="AS655">
        <v>76.498429999999999</v>
      </c>
      <c r="AT655">
        <v>75.8416</v>
      </c>
      <c r="AU655">
        <v>75.165729999999996</v>
      </c>
      <c r="AV655">
        <v>74.656499999999994</v>
      </c>
      <c r="AW655">
        <v>75.401380000000003</v>
      </c>
      <c r="AX655">
        <v>77.864099999999993</v>
      </c>
      <c r="AY655">
        <v>81.671300000000002</v>
      </c>
      <c r="AZ655">
        <v>85.309160000000006</v>
      </c>
      <c r="BA655">
        <v>89.403469999999999</v>
      </c>
      <c r="BB655">
        <v>93.56156</v>
      </c>
      <c r="BC655">
        <v>97.062190000000001</v>
      </c>
      <c r="BD655">
        <v>99.765860000000004</v>
      </c>
      <c r="BE655">
        <v>101.66079999999999</v>
      </c>
      <c r="BF655">
        <v>102.7157</v>
      </c>
      <c r="BG655">
        <v>102.44450000000001</v>
      </c>
      <c r="BH655">
        <v>101.7688</v>
      </c>
      <c r="BI655">
        <v>99.7029</v>
      </c>
      <c r="BJ655">
        <v>96.179699999999997</v>
      </c>
      <c r="BK655">
        <v>92.602819999999994</v>
      </c>
      <c r="BL655">
        <v>89.135270000000006</v>
      </c>
      <c r="BM655">
        <v>87.014920000000004</v>
      </c>
      <c r="BN655">
        <v>8.1444949999999992</v>
      </c>
      <c r="BO655">
        <v>8.2278079999999996</v>
      </c>
      <c r="BP655">
        <v>6.1269289999999996</v>
      </c>
      <c r="BQ655">
        <v>1.3924559999999999</v>
      </c>
      <c r="BR655">
        <v>-0.22276099999999999</v>
      </c>
      <c r="BS655">
        <v>6.1926099999999998E-2</v>
      </c>
      <c r="BT655">
        <v>-0.17017350000000001</v>
      </c>
      <c r="BU655">
        <v>0.50861639999999997</v>
      </c>
      <c r="BV655">
        <v>1.3350169999999999</v>
      </c>
      <c r="BW655">
        <v>1.0799939999999999</v>
      </c>
      <c r="BX655">
        <v>-0.9747152</v>
      </c>
      <c r="BY655">
        <v>-1.5182150000000001</v>
      </c>
      <c r="BZ655">
        <v>2.480369</v>
      </c>
      <c r="CA655">
        <v>12.672650000000001</v>
      </c>
      <c r="CB655">
        <v>28.490069999999999</v>
      </c>
      <c r="CC655">
        <v>27.880510000000001</v>
      </c>
      <c r="CD655">
        <v>28.85331</v>
      </c>
      <c r="CE655">
        <v>26.835809999999999</v>
      </c>
      <c r="CF655">
        <v>18.32554</v>
      </c>
      <c r="CG655">
        <v>16.081790000000002</v>
      </c>
      <c r="CH655">
        <v>11.724270000000001</v>
      </c>
      <c r="CI655">
        <v>7.1352310000000001</v>
      </c>
      <c r="CJ655">
        <v>6.2853120000000002</v>
      </c>
      <c r="CK655">
        <v>5.970091</v>
      </c>
      <c r="CL655">
        <v>29.61448</v>
      </c>
      <c r="CM655">
        <v>35.854950000000002</v>
      </c>
      <c r="CN655" s="25">
        <v>15.33569</v>
      </c>
      <c r="CO655">
        <v>10.417149999999999</v>
      </c>
      <c r="CP655">
        <v>7.9286859999999999</v>
      </c>
      <c r="CQ655">
        <v>7.2680490000000004</v>
      </c>
      <c r="CR655">
        <v>5.8077639999999997</v>
      </c>
      <c r="CS655">
        <v>4.2312640000000004</v>
      </c>
      <c r="CT655">
        <v>7.1147410000000004</v>
      </c>
      <c r="CU655">
        <v>6.1077190000000003</v>
      </c>
      <c r="CV655">
        <v>4.5783310000000004</v>
      </c>
      <c r="CW655">
        <v>2.0016989999999999</v>
      </c>
      <c r="CX655">
        <v>4.5981069999999997</v>
      </c>
      <c r="CY655">
        <v>13.7286</v>
      </c>
      <c r="CZ655">
        <v>42.100969999999997</v>
      </c>
      <c r="DA655">
        <v>50.943530000000003</v>
      </c>
      <c r="DB655">
        <v>51.21799</v>
      </c>
      <c r="DC655">
        <v>42.080010000000001</v>
      </c>
      <c r="DD655">
        <v>46.245539999999998</v>
      </c>
      <c r="DE655">
        <v>53.265459999999997</v>
      </c>
      <c r="DF655" s="25">
        <v>44.284880000000001</v>
      </c>
      <c r="DG655" s="25">
        <v>31.53218</v>
      </c>
      <c r="DH655" s="25">
        <v>30.569189999999999</v>
      </c>
      <c r="DI655">
        <v>37.629100000000001</v>
      </c>
    </row>
    <row r="656" spans="1:113" x14ac:dyDescent="0.25">
      <c r="A656" t="str">
        <f t="shared" si="10"/>
        <v>All_2. Manufacturing_All_All_All_200 kW and above_44060</v>
      </c>
      <c r="B656" t="s">
        <v>155</v>
      </c>
      <c r="C656" t="s">
        <v>171</v>
      </c>
      <c r="D656" t="s">
        <v>2</v>
      </c>
      <c r="E656" t="s">
        <v>37</v>
      </c>
      <c r="F656" t="s">
        <v>2</v>
      </c>
      <c r="G656" t="s">
        <v>2</v>
      </c>
      <c r="H656" t="s">
        <v>2</v>
      </c>
      <c r="I656" t="s">
        <v>39</v>
      </c>
      <c r="J656" s="11">
        <v>44060</v>
      </c>
      <c r="K656">
        <v>15</v>
      </c>
      <c r="L656">
        <v>18</v>
      </c>
      <c r="M656">
        <v>146</v>
      </c>
      <c r="N656">
        <v>0</v>
      </c>
      <c r="O656">
        <v>0</v>
      </c>
      <c r="P656">
        <v>0</v>
      </c>
      <c r="Q656">
        <v>0</v>
      </c>
      <c r="R656">
        <v>262.53910000000002</v>
      </c>
      <c r="S656">
        <v>262.1576</v>
      </c>
      <c r="T656">
        <v>269.16680000000002</v>
      </c>
      <c r="U656">
        <v>290.67590000000001</v>
      </c>
      <c r="V656">
        <v>319.18970000000002</v>
      </c>
      <c r="W656">
        <v>365.4203</v>
      </c>
      <c r="X656">
        <v>427.86630000000002</v>
      </c>
      <c r="Y656">
        <v>454.91520000000003</v>
      </c>
      <c r="Z656">
        <v>454.459</v>
      </c>
      <c r="AA656">
        <v>453.29649999999998</v>
      </c>
      <c r="AB656">
        <v>445.82069999999999</v>
      </c>
      <c r="AC656">
        <v>445.61419999999998</v>
      </c>
      <c r="AD656">
        <v>431.1157</v>
      </c>
      <c r="AE656">
        <v>405.27980000000002</v>
      </c>
      <c r="AF656">
        <v>385.64080000000001</v>
      </c>
      <c r="AG656">
        <v>355.54349999999999</v>
      </c>
      <c r="AH656">
        <v>324.14010000000002</v>
      </c>
      <c r="AI656">
        <v>316.12380000000002</v>
      </c>
      <c r="AJ656">
        <v>318.26690000000002</v>
      </c>
      <c r="AK656">
        <v>321.91840000000002</v>
      </c>
      <c r="AL656">
        <v>338.88339999999999</v>
      </c>
      <c r="AM656">
        <v>351.67340000000002</v>
      </c>
      <c r="AN656">
        <v>349.488</v>
      </c>
      <c r="AO656">
        <v>339.95429999999999</v>
      </c>
      <c r="AP656">
        <v>84.557990000000004</v>
      </c>
      <c r="AQ656">
        <v>83.332490000000007</v>
      </c>
      <c r="AR656">
        <v>81.286079999999998</v>
      </c>
      <c r="AS656">
        <v>79.812820000000002</v>
      </c>
      <c r="AT656">
        <v>78.600520000000003</v>
      </c>
      <c r="AU656">
        <v>77.949619999999996</v>
      </c>
      <c r="AV656">
        <v>77.514629999999997</v>
      </c>
      <c r="AW656">
        <v>78.110749999999996</v>
      </c>
      <c r="AX656">
        <v>80.643379999999993</v>
      </c>
      <c r="AY656">
        <v>84.286739999999995</v>
      </c>
      <c r="AZ656">
        <v>88.993510000000001</v>
      </c>
      <c r="BA656">
        <v>92.135390000000001</v>
      </c>
      <c r="BB656">
        <v>95.594359999999995</v>
      </c>
      <c r="BC656">
        <v>97.813640000000007</v>
      </c>
      <c r="BD656">
        <v>99.362030000000004</v>
      </c>
      <c r="BE656">
        <v>100.581</v>
      </c>
      <c r="BF656">
        <v>99.934460000000001</v>
      </c>
      <c r="BG656">
        <v>97.815359999999998</v>
      </c>
      <c r="BH656">
        <v>96.289839999999998</v>
      </c>
      <c r="BI656">
        <v>93.82047</v>
      </c>
      <c r="BJ656">
        <v>90.617540000000005</v>
      </c>
      <c r="BK656">
        <v>88.172200000000004</v>
      </c>
      <c r="BL656">
        <v>86.512690000000006</v>
      </c>
      <c r="BM656">
        <v>85.341120000000004</v>
      </c>
      <c r="BN656">
        <v>13.41432</v>
      </c>
      <c r="BO656">
        <v>14.87294</v>
      </c>
      <c r="BP656">
        <v>12.32502</v>
      </c>
      <c r="BQ656">
        <v>6.4225390000000004</v>
      </c>
      <c r="BR656">
        <v>0.668014</v>
      </c>
      <c r="BS656">
        <v>1.074316</v>
      </c>
      <c r="BT656">
        <v>-1.7175849999999999</v>
      </c>
      <c r="BU656">
        <v>1.4823949999999999</v>
      </c>
      <c r="BV656">
        <v>2.7253609999999999</v>
      </c>
      <c r="BW656">
        <v>-1.1892069999999999</v>
      </c>
      <c r="BX656">
        <v>-4.4007589999999999</v>
      </c>
      <c r="BY656" s="25">
        <v>-0.75581659999999995</v>
      </c>
      <c r="BZ656">
        <v>5.386145</v>
      </c>
      <c r="CA656">
        <v>18.991440000000001</v>
      </c>
      <c r="CB656">
        <v>26.77149</v>
      </c>
      <c r="CC656">
        <v>25.602519999999998</v>
      </c>
      <c r="CD656">
        <v>31.020240000000001</v>
      </c>
      <c r="CE656">
        <v>33.849080000000001</v>
      </c>
      <c r="CF656">
        <v>30.35256</v>
      </c>
      <c r="CG656">
        <v>26.523029999999999</v>
      </c>
      <c r="CH656">
        <v>20.171479999999999</v>
      </c>
      <c r="CI656">
        <v>16.377590000000001</v>
      </c>
      <c r="CJ656">
        <v>14.347490000000001</v>
      </c>
      <c r="CK656">
        <v>10.89812</v>
      </c>
      <c r="CL656" s="25">
        <v>22.018889999999999</v>
      </c>
      <c r="CM656" s="25">
        <v>23.858070000000001</v>
      </c>
      <c r="CN656" s="25">
        <v>18.261859999999999</v>
      </c>
      <c r="CO656" s="25">
        <v>14.803789999999999</v>
      </c>
      <c r="CP656" s="25">
        <v>13.720890000000001</v>
      </c>
      <c r="CQ656" s="25">
        <v>8.1041629999999998</v>
      </c>
      <c r="CR656" s="25">
        <v>5.1123500000000002</v>
      </c>
      <c r="CS656" s="25">
        <v>6.2770409999999996</v>
      </c>
      <c r="CT656" s="25">
        <v>6.2418149999999999</v>
      </c>
      <c r="CU656" s="25">
        <v>8.2132989999999992</v>
      </c>
      <c r="CV656" s="25">
        <v>12.46543</v>
      </c>
      <c r="CW656" s="25">
        <v>3.4344570000000001</v>
      </c>
      <c r="CX656" s="25">
        <v>8.5022540000000006</v>
      </c>
      <c r="CY656" s="25">
        <v>20.70487</v>
      </c>
      <c r="CZ656" s="25">
        <v>32.280619999999999</v>
      </c>
      <c r="DA656" s="25">
        <v>39.386060000000001</v>
      </c>
      <c r="DB656" s="25">
        <v>61.640549999999998</v>
      </c>
      <c r="DC656" s="25">
        <v>54.792079999999999</v>
      </c>
      <c r="DD656" s="25">
        <v>59.112760000000002</v>
      </c>
      <c r="DE656" s="25">
        <v>70.532330000000002</v>
      </c>
      <c r="DF656" s="25">
        <v>54.36891</v>
      </c>
      <c r="DG656" s="25">
        <v>46.235880000000002</v>
      </c>
      <c r="DH656" s="25">
        <v>39.132660000000001</v>
      </c>
      <c r="DI656" s="25">
        <v>43.679119999999998</v>
      </c>
    </row>
    <row r="657" spans="1:113" x14ac:dyDescent="0.25">
      <c r="A657" t="str">
        <f t="shared" si="10"/>
        <v>All_2. Manufacturing_All_All_All_200 kW and above_44061</v>
      </c>
      <c r="B657" t="s">
        <v>155</v>
      </c>
      <c r="C657" t="s">
        <v>171</v>
      </c>
      <c r="D657" t="s">
        <v>2</v>
      </c>
      <c r="E657" t="s">
        <v>37</v>
      </c>
      <c r="F657" t="s">
        <v>2</v>
      </c>
      <c r="G657" t="s">
        <v>2</v>
      </c>
      <c r="H657" t="s">
        <v>2</v>
      </c>
      <c r="I657" t="s">
        <v>39</v>
      </c>
      <c r="J657" s="11">
        <v>44061</v>
      </c>
      <c r="K657">
        <v>15</v>
      </c>
      <c r="L657">
        <v>18</v>
      </c>
      <c r="M657">
        <v>146</v>
      </c>
      <c r="N657">
        <v>0</v>
      </c>
      <c r="O657">
        <v>0</v>
      </c>
      <c r="P657">
        <v>0</v>
      </c>
      <c r="Q657">
        <v>0</v>
      </c>
      <c r="R657">
        <v>336.60160000000002</v>
      </c>
      <c r="S657">
        <v>333.9212</v>
      </c>
      <c r="T657">
        <v>331.24540000000002</v>
      </c>
      <c r="U657">
        <v>337.5942</v>
      </c>
      <c r="V657">
        <v>354.60649999999998</v>
      </c>
      <c r="W657">
        <v>396.55599999999998</v>
      </c>
      <c r="X657">
        <v>447.4452</v>
      </c>
      <c r="Y657">
        <v>475.88740000000001</v>
      </c>
      <c r="Z657">
        <v>478.23689999999999</v>
      </c>
      <c r="AA657">
        <v>478.61810000000003</v>
      </c>
      <c r="AB657">
        <v>483.00310000000002</v>
      </c>
      <c r="AC657">
        <v>478.63749999999999</v>
      </c>
      <c r="AD657">
        <v>457.62819999999999</v>
      </c>
      <c r="AE657">
        <v>423.57549999999998</v>
      </c>
      <c r="AF657">
        <v>369.04899999999998</v>
      </c>
      <c r="AG657">
        <v>353.02120000000002</v>
      </c>
      <c r="AH657">
        <v>338.98700000000002</v>
      </c>
      <c r="AI657">
        <v>328.31959999999998</v>
      </c>
      <c r="AJ657">
        <v>335.29230000000001</v>
      </c>
      <c r="AK657">
        <v>338.60550000000001</v>
      </c>
      <c r="AL657">
        <v>370.91930000000002</v>
      </c>
      <c r="AM657">
        <v>376.67160000000001</v>
      </c>
      <c r="AN657">
        <v>361.40019999999998</v>
      </c>
      <c r="AO657">
        <v>351.61619999999999</v>
      </c>
      <c r="AP657">
        <v>84.608329999999995</v>
      </c>
      <c r="AQ657">
        <v>82.141279999999995</v>
      </c>
      <c r="AR657">
        <v>80.438689999999994</v>
      </c>
      <c r="AS657">
        <v>79.765420000000006</v>
      </c>
      <c r="AT657">
        <v>79.045940000000002</v>
      </c>
      <c r="AU657">
        <v>77.882289999999998</v>
      </c>
      <c r="AV657">
        <v>76.665949999999995</v>
      </c>
      <c r="AW657">
        <v>76.486519999999999</v>
      </c>
      <c r="AX657">
        <v>79.032030000000006</v>
      </c>
      <c r="AY657">
        <v>83.702799999999996</v>
      </c>
      <c r="AZ657">
        <v>87.928700000000006</v>
      </c>
      <c r="BA657">
        <v>91.659559999999999</v>
      </c>
      <c r="BB657">
        <v>94.91283</v>
      </c>
      <c r="BC657">
        <v>98.023679999999999</v>
      </c>
      <c r="BD657">
        <v>100.4117</v>
      </c>
      <c r="BE657">
        <v>102.083</v>
      </c>
      <c r="BF657">
        <v>102.95650000000001</v>
      </c>
      <c r="BG657">
        <v>102.8918</v>
      </c>
      <c r="BH657">
        <v>100.8802</v>
      </c>
      <c r="BI657">
        <v>97.953779999999995</v>
      </c>
      <c r="BJ657">
        <v>94.156419999999997</v>
      </c>
      <c r="BK657">
        <v>91.695719999999994</v>
      </c>
      <c r="BL657">
        <v>89.43759</v>
      </c>
      <c r="BM657">
        <v>86.751230000000007</v>
      </c>
      <c r="BN657">
        <v>8.2977249999999998</v>
      </c>
      <c r="BO657">
        <v>8.2182940000000002</v>
      </c>
      <c r="BP657">
        <v>6.0251710000000003</v>
      </c>
      <c r="BQ657">
        <v>0.80575969999999997</v>
      </c>
      <c r="BR657">
        <v>-1.3661190000000001</v>
      </c>
      <c r="BS657">
        <v>-4.8386499999999999E-2</v>
      </c>
      <c r="BT657">
        <v>0.19178500000000001</v>
      </c>
      <c r="BU657">
        <v>0.74740910000000005</v>
      </c>
      <c r="BV657">
        <v>1.4615089999999999</v>
      </c>
      <c r="BW657">
        <v>1.195354</v>
      </c>
      <c r="BX657">
        <v>-0.653366</v>
      </c>
      <c r="BY657">
        <v>-1.7097230000000001</v>
      </c>
      <c r="BZ657">
        <v>2.460693</v>
      </c>
      <c r="CA657">
        <v>12.687889999999999</v>
      </c>
      <c r="CB657">
        <v>28.507729999999999</v>
      </c>
      <c r="CC657">
        <v>27.875419999999998</v>
      </c>
      <c r="CD657">
        <v>28.812860000000001</v>
      </c>
      <c r="CE657">
        <v>26.799779999999998</v>
      </c>
      <c r="CF657">
        <v>18.234909999999999</v>
      </c>
      <c r="CG657">
        <v>15.855320000000001</v>
      </c>
      <c r="CH657">
        <v>11.36242</v>
      </c>
      <c r="CI657">
        <v>6.8603589999999999</v>
      </c>
      <c r="CJ657">
        <v>6.0833959999999996</v>
      </c>
      <c r="CK657">
        <v>5.8023439999999997</v>
      </c>
      <c r="CL657" s="25">
        <v>23.912610000000001</v>
      </c>
      <c r="CM657" s="25">
        <v>25.564340000000001</v>
      </c>
      <c r="CN657" s="25">
        <v>17.245570000000001</v>
      </c>
      <c r="CO657" s="25">
        <v>11.84348</v>
      </c>
      <c r="CP657" s="25">
        <v>8.8985520000000005</v>
      </c>
      <c r="CQ657" s="25">
        <v>5.5268420000000003</v>
      </c>
      <c r="CR657" s="25">
        <v>5.7468000000000004</v>
      </c>
      <c r="CS657" s="25">
        <v>4.6238149999999996</v>
      </c>
      <c r="CT657" s="25">
        <v>4.5564840000000002</v>
      </c>
      <c r="CU657" s="25">
        <v>6.3750960000000001</v>
      </c>
      <c r="CV657" s="25">
        <v>4.8566440000000002</v>
      </c>
      <c r="CW657" s="25">
        <v>1.8582989999999999</v>
      </c>
      <c r="CX657" s="25">
        <v>4.6145750000000003</v>
      </c>
      <c r="CY657" s="25">
        <v>14.165710000000001</v>
      </c>
      <c r="CZ657" s="25">
        <v>52.407609999999998</v>
      </c>
      <c r="DA657" s="25">
        <v>55.321010000000001</v>
      </c>
      <c r="DB657" s="25">
        <v>52.029539999999997</v>
      </c>
      <c r="DC657" s="25">
        <v>47.816409999999998</v>
      </c>
      <c r="DD657" s="25">
        <v>48.107709999999997</v>
      </c>
      <c r="DE657" s="25">
        <v>53.282670000000003</v>
      </c>
      <c r="DF657" s="25">
        <v>41.987490000000001</v>
      </c>
      <c r="DG657" s="25">
        <v>30.232749999999999</v>
      </c>
      <c r="DH657" s="25">
        <v>28.381519999999998</v>
      </c>
      <c r="DI657" s="25">
        <v>35.472059999999999</v>
      </c>
    </row>
    <row r="658" spans="1:113" x14ac:dyDescent="0.25">
      <c r="A658" t="str">
        <f t="shared" si="10"/>
        <v>All_2. Manufacturing_All_All_All_200 kW and above_44062</v>
      </c>
      <c r="B658" t="s">
        <v>155</v>
      </c>
      <c r="C658" t="s">
        <v>171</v>
      </c>
      <c r="D658" t="s">
        <v>2</v>
      </c>
      <c r="E658" t="s">
        <v>37</v>
      </c>
      <c r="F658" t="s">
        <v>2</v>
      </c>
      <c r="G658" t="s">
        <v>2</v>
      </c>
      <c r="H658" t="s">
        <v>2</v>
      </c>
      <c r="I658" t="s">
        <v>39</v>
      </c>
      <c r="J658" s="11">
        <v>44062</v>
      </c>
      <c r="K658">
        <v>15</v>
      </c>
      <c r="L658">
        <v>18</v>
      </c>
      <c r="M658">
        <v>146</v>
      </c>
      <c r="N658">
        <v>0</v>
      </c>
      <c r="O658">
        <v>0</v>
      </c>
      <c r="P658">
        <v>0</v>
      </c>
      <c r="Q658">
        <v>0</v>
      </c>
      <c r="R658">
        <v>344.23020000000002</v>
      </c>
      <c r="S658">
        <v>337.09800000000001</v>
      </c>
      <c r="T658">
        <v>333.69369999999998</v>
      </c>
      <c r="U658">
        <v>345.5376</v>
      </c>
      <c r="V658">
        <v>368.77670000000001</v>
      </c>
      <c r="W658">
        <v>414.85359999999997</v>
      </c>
      <c r="X658">
        <v>454.39019999999999</v>
      </c>
      <c r="Y658">
        <v>470.9905</v>
      </c>
      <c r="Z658">
        <v>468.49590000000001</v>
      </c>
      <c r="AA658">
        <v>476.80709999999999</v>
      </c>
      <c r="AB658">
        <v>477.2353</v>
      </c>
      <c r="AC658">
        <v>465.97250000000003</v>
      </c>
      <c r="AD658">
        <v>458.32619999999997</v>
      </c>
      <c r="AE658">
        <v>414.61790000000002</v>
      </c>
      <c r="AF658">
        <v>365.91390000000001</v>
      </c>
      <c r="AG658">
        <v>353.73050000000001</v>
      </c>
      <c r="AH658">
        <v>344.85629999999998</v>
      </c>
      <c r="AI658">
        <v>338.71940000000001</v>
      </c>
      <c r="AJ658">
        <v>349.28539999999998</v>
      </c>
      <c r="AK658">
        <v>365.63979999999998</v>
      </c>
      <c r="AL658">
        <v>360.78789999999998</v>
      </c>
      <c r="AM658">
        <v>363.44299999999998</v>
      </c>
      <c r="AN658">
        <v>365.0917</v>
      </c>
      <c r="AO658">
        <v>355.85879999999997</v>
      </c>
      <c r="AP658">
        <v>81.969759999999994</v>
      </c>
      <c r="AQ658">
        <v>83.602850000000004</v>
      </c>
      <c r="AR658">
        <v>82.572180000000003</v>
      </c>
      <c r="AS658">
        <v>80.727159999999998</v>
      </c>
      <c r="AT658">
        <v>79.490210000000005</v>
      </c>
      <c r="AU658">
        <v>78.773660000000007</v>
      </c>
      <c r="AV658">
        <v>77.841589999999997</v>
      </c>
      <c r="AW658">
        <v>77.427589999999995</v>
      </c>
      <c r="AX658">
        <v>78.693219999999997</v>
      </c>
      <c r="AY658">
        <v>82.12509</v>
      </c>
      <c r="AZ658">
        <v>85.976209999999995</v>
      </c>
      <c r="BA658">
        <v>90.615409999999997</v>
      </c>
      <c r="BB658">
        <v>94.121930000000006</v>
      </c>
      <c r="BC658">
        <v>95.556370000000001</v>
      </c>
      <c r="BD658">
        <v>97.740660000000005</v>
      </c>
      <c r="BE658">
        <v>98.500140000000002</v>
      </c>
      <c r="BF658">
        <v>98.581720000000004</v>
      </c>
      <c r="BG658">
        <v>97.429730000000006</v>
      </c>
      <c r="BH658">
        <v>95.391620000000003</v>
      </c>
      <c r="BI658">
        <v>92.250770000000003</v>
      </c>
      <c r="BJ658">
        <v>88.812309999999997</v>
      </c>
      <c r="BK658">
        <v>85.941609999999997</v>
      </c>
      <c r="BL658">
        <v>83.692549999999997</v>
      </c>
      <c r="BM658">
        <v>81.010729999999995</v>
      </c>
      <c r="BN658">
        <v>8.1507199999999997</v>
      </c>
      <c r="BO658">
        <v>8.3136240000000008</v>
      </c>
      <c r="BP658">
        <v>6.0049429999999999</v>
      </c>
      <c r="BQ658">
        <v>0.44090970000000002</v>
      </c>
      <c r="BR658">
        <v>-1.9942169999999999</v>
      </c>
      <c r="BS658">
        <v>-2.8432800000000001E-2</v>
      </c>
      <c r="BT658">
        <v>0.74856699999999998</v>
      </c>
      <c r="BU658">
        <v>1.068921</v>
      </c>
      <c r="BV658">
        <v>1.4519770000000001</v>
      </c>
      <c r="BW658">
        <v>1.0719620000000001</v>
      </c>
      <c r="BX658">
        <v>-0.8695524</v>
      </c>
      <c r="BY658">
        <v>-1.6084050000000001</v>
      </c>
      <c r="BZ658">
        <v>2.4471790000000002</v>
      </c>
      <c r="CA658">
        <v>12.66987</v>
      </c>
      <c r="CB658">
        <v>28.652560000000001</v>
      </c>
      <c r="CC658">
        <v>27.856560000000002</v>
      </c>
      <c r="CD658">
        <v>28.267150000000001</v>
      </c>
      <c r="CE658">
        <v>26.72992</v>
      </c>
      <c r="CF658">
        <v>18.225449999999999</v>
      </c>
      <c r="CG658">
        <v>15.58971</v>
      </c>
      <c r="CH658">
        <v>10.80179</v>
      </c>
      <c r="CI658">
        <v>6.1974879999999999</v>
      </c>
      <c r="CJ658">
        <v>5.4124030000000003</v>
      </c>
      <c r="CK658">
        <v>5.5171289999999997</v>
      </c>
      <c r="CL658" s="25">
        <v>19.848600000000001</v>
      </c>
      <c r="CM658" s="25">
        <v>19.51482</v>
      </c>
      <c r="CN658" s="25">
        <v>15.136889999999999</v>
      </c>
      <c r="CO658" s="25">
        <v>11.29031</v>
      </c>
      <c r="CP658" s="25">
        <v>7.8762509999999999</v>
      </c>
      <c r="CQ658" s="25">
        <v>5.0081100000000003</v>
      </c>
      <c r="CR658" s="25">
        <v>4.4484009999999996</v>
      </c>
      <c r="CS658" s="25">
        <v>4.4683859999999997</v>
      </c>
      <c r="CT658" s="25">
        <v>4.6014030000000004</v>
      </c>
      <c r="CU658" s="25">
        <v>6.1123260000000004</v>
      </c>
      <c r="CV658" s="25">
        <v>4.0153920000000003</v>
      </c>
      <c r="CW658" s="25">
        <v>1.535142</v>
      </c>
      <c r="CX658" s="25">
        <v>3.8179599999999998</v>
      </c>
      <c r="CY658" s="25">
        <v>19.148050000000001</v>
      </c>
      <c r="CZ658" s="25">
        <v>30.193000000000001</v>
      </c>
      <c r="DA658" s="25">
        <v>32.149880000000003</v>
      </c>
      <c r="DB658" s="25">
        <v>28.191479999999999</v>
      </c>
      <c r="DC658" s="25">
        <v>21.628530000000001</v>
      </c>
      <c r="DD658" s="25">
        <v>21.37471</v>
      </c>
      <c r="DE658" s="25">
        <v>26.80977</v>
      </c>
      <c r="DF658" s="25">
        <v>25.8233</v>
      </c>
      <c r="DG658" s="25">
        <v>23.454789999999999</v>
      </c>
      <c r="DH658" s="25">
        <v>20.17201</v>
      </c>
      <c r="DI658" s="25">
        <v>21.575340000000001</v>
      </c>
    </row>
    <row r="659" spans="1:113" x14ac:dyDescent="0.25">
      <c r="A659" t="str">
        <f t="shared" si="10"/>
        <v>All_2. Manufacturing_All_All_All_200 kW and above_44080</v>
      </c>
      <c r="B659" t="s">
        <v>155</v>
      </c>
      <c r="C659" t="s">
        <v>171</v>
      </c>
      <c r="D659" t="s">
        <v>2</v>
      </c>
      <c r="E659" t="s">
        <v>37</v>
      </c>
      <c r="F659" t="s">
        <v>2</v>
      </c>
      <c r="G659" t="s">
        <v>2</v>
      </c>
      <c r="H659" t="s">
        <v>2</v>
      </c>
      <c r="I659" t="s">
        <v>39</v>
      </c>
      <c r="J659" s="11">
        <v>44080</v>
      </c>
      <c r="K659">
        <v>15</v>
      </c>
      <c r="L659">
        <v>18</v>
      </c>
      <c r="M659">
        <v>146</v>
      </c>
      <c r="N659">
        <v>0</v>
      </c>
      <c r="O659">
        <v>0</v>
      </c>
      <c r="P659">
        <v>0</v>
      </c>
      <c r="Q659">
        <v>0</v>
      </c>
      <c r="R659">
        <v>237.58</v>
      </c>
      <c r="S659">
        <v>232.8312</v>
      </c>
      <c r="T659">
        <v>232.78210000000001</v>
      </c>
      <c r="U659">
        <v>233.55449999999999</v>
      </c>
      <c r="V659">
        <v>231.91399999999999</v>
      </c>
      <c r="W659">
        <v>235.80529999999999</v>
      </c>
      <c r="X659">
        <v>234.48949999999999</v>
      </c>
      <c r="Y659">
        <v>216.62450000000001</v>
      </c>
      <c r="Z659">
        <v>211.77269999999999</v>
      </c>
      <c r="AA659">
        <v>211.55109999999999</v>
      </c>
      <c r="AB659">
        <v>215.85059999999999</v>
      </c>
      <c r="AC659">
        <v>226.7253</v>
      </c>
      <c r="AD659">
        <v>231.4606</v>
      </c>
      <c r="AE659">
        <v>219.54509999999999</v>
      </c>
      <c r="AF659">
        <v>215.3561</v>
      </c>
      <c r="AG659">
        <v>216.97059999999999</v>
      </c>
      <c r="AH659">
        <v>219.2663</v>
      </c>
      <c r="AI659">
        <v>208.96889999999999</v>
      </c>
      <c r="AJ659">
        <v>216.15700000000001</v>
      </c>
      <c r="AK659">
        <v>215.1696</v>
      </c>
      <c r="AL659">
        <v>211.3511</v>
      </c>
      <c r="AM659">
        <v>217.78319999999999</v>
      </c>
      <c r="AN659">
        <v>220.90649999999999</v>
      </c>
      <c r="AO659">
        <v>225.99549999999999</v>
      </c>
      <c r="AP659">
        <v>83.215190000000007</v>
      </c>
      <c r="AQ659">
        <v>80.157390000000007</v>
      </c>
      <c r="AR659">
        <v>78.65428</v>
      </c>
      <c r="AS659">
        <v>77.517449999999997</v>
      </c>
      <c r="AT659">
        <v>75.989570000000001</v>
      </c>
      <c r="AU659">
        <v>74.625879999999995</v>
      </c>
      <c r="AV659">
        <v>73.801500000000004</v>
      </c>
      <c r="AW659">
        <v>73.141779999999997</v>
      </c>
      <c r="AX659">
        <v>75.484099999999998</v>
      </c>
      <c r="AY659">
        <v>81.359960000000001</v>
      </c>
      <c r="AZ659">
        <v>84.50855</v>
      </c>
      <c r="BA659">
        <v>89.418850000000006</v>
      </c>
      <c r="BB659">
        <v>94.2316</v>
      </c>
      <c r="BC659">
        <v>98.148129999999995</v>
      </c>
      <c r="BD659">
        <v>101.3573</v>
      </c>
      <c r="BE659">
        <v>104.18170000000001</v>
      </c>
      <c r="BF659">
        <v>106.0211</v>
      </c>
      <c r="BG659">
        <v>106.102</v>
      </c>
      <c r="BH659">
        <v>104.6687</v>
      </c>
      <c r="BI659">
        <v>101.3416</v>
      </c>
      <c r="BJ659">
        <v>95.942490000000006</v>
      </c>
      <c r="BK659">
        <v>92.245350000000002</v>
      </c>
      <c r="BL659">
        <v>89.013850000000005</v>
      </c>
      <c r="BM659">
        <v>86.428139999999999</v>
      </c>
      <c r="BN659">
        <v>11.410600000000001</v>
      </c>
      <c r="BO659">
        <v>11.3325</v>
      </c>
      <c r="BP659">
        <v>4.8497599999999998</v>
      </c>
      <c r="BQ659">
        <v>-6.9793149999999997</v>
      </c>
      <c r="BR659">
        <v>-10.22517</v>
      </c>
      <c r="BS659">
        <v>-12.40889</v>
      </c>
      <c r="BT659">
        <v>-7.7777279999999998</v>
      </c>
      <c r="BU659">
        <v>7.4250579999999999</v>
      </c>
      <c r="BV659">
        <v>13.046290000000001</v>
      </c>
      <c r="BW659">
        <v>10.57892</v>
      </c>
      <c r="BX659">
        <v>6.9790859999999997</v>
      </c>
      <c r="BY659">
        <v>-0.95881970000000005</v>
      </c>
      <c r="BZ659">
        <v>-4.9096190000000002</v>
      </c>
      <c r="CA659">
        <v>8.1616219999999995</v>
      </c>
      <c r="CB659">
        <v>5.759379</v>
      </c>
      <c r="CC659">
        <v>6.5476640000000002</v>
      </c>
      <c r="CD659">
        <v>4.3591280000000001</v>
      </c>
      <c r="CE659">
        <v>14.903779999999999</v>
      </c>
      <c r="CF659">
        <v>-2.0827490000000002</v>
      </c>
      <c r="CG659">
        <v>-8.2946270000000002</v>
      </c>
      <c r="CH659">
        <v>-3.5159150000000001</v>
      </c>
      <c r="CI659">
        <v>-5.0362770000000001</v>
      </c>
      <c r="CJ659">
        <v>-2.7051150000000002</v>
      </c>
      <c r="CK659">
        <v>-6.9602560000000002</v>
      </c>
      <c r="CL659" s="25">
        <v>11.4779</v>
      </c>
      <c r="CM659" s="25">
        <v>9.4685170000000003</v>
      </c>
      <c r="CN659" s="25">
        <v>8.5726180000000003</v>
      </c>
      <c r="CO659" s="25">
        <v>5.6708569999999998</v>
      </c>
      <c r="CP659" s="25">
        <v>4.6524020000000004</v>
      </c>
      <c r="CQ659" s="25">
        <v>2.499536</v>
      </c>
      <c r="CR659" s="25">
        <v>1.6407069999999999</v>
      </c>
      <c r="CS659" s="25">
        <v>2.1191810000000002</v>
      </c>
      <c r="CT659" s="25">
        <v>1.296951</v>
      </c>
      <c r="CU659" s="25">
        <v>2.1948409999999998</v>
      </c>
      <c r="CV659" s="25">
        <v>1.2139819999999999</v>
      </c>
      <c r="CW659" s="25">
        <v>0.40944849999999999</v>
      </c>
      <c r="CX659" s="25">
        <v>1.933335</v>
      </c>
      <c r="CY659" s="25">
        <v>3.6240250000000001</v>
      </c>
      <c r="CZ659" s="25">
        <v>13.465260000000001</v>
      </c>
      <c r="DA659" s="25">
        <v>14.10506</v>
      </c>
      <c r="DB659" s="25">
        <v>17.641349999999999</v>
      </c>
      <c r="DC659" s="25">
        <v>24.654489999999999</v>
      </c>
      <c r="DD659" s="25">
        <v>25.50207</v>
      </c>
      <c r="DE659" s="25">
        <v>10.032819999999999</v>
      </c>
      <c r="DF659" s="25">
        <v>8.4547740000000005</v>
      </c>
      <c r="DG659" s="25">
        <v>13.469200000000001</v>
      </c>
      <c r="DH659" s="25">
        <v>10.988429999999999</v>
      </c>
      <c r="DI659" s="25">
        <v>12.481439999999999</v>
      </c>
    </row>
    <row r="660" spans="1:113" x14ac:dyDescent="0.25">
      <c r="A660" t="str">
        <f t="shared" si="10"/>
        <v>All_2. Manufacturing_All_All_All_200 kW and above_2958465</v>
      </c>
      <c r="B660" t="s">
        <v>169</v>
      </c>
      <c r="C660" t="s">
        <v>171</v>
      </c>
      <c r="D660" t="s">
        <v>2</v>
      </c>
      <c r="E660" t="s">
        <v>37</v>
      </c>
      <c r="F660" t="s">
        <v>2</v>
      </c>
      <c r="G660" t="s">
        <v>2</v>
      </c>
      <c r="H660" t="s">
        <v>2</v>
      </c>
      <c r="I660" t="s">
        <v>39</v>
      </c>
      <c r="J660" s="11">
        <v>2958465</v>
      </c>
      <c r="K660">
        <v>15</v>
      </c>
      <c r="L660">
        <v>18</v>
      </c>
      <c r="M660">
        <v>145.69229999999999</v>
      </c>
      <c r="N660">
        <v>0</v>
      </c>
      <c r="O660">
        <v>0</v>
      </c>
      <c r="P660">
        <v>0</v>
      </c>
      <c r="Q660">
        <v>0</v>
      </c>
      <c r="R660">
        <v>302.74579999999997</v>
      </c>
      <c r="S660">
        <v>295.85239999999999</v>
      </c>
      <c r="T660">
        <v>294.9196</v>
      </c>
      <c r="U660">
        <v>303.96879999999999</v>
      </c>
      <c r="V660">
        <v>320.67219999999998</v>
      </c>
      <c r="W660">
        <v>358.66149999999999</v>
      </c>
      <c r="X660">
        <v>405.3057</v>
      </c>
      <c r="Y660">
        <v>421.45740000000001</v>
      </c>
      <c r="Z660">
        <v>423.27510000000001</v>
      </c>
      <c r="AA660">
        <v>423.38510000000002</v>
      </c>
      <c r="AB660">
        <v>422.42649999999998</v>
      </c>
      <c r="AC660">
        <v>412.91660000000002</v>
      </c>
      <c r="AD660">
        <v>403.46609999999998</v>
      </c>
      <c r="AE660">
        <v>389.35860000000002</v>
      </c>
      <c r="AF660">
        <v>361.03680000000003</v>
      </c>
      <c r="AG660">
        <v>344.04649999999998</v>
      </c>
      <c r="AH660">
        <v>330.6592</v>
      </c>
      <c r="AI660">
        <v>318.42840000000001</v>
      </c>
      <c r="AJ660">
        <v>333.43770000000001</v>
      </c>
      <c r="AK660">
        <v>345.53140000000002</v>
      </c>
      <c r="AL660">
        <v>346.13600000000002</v>
      </c>
      <c r="AM660">
        <v>343.47500000000002</v>
      </c>
      <c r="AN660">
        <v>337.73919999999998</v>
      </c>
      <c r="AO660">
        <v>326.94630000000001</v>
      </c>
      <c r="AP660">
        <v>77.855360000000005</v>
      </c>
      <c r="AQ660">
        <v>76.237340000000003</v>
      </c>
      <c r="AR660">
        <v>74.642089999999996</v>
      </c>
      <c r="AS660">
        <v>73.290409999999994</v>
      </c>
      <c r="AT660">
        <v>72.018280000000004</v>
      </c>
      <c r="AU660">
        <v>71.00067</v>
      </c>
      <c r="AV660">
        <v>70.239549999999994</v>
      </c>
      <c r="AW660">
        <v>70.866759999999999</v>
      </c>
      <c r="AX660">
        <v>73.559520000000006</v>
      </c>
      <c r="AY660">
        <v>77.558769999999996</v>
      </c>
      <c r="AZ660">
        <v>81.570530000000005</v>
      </c>
      <c r="BA660">
        <v>85.669899999999998</v>
      </c>
      <c r="BB660">
        <v>89.586690000000004</v>
      </c>
      <c r="BC660">
        <v>92.679069999999996</v>
      </c>
      <c r="BD660">
        <v>95.222120000000004</v>
      </c>
      <c r="BE660">
        <v>96.835390000000004</v>
      </c>
      <c r="BF660">
        <v>97.504379999999998</v>
      </c>
      <c r="BG660">
        <v>96.988669999999999</v>
      </c>
      <c r="BH660">
        <v>95.482429999999994</v>
      </c>
      <c r="BI660">
        <v>92.661519999999996</v>
      </c>
      <c r="BJ660">
        <v>88.613529999999997</v>
      </c>
      <c r="BK660">
        <v>84.905060000000006</v>
      </c>
      <c r="BL660">
        <v>82.004279999999994</v>
      </c>
      <c r="BM660">
        <v>79.777529999999999</v>
      </c>
      <c r="BN660">
        <v>7.5139769999999997</v>
      </c>
      <c r="BO660">
        <v>8.5980939999999997</v>
      </c>
      <c r="BP660">
        <v>5.9719139999999999</v>
      </c>
      <c r="BQ660">
        <v>1.9218630000000001</v>
      </c>
      <c r="BR660">
        <v>5.4787599999999999E-2</v>
      </c>
      <c r="BS660">
        <v>-0.51061040000000002</v>
      </c>
      <c r="BT660">
        <v>-1.933972</v>
      </c>
      <c r="BU660">
        <v>0.76691730000000002</v>
      </c>
      <c r="BV660">
        <v>1.939832</v>
      </c>
      <c r="BW660">
        <v>0.41371859999999999</v>
      </c>
      <c r="BX660">
        <v>-1.554961</v>
      </c>
      <c r="BY660" s="25">
        <v>-0.27951809999999999</v>
      </c>
      <c r="BZ660">
        <v>1.997198</v>
      </c>
      <c r="CA660">
        <v>12.55714</v>
      </c>
      <c r="CB660">
        <v>25.540120000000002</v>
      </c>
      <c r="CC660">
        <v>24.658660000000001</v>
      </c>
      <c r="CD660">
        <v>25.779910000000001</v>
      </c>
      <c r="CE660">
        <v>25.875969999999999</v>
      </c>
      <c r="CF660">
        <v>17.538219999999999</v>
      </c>
      <c r="CG660">
        <v>12.392950000000001</v>
      </c>
      <c r="CH660">
        <v>9.3340139999999998</v>
      </c>
      <c r="CI660">
        <v>6.2292959999999997</v>
      </c>
      <c r="CJ660">
        <v>5.4654740000000004</v>
      </c>
      <c r="CK660">
        <v>4.7293960000000004</v>
      </c>
      <c r="CL660" s="25">
        <v>1.479068</v>
      </c>
      <c r="CM660" s="25">
        <v>1.4693830000000001</v>
      </c>
      <c r="CN660" s="25">
        <v>1.0857060000000001</v>
      </c>
      <c r="CO660" s="25">
        <v>0.81430469999999999</v>
      </c>
      <c r="CP660" s="25">
        <v>0.63891370000000003</v>
      </c>
      <c r="CQ660" s="25">
        <v>0.40030090000000002</v>
      </c>
      <c r="CR660" s="25">
        <v>0.31333100000000003</v>
      </c>
      <c r="CS660" s="25">
        <v>0.33593830000000002</v>
      </c>
      <c r="CT660" s="25">
        <v>0.3499506</v>
      </c>
      <c r="CU660" s="25">
        <v>0.43623010000000001</v>
      </c>
      <c r="CV660" s="25">
        <v>0.45265050000000001</v>
      </c>
      <c r="CW660" s="25">
        <v>0.14553479999999999</v>
      </c>
      <c r="CX660" s="25">
        <v>0.35398160000000001</v>
      </c>
      <c r="CY660" s="25">
        <v>1.0172209999999999</v>
      </c>
      <c r="CZ660" s="25">
        <v>1.8796219999999999</v>
      </c>
      <c r="DA660" s="25">
        <v>2.1932930000000002</v>
      </c>
      <c r="DB660" s="25">
        <v>2.50223</v>
      </c>
      <c r="DC660" s="25">
        <v>2.2233969999999998</v>
      </c>
      <c r="DD660" s="25">
        <v>2.2551869999999998</v>
      </c>
      <c r="DE660" s="25">
        <v>2.583494</v>
      </c>
      <c r="DF660" s="25">
        <v>2.3949720000000001</v>
      </c>
      <c r="DG660" s="25">
        <v>2.1916350000000002</v>
      </c>
      <c r="DH660" s="25">
        <v>1.9677990000000001</v>
      </c>
      <c r="DI660" s="25">
        <v>2.121216</v>
      </c>
    </row>
    <row r="661" spans="1:113" x14ac:dyDescent="0.25">
      <c r="A661" t="str">
        <f t="shared" si="10"/>
        <v>All_3. Wholesale, Transport, other utilities_All_All_All_200 kW and above_43978</v>
      </c>
      <c r="B661" t="s">
        <v>155</v>
      </c>
      <c r="C661" t="s">
        <v>172</v>
      </c>
      <c r="D661" t="s">
        <v>2</v>
      </c>
      <c r="E661" t="s">
        <v>38</v>
      </c>
      <c r="F661" t="s">
        <v>2</v>
      </c>
      <c r="G661" t="s">
        <v>2</v>
      </c>
      <c r="H661" t="s">
        <v>2</v>
      </c>
      <c r="I661" t="s">
        <v>39</v>
      </c>
      <c r="J661" s="11">
        <v>43978</v>
      </c>
      <c r="K661">
        <v>15</v>
      </c>
      <c r="L661">
        <v>18</v>
      </c>
      <c r="M661">
        <v>178</v>
      </c>
      <c r="N661">
        <v>0</v>
      </c>
      <c r="O661">
        <v>0</v>
      </c>
      <c r="P661">
        <v>0</v>
      </c>
      <c r="Q661">
        <v>0</v>
      </c>
      <c r="R661">
        <v>218.98429999999999</v>
      </c>
      <c r="S661">
        <v>212.66030000000001</v>
      </c>
      <c r="T661">
        <v>203.73159999999999</v>
      </c>
      <c r="U661">
        <v>202.03819999999999</v>
      </c>
      <c r="V661">
        <v>212.32400000000001</v>
      </c>
      <c r="W661">
        <v>232.017</v>
      </c>
      <c r="X661">
        <v>238.58410000000001</v>
      </c>
      <c r="Y661">
        <v>237.67840000000001</v>
      </c>
      <c r="Z661">
        <v>232.3903</v>
      </c>
      <c r="AA661">
        <v>236.28030000000001</v>
      </c>
      <c r="AB661">
        <v>226.41300000000001</v>
      </c>
      <c r="AC661">
        <v>214.57069999999999</v>
      </c>
      <c r="AD661">
        <v>195.3356</v>
      </c>
      <c r="AE661">
        <v>194.49959999999999</v>
      </c>
      <c r="AF661">
        <v>186.61799999999999</v>
      </c>
      <c r="AG661">
        <v>182.1739</v>
      </c>
      <c r="AH661">
        <v>182.27860000000001</v>
      </c>
      <c r="AI661">
        <v>182.25559999999999</v>
      </c>
      <c r="AJ661">
        <v>195.57830000000001</v>
      </c>
      <c r="AK661">
        <v>212.27119999999999</v>
      </c>
      <c r="AL661">
        <v>216.40469999999999</v>
      </c>
      <c r="AM661">
        <v>221.35169999999999</v>
      </c>
      <c r="AN661">
        <v>218.28980000000001</v>
      </c>
      <c r="AO661">
        <v>215.1694</v>
      </c>
      <c r="AP661">
        <v>79.596299999999999</v>
      </c>
      <c r="AQ661">
        <v>79.548689999999993</v>
      </c>
      <c r="AR661">
        <v>77.756280000000004</v>
      </c>
      <c r="AS661">
        <v>75.90231</v>
      </c>
      <c r="AT661">
        <v>74.21942</v>
      </c>
      <c r="AU661">
        <v>72.92877</v>
      </c>
      <c r="AV661">
        <v>72.423000000000002</v>
      </c>
      <c r="AW661">
        <v>74.943479999999994</v>
      </c>
      <c r="AX661">
        <v>78.975939999999994</v>
      </c>
      <c r="AY661">
        <v>83.365279999999998</v>
      </c>
      <c r="AZ661">
        <v>86.847470000000001</v>
      </c>
      <c r="BA661">
        <v>90.069710000000001</v>
      </c>
      <c r="BB661">
        <v>93.421310000000005</v>
      </c>
      <c r="BC661">
        <v>95.807239999999993</v>
      </c>
      <c r="BD661">
        <v>97.963989999999995</v>
      </c>
      <c r="BE661">
        <v>98.602549999999994</v>
      </c>
      <c r="BF661">
        <v>99.180239999999998</v>
      </c>
      <c r="BG661">
        <v>99.198279999999997</v>
      </c>
      <c r="BH661">
        <v>98.017399999999995</v>
      </c>
      <c r="BI661">
        <v>95.545739999999995</v>
      </c>
      <c r="BJ661">
        <v>91.223039999999997</v>
      </c>
      <c r="BK661">
        <v>86.506370000000004</v>
      </c>
      <c r="BL661">
        <v>82.889150000000001</v>
      </c>
      <c r="BM661">
        <v>80.583179999999999</v>
      </c>
      <c r="BN661">
        <v>-2.2835329999999998</v>
      </c>
      <c r="BO661">
        <v>-0.7983827</v>
      </c>
      <c r="BP661">
        <v>-0.2221902</v>
      </c>
      <c r="BQ661">
        <v>1.701217</v>
      </c>
      <c r="BR661">
        <v>0.55069869999999999</v>
      </c>
      <c r="BS661">
        <v>0.83062659999999999</v>
      </c>
      <c r="BT661">
        <v>0.53656910000000002</v>
      </c>
      <c r="BU661">
        <v>0.2322524</v>
      </c>
      <c r="BV661">
        <v>-1.5799810000000001</v>
      </c>
      <c r="BW661">
        <v>-4.4851140000000003</v>
      </c>
      <c r="BX661">
        <v>-0.47071629999999998</v>
      </c>
      <c r="BY661">
        <v>1.3854960000000001</v>
      </c>
      <c r="BZ661">
        <v>-0.78313140000000003</v>
      </c>
      <c r="CA661">
        <v>0.38407459999999999</v>
      </c>
      <c r="CB661">
        <v>6.2645970000000002</v>
      </c>
      <c r="CC661">
        <v>6.4216179999999996</v>
      </c>
      <c r="CD661">
        <v>4.3363009999999997</v>
      </c>
      <c r="CE661">
        <v>4.4403879999999996</v>
      </c>
      <c r="CF661">
        <v>2.181692</v>
      </c>
      <c r="CG661">
        <v>-1.0460309999999999</v>
      </c>
      <c r="CH661">
        <v>-2.38015</v>
      </c>
      <c r="CI661">
        <v>-4.3269849999999996</v>
      </c>
      <c r="CJ661">
        <v>-2.4044349999999999</v>
      </c>
      <c r="CK661">
        <v>-3.7276289999999999</v>
      </c>
      <c r="CL661" s="25">
        <v>6.7840439999999997</v>
      </c>
      <c r="CM661" s="25">
        <v>6.6576969999999998</v>
      </c>
      <c r="CN661" s="25">
        <v>6.9617950000000004</v>
      </c>
      <c r="CO661" s="25">
        <v>6.6256599999999999</v>
      </c>
      <c r="CP661" s="25">
        <v>6.2267739999999998</v>
      </c>
      <c r="CQ661" s="25">
        <v>2.9984410000000001</v>
      </c>
      <c r="CR661" s="25">
        <v>3.2207409999999999</v>
      </c>
      <c r="CS661" s="25">
        <v>2.3321740000000002</v>
      </c>
      <c r="CT661" s="25">
        <v>3.063564</v>
      </c>
      <c r="CU661" s="25">
        <v>2.9239440000000001</v>
      </c>
      <c r="CV661" s="25">
        <v>1.6304339999999999</v>
      </c>
      <c r="CW661" s="25">
        <v>0.71330450000000001</v>
      </c>
      <c r="CX661" s="25">
        <v>1.352641</v>
      </c>
      <c r="CY661" s="25">
        <v>4.1017489999999999</v>
      </c>
      <c r="CZ661" s="25">
        <v>7.0133380000000001</v>
      </c>
      <c r="DA661" s="25">
        <v>9.5406580000000005</v>
      </c>
      <c r="DB661" s="25">
        <v>11.67276</v>
      </c>
      <c r="DC661" s="25">
        <v>11.679740000000001</v>
      </c>
      <c r="DD661" s="25">
        <v>9.5963170000000009</v>
      </c>
      <c r="DE661" s="25">
        <v>9.4980709999999995</v>
      </c>
      <c r="DF661" s="25">
        <v>9.8173010000000005</v>
      </c>
      <c r="DG661" s="25">
        <v>9.311674</v>
      </c>
      <c r="DH661" s="25">
        <v>9.2569549999999996</v>
      </c>
      <c r="DI661" s="25">
        <v>9.1283860000000008</v>
      </c>
    </row>
    <row r="662" spans="1:113" x14ac:dyDescent="0.25">
      <c r="A662" t="str">
        <f t="shared" si="10"/>
        <v>All_3. Wholesale, Transport, other utilities_All_All_All_200 kW and above_44006</v>
      </c>
      <c r="B662" t="s">
        <v>155</v>
      </c>
      <c r="C662" t="s">
        <v>172</v>
      </c>
      <c r="D662" t="s">
        <v>2</v>
      </c>
      <c r="E662" t="s">
        <v>38</v>
      </c>
      <c r="F662" t="s">
        <v>2</v>
      </c>
      <c r="G662" t="s">
        <v>2</v>
      </c>
      <c r="H662" t="s">
        <v>2</v>
      </c>
      <c r="I662" t="s">
        <v>39</v>
      </c>
      <c r="J662" s="11">
        <v>44006</v>
      </c>
      <c r="K662">
        <v>15</v>
      </c>
      <c r="L662">
        <v>18</v>
      </c>
      <c r="M662">
        <v>178</v>
      </c>
      <c r="N662">
        <v>0</v>
      </c>
      <c r="O662">
        <v>0</v>
      </c>
      <c r="P662">
        <v>0</v>
      </c>
      <c r="Q662">
        <v>0</v>
      </c>
      <c r="R662">
        <v>213.83850000000001</v>
      </c>
      <c r="S662">
        <v>211.01939999999999</v>
      </c>
      <c r="T662">
        <v>208.60839999999999</v>
      </c>
      <c r="U662">
        <v>203.25630000000001</v>
      </c>
      <c r="V662">
        <v>211.2073</v>
      </c>
      <c r="W662">
        <v>229.4717</v>
      </c>
      <c r="X662">
        <v>239.06559999999999</v>
      </c>
      <c r="Y662">
        <v>240.5984</v>
      </c>
      <c r="Z662">
        <v>224.6232</v>
      </c>
      <c r="AA662">
        <v>225.4581</v>
      </c>
      <c r="AB662">
        <v>223.28790000000001</v>
      </c>
      <c r="AC662">
        <v>211.91589999999999</v>
      </c>
      <c r="AD662">
        <v>196.91970000000001</v>
      </c>
      <c r="AE662">
        <v>191.73509999999999</v>
      </c>
      <c r="AF662">
        <v>183.3152</v>
      </c>
      <c r="AG662">
        <v>176.6183</v>
      </c>
      <c r="AH662">
        <v>177.91399999999999</v>
      </c>
      <c r="AI662">
        <v>181.0498</v>
      </c>
      <c r="AJ662">
        <v>201.1653</v>
      </c>
      <c r="AK662">
        <v>218.6764</v>
      </c>
      <c r="AL662">
        <v>228.11439999999999</v>
      </c>
      <c r="AM662">
        <v>234.2534</v>
      </c>
      <c r="AN662">
        <v>229.98099999999999</v>
      </c>
      <c r="AO662">
        <v>225.8141</v>
      </c>
      <c r="AP662">
        <v>77.984549999999999</v>
      </c>
      <c r="AQ662">
        <v>75.059010000000001</v>
      </c>
      <c r="AR662">
        <v>73.140929999999997</v>
      </c>
      <c r="AS662">
        <v>71.497200000000007</v>
      </c>
      <c r="AT662">
        <v>70.388909999999996</v>
      </c>
      <c r="AU662">
        <v>69.364540000000005</v>
      </c>
      <c r="AV662">
        <v>68.913349999999994</v>
      </c>
      <c r="AW662">
        <v>69.712720000000004</v>
      </c>
      <c r="AX662">
        <v>72.989279999999994</v>
      </c>
      <c r="AY662">
        <v>76.770690000000002</v>
      </c>
      <c r="AZ662">
        <v>80.042640000000006</v>
      </c>
      <c r="BA662">
        <v>84.252610000000004</v>
      </c>
      <c r="BB662">
        <v>87.603570000000005</v>
      </c>
      <c r="BC662">
        <v>90.810860000000005</v>
      </c>
      <c r="BD662">
        <v>93.560919999999996</v>
      </c>
      <c r="BE662">
        <v>95.499790000000004</v>
      </c>
      <c r="BF662">
        <v>96.212969999999999</v>
      </c>
      <c r="BG662">
        <v>96.588970000000003</v>
      </c>
      <c r="BH662">
        <v>95.88664</v>
      </c>
      <c r="BI662">
        <v>94.180080000000004</v>
      </c>
      <c r="BJ662">
        <v>90.737309999999994</v>
      </c>
      <c r="BK662">
        <v>86.869759999999999</v>
      </c>
      <c r="BL662">
        <v>83.561019999999999</v>
      </c>
      <c r="BM662">
        <v>81.042490000000001</v>
      </c>
      <c r="BN662">
        <v>0.66191299999999997</v>
      </c>
      <c r="BO662">
        <v>2.4975420000000002</v>
      </c>
      <c r="BP662">
        <v>4.9010179999999997</v>
      </c>
      <c r="BQ662">
        <v>6.3127269999999998</v>
      </c>
      <c r="BR662">
        <v>2.0515180000000002</v>
      </c>
      <c r="BS662">
        <v>1.870776</v>
      </c>
      <c r="BT662">
        <v>-1.8851370000000001</v>
      </c>
      <c r="BU662">
        <v>-2.3257330000000001</v>
      </c>
      <c r="BV662">
        <v>1.485606</v>
      </c>
      <c r="BW662">
        <v>-1.950993</v>
      </c>
      <c r="BX662">
        <v>-2.2148430000000001</v>
      </c>
      <c r="BY662">
        <v>1.299058</v>
      </c>
      <c r="BZ662">
        <v>1.0057640000000001</v>
      </c>
      <c r="CA662">
        <v>2.7533050000000001</v>
      </c>
      <c r="CB662">
        <v>11.994059999999999</v>
      </c>
      <c r="CC662">
        <v>11.53002</v>
      </c>
      <c r="CD662">
        <v>10.49981</v>
      </c>
      <c r="CE662">
        <v>11.69627</v>
      </c>
      <c r="CF662">
        <v>7.6275440000000003</v>
      </c>
      <c r="CG662">
        <v>-0.42951549999999999</v>
      </c>
      <c r="CH662">
        <v>-1.987439</v>
      </c>
      <c r="CI662">
        <v>-2.859969</v>
      </c>
      <c r="CJ662">
        <v>0.1697825</v>
      </c>
      <c r="CK662">
        <v>-0.87906969999999995</v>
      </c>
      <c r="CL662" s="25">
        <v>4.9829699999999999</v>
      </c>
      <c r="CM662" s="25">
        <v>4.8650799999999998</v>
      </c>
      <c r="CN662" s="25">
        <v>4.8692960000000003</v>
      </c>
      <c r="CO662" s="25">
        <v>4.6301100000000002</v>
      </c>
      <c r="CP662" s="25">
        <v>4.0932459999999997</v>
      </c>
      <c r="CQ662" s="25">
        <v>1.9581379999999999</v>
      </c>
      <c r="CR662" s="25">
        <v>2.007196</v>
      </c>
      <c r="CS662" s="25">
        <v>1.4385429999999999</v>
      </c>
      <c r="CT662" s="25">
        <v>2.3490039999999999</v>
      </c>
      <c r="CU662" s="25">
        <v>1.9594400000000001</v>
      </c>
      <c r="CV662" s="25">
        <v>1.0357400000000001</v>
      </c>
      <c r="CW662" s="25">
        <v>0.50923479999999999</v>
      </c>
      <c r="CX662" s="25">
        <v>0.95129600000000003</v>
      </c>
      <c r="CY662" s="25">
        <v>2.63883</v>
      </c>
      <c r="CZ662" s="25">
        <v>8.7694349999999996</v>
      </c>
      <c r="DA662" s="25">
        <v>10.13524</v>
      </c>
      <c r="DB662" s="25">
        <v>11.84863</v>
      </c>
      <c r="DC662" s="25">
        <v>11.58925</v>
      </c>
      <c r="DD662" s="25">
        <v>10.537739999999999</v>
      </c>
      <c r="DE662" s="25">
        <v>9.5735880000000009</v>
      </c>
      <c r="DF662" s="25">
        <v>9.7146059999999999</v>
      </c>
      <c r="DG662" s="25">
        <v>9.7198630000000001</v>
      </c>
      <c r="DH662" s="25">
        <v>9.3770430000000005</v>
      </c>
      <c r="DI662" s="25">
        <v>8.8287189999999995</v>
      </c>
    </row>
    <row r="663" spans="1:113" x14ac:dyDescent="0.25">
      <c r="A663" t="str">
        <f t="shared" si="10"/>
        <v>All_3. Wholesale, Transport, other utilities_All_All_All_200 kW and above_44007</v>
      </c>
      <c r="B663" t="s">
        <v>155</v>
      </c>
      <c r="C663" t="s">
        <v>172</v>
      </c>
      <c r="D663" t="s">
        <v>2</v>
      </c>
      <c r="E663" t="s">
        <v>38</v>
      </c>
      <c r="F663" t="s">
        <v>2</v>
      </c>
      <c r="G663" t="s">
        <v>2</v>
      </c>
      <c r="H663" t="s">
        <v>2</v>
      </c>
      <c r="I663" t="s">
        <v>39</v>
      </c>
      <c r="J663" s="11">
        <v>44007</v>
      </c>
      <c r="K663">
        <v>15</v>
      </c>
      <c r="L663">
        <v>18</v>
      </c>
      <c r="M663">
        <v>178</v>
      </c>
      <c r="N663">
        <v>0</v>
      </c>
      <c r="O663">
        <v>0</v>
      </c>
      <c r="P663">
        <v>0</v>
      </c>
      <c r="Q663">
        <v>0</v>
      </c>
      <c r="R663">
        <v>218.5744</v>
      </c>
      <c r="S663">
        <v>211.9109</v>
      </c>
      <c r="T663">
        <v>212.3321</v>
      </c>
      <c r="U663">
        <v>214.33920000000001</v>
      </c>
      <c r="V663">
        <v>226.84639999999999</v>
      </c>
      <c r="W663">
        <v>237.26259999999999</v>
      </c>
      <c r="X663">
        <v>245.4599</v>
      </c>
      <c r="Y663">
        <v>246.36959999999999</v>
      </c>
      <c r="Z663">
        <v>236.41239999999999</v>
      </c>
      <c r="AA663">
        <v>228.85560000000001</v>
      </c>
      <c r="AB663">
        <v>222.62889999999999</v>
      </c>
      <c r="AC663">
        <v>221.6157</v>
      </c>
      <c r="AD663">
        <v>204.4736</v>
      </c>
      <c r="AE663">
        <v>200.28579999999999</v>
      </c>
      <c r="AF663">
        <v>180.65539999999999</v>
      </c>
      <c r="AG663">
        <v>176.35310000000001</v>
      </c>
      <c r="AH663">
        <v>175.7911</v>
      </c>
      <c r="AI663">
        <v>180.5204</v>
      </c>
      <c r="AJ663">
        <v>194.62039999999999</v>
      </c>
      <c r="AK663">
        <v>214.7612</v>
      </c>
      <c r="AL663">
        <v>224.5231</v>
      </c>
      <c r="AM663">
        <v>230.1456</v>
      </c>
      <c r="AN663">
        <v>228.79499999999999</v>
      </c>
      <c r="AO663">
        <v>225.37860000000001</v>
      </c>
      <c r="AP663">
        <v>77.940749999999994</v>
      </c>
      <c r="AQ663">
        <v>76.253420000000006</v>
      </c>
      <c r="AR663">
        <v>74.695009999999996</v>
      </c>
      <c r="AS663">
        <v>73.29222</v>
      </c>
      <c r="AT663">
        <v>71.735860000000002</v>
      </c>
      <c r="AU663">
        <v>70.645340000000004</v>
      </c>
      <c r="AV663">
        <v>69.719830000000002</v>
      </c>
      <c r="AW663">
        <v>70.564639999999997</v>
      </c>
      <c r="AX663">
        <v>73.265709999999999</v>
      </c>
      <c r="AY663">
        <v>76.96942</v>
      </c>
      <c r="AZ663">
        <v>80.900549999999996</v>
      </c>
      <c r="BA663">
        <v>84.696060000000003</v>
      </c>
      <c r="BB663">
        <v>88.223249999999993</v>
      </c>
      <c r="BC663">
        <v>91.398650000000004</v>
      </c>
      <c r="BD663">
        <v>93.814800000000005</v>
      </c>
      <c r="BE663">
        <v>95.556640000000002</v>
      </c>
      <c r="BF663">
        <v>96.689310000000006</v>
      </c>
      <c r="BG663">
        <v>96.353409999999997</v>
      </c>
      <c r="BH663">
        <v>94.902469999999994</v>
      </c>
      <c r="BI663">
        <v>91.774829999999994</v>
      </c>
      <c r="BJ663">
        <v>88.128249999999994</v>
      </c>
      <c r="BK663">
        <v>84.126630000000006</v>
      </c>
      <c r="BL663">
        <v>81.168210000000002</v>
      </c>
      <c r="BM663">
        <v>79.023219999999995</v>
      </c>
      <c r="BN663">
        <v>-2.0779610000000002</v>
      </c>
      <c r="BO663">
        <v>-0.50578970000000001</v>
      </c>
      <c r="BP663">
        <v>0.37055359999999998</v>
      </c>
      <c r="BQ663">
        <v>2.1579079999999999</v>
      </c>
      <c r="BR663">
        <v>0.77567189999999997</v>
      </c>
      <c r="BS663">
        <v>0.72781739999999995</v>
      </c>
      <c r="BT663">
        <v>0.23712749999999999</v>
      </c>
      <c r="BU663">
        <v>-1.0560699999999999E-2</v>
      </c>
      <c r="BV663">
        <v>-0.1846662</v>
      </c>
      <c r="BW663">
        <v>-2.6721910000000002</v>
      </c>
      <c r="BX663">
        <v>-0.45319029999999999</v>
      </c>
      <c r="BY663">
        <v>1.2643720000000001</v>
      </c>
      <c r="BZ663">
        <v>-0.72421740000000001</v>
      </c>
      <c r="CA663">
        <v>1.258319</v>
      </c>
      <c r="CB663">
        <v>7.5514279999999996</v>
      </c>
      <c r="CC663">
        <v>7.601585</v>
      </c>
      <c r="CD663">
        <v>5.7443590000000002</v>
      </c>
      <c r="CE663">
        <v>5.7223410000000001</v>
      </c>
      <c r="CF663">
        <v>3.5803509999999998</v>
      </c>
      <c r="CG663">
        <v>0.28690169999999998</v>
      </c>
      <c r="CH663">
        <v>-1.5838190000000001</v>
      </c>
      <c r="CI663">
        <v>-4.141845</v>
      </c>
      <c r="CJ663">
        <v>-2.295582</v>
      </c>
      <c r="CK663">
        <v>-3.6243660000000002</v>
      </c>
      <c r="CL663" s="25">
        <v>6.5821389999999997</v>
      </c>
      <c r="CM663" s="25">
        <v>6.2070930000000004</v>
      </c>
      <c r="CN663" s="25">
        <v>6.327553</v>
      </c>
      <c r="CO663" s="25">
        <v>6.0892730000000004</v>
      </c>
      <c r="CP663" s="25">
        <v>5.5878940000000004</v>
      </c>
      <c r="CQ663" s="25">
        <v>2.44719</v>
      </c>
      <c r="CR663" s="25">
        <v>2.6918169999999999</v>
      </c>
      <c r="CS663" s="25">
        <v>1.9256150000000001</v>
      </c>
      <c r="CT663" s="25">
        <v>2.8080180000000001</v>
      </c>
      <c r="CU663" s="25">
        <v>2.7467320000000002</v>
      </c>
      <c r="CV663" s="25">
        <v>1.5294620000000001</v>
      </c>
      <c r="CW663" s="25">
        <v>0.74467289999999997</v>
      </c>
      <c r="CX663" s="25">
        <v>1.1631130000000001</v>
      </c>
      <c r="CY663" s="25">
        <v>3.6443129999999999</v>
      </c>
      <c r="CZ663" s="25">
        <v>6.452407</v>
      </c>
      <c r="DA663" s="25">
        <v>8.8973019999999998</v>
      </c>
      <c r="DB663" s="25">
        <v>11.475580000000001</v>
      </c>
      <c r="DC663" s="25">
        <v>11.575659999999999</v>
      </c>
      <c r="DD663" s="25">
        <v>9.6446570000000005</v>
      </c>
      <c r="DE663" s="25">
        <v>9.336551</v>
      </c>
      <c r="DF663" s="25">
        <v>9.4907970000000006</v>
      </c>
      <c r="DG663" s="25">
        <v>9.1005749999999992</v>
      </c>
      <c r="DH663" s="25">
        <v>8.7733270000000001</v>
      </c>
      <c r="DI663" s="25">
        <v>8.5208069999999996</v>
      </c>
    </row>
    <row r="664" spans="1:113" x14ac:dyDescent="0.25">
      <c r="A664" t="str">
        <f t="shared" si="10"/>
        <v>All_3. Wholesale, Transport, other utilities_All_All_All_200 kW and above_44039</v>
      </c>
      <c r="B664" t="s">
        <v>155</v>
      </c>
      <c r="C664" t="s">
        <v>172</v>
      </c>
      <c r="D664" t="s">
        <v>2</v>
      </c>
      <c r="E664" t="s">
        <v>38</v>
      </c>
      <c r="F664" t="s">
        <v>2</v>
      </c>
      <c r="G664" t="s">
        <v>2</v>
      </c>
      <c r="H664" t="s">
        <v>2</v>
      </c>
      <c r="I664" t="s">
        <v>39</v>
      </c>
      <c r="J664" s="11">
        <v>44039</v>
      </c>
      <c r="K664">
        <v>15</v>
      </c>
      <c r="L664">
        <v>18</v>
      </c>
      <c r="M664">
        <v>180</v>
      </c>
      <c r="N664">
        <v>0</v>
      </c>
      <c r="O664">
        <v>0</v>
      </c>
      <c r="P664">
        <v>0</v>
      </c>
      <c r="Q664">
        <v>0</v>
      </c>
      <c r="R664">
        <v>198.19739999999999</v>
      </c>
      <c r="S664">
        <v>197.20590000000001</v>
      </c>
      <c r="T664">
        <v>195.70349999999999</v>
      </c>
      <c r="U664">
        <v>194.1652</v>
      </c>
      <c r="V664">
        <v>202.7398</v>
      </c>
      <c r="W664">
        <v>215.92869999999999</v>
      </c>
      <c r="X664">
        <v>223.78</v>
      </c>
      <c r="Y664">
        <v>237.7604</v>
      </c>
      <c r="Z664">
        <v>233.8374</v>
      </c>
      <c r="AA664">
        <v>225.7268</v>
      </c>
      <c r="AB664">
        <v>226.7225</v>
      </c>
      <c r="AC664">
        <v>212.44640000000001</v>
      </c>
      <c r="AD664">
        <v>195.03729999999999</v>
      </c>
      <c r="AE664">
        <v>191.7818</v>
      </c>
      <c r="AF664">
        <v>177.08770000000001</v>
      </c>
      <c r="AG664">
        <v>179.126</v>
      </c>
      <c r="AH664">
        <v>179.8656</v>
      </c>
      <c r="AI664">
        <v>185.8022</v>
      </c>
      <c r="AJ664">
        <v>196.0675</v>
      </c>
      <c r="AK664">
        <v>211.2226</v>
      </c>
      <c r="AL664">
        <v>222.54400000000001</v>
      </c>
      <c r="AM664">
        <v>223.85220000000001</v>
      </c>
      <c r="AN664">
        <v>226.2414</v>
      </c>
      <c r="AO664">
        <v>219.05</v>
      </c>
      <c r="AP664">
        <v>70.333519999999993</v>
      </c>
      <c r="AQ664">
        <v>69.234800000000007</v>
      </c>
      <c r="AR664">
        <v>67.794979999999995</v>
      </c>
      <c r="AS664">
        <v>67.027379999999994</v>
      </c>
      <c r="AT664">
        <v>65.186620000000005</v>
      </c>
      <c r="AU664">
        <v>64.276560000000003</v>
      </c>
      <c r="AV664">
        <v>63.413629999999998</v>
      </c>
      <c r="AW664">
        <v>64.03031</v>
      </c>
      <c r="AX664">
        <v>66.620080000000002</v>
      </c>
      <c r="AY664">
        <v>69.438760000000002</v>
      </c>
      <c r="AZ664">
        <v>72.885230000000007</v>
      </c>
      <c r="BA664">
        <v>76.499520000000004</v>
      </c>
      <c r="BB664">
        <v>80.252759999999995</v>
      </c>
      <c r="BC664">
        <v>83.004170000000002</v>
      </c>
      <c r="BD664">
        <v>85.225930000000005</v>
      </c>
      <c r="BE664">
        <v>87.070989999999995</v>
      </c>
      <c r="BF664">
        <v>87.838629999999995</v>
      </c>
      <c r="BG664">
        <v>87.524190000000004</v>
      </c>
      <c r="BH664">
        <v>86.358289999999997</v>
      </c>
      <c r="BI664">
        <v>84.068430000000006</v>
      </c>
      <c r="BJ664">
        <v>80.280889999999999</v>
      </c>
      <c r="BK664">
        <v>77.251819999999995</v>
      </c>
      <c r="BL664">
        <v>74.394049999999993</v>
      </c>
      <c r="BM664">
        <v>71.826340000000002</v>
      </c>
      <c r="BN664">
        <v>7.7275489999999998</v>
      </c>
      <c r="BO664">
        <v>5.7580229999999997</v>
      </c>
      <c r="BP664">
        <v>5.8948010000000002</v>
      </c>
      <c r="BQ664">
        <v>4.6565289999999999</v>
      </c>
      <c r="BR664">
        <v>3.333707</v>
      </c>
      <c r="BS664">
        <v>3.9358439999999999</v>
      </c>
      <c r="BT664">
        <v>-1.5262739999999999</v>
      </c>
      <c r="BU664">
        <v>-0.80853470000000005</v>
      </c>
      <c r="BV664">
        <v>0.24263879999999999</v>
      </c>
      <c r="BW664">
        <v>0.46375169999999999</v>
      </c>
      <c r="BX664">
        <v>-4.1406960000000002</v>
      </c>
      <c r="BY664">
        <v>1.3137080000000001</v>
      </c>
      <c r="BZ664">
        <v>2.835887</v>
      </c>
      <c r="CA664">
        <v>3.2790469999999998</v>
      </c>
      <c r="CB664">
        <v>10.05471</v>
      </c>
      <c r="CC664">
        <v>5.9500419999999998</v>
      </c>
      <c r="CD664">
        <v>3.614808</v>
      </c>
      <c r="CE664">
        <v>1.125569</v>
      </c>
      <c r="CF664">
        <v>4.5741620000000003</v>
      </c>
      <c r="CG664">
        <v>5.0816100000000004</v>
      </c>
      <c r="CH664">
        <v>1.846827</v>
      </c>
      <c r="CI664">
        <v>-0.67137000000000002</v>
      </c>
      <c r="CJ664">
        <v>-3.4194330000000002</v>
      </c>
      <c r="CK664">
        <v>-3.465325</v>
      </c>
      <c r="CL664" s="25">
        <v>7.6661140000000003</v>
      </c>
      <c r="CM664" s="25">
        <v>8.8660650000000008</v>
      </c>
      <c r="CN664" s="25">
        <v>7.6296020000000002</v>
      </c>
      <c r="CO664" s="25">
        <v>6.5606010000000001</v>
      </c>
      <c r="CP664" s="25">
        <v>6.1499249999999996</v>
      </c>
      <c r="CQ664" s="25">
        <v>3.1233919999999999</v>
      </c>
      <c r="CR664" s="25">
        <v>3.1000220000000001</v>
      </c>
      <c r="CS664" s="25">
        <v>2.116968</v>
      </c>
      <c r="CT664" s="25">
        <v>3.596711</v>
      </c>
      <c r="CU664" s="25">
        <v>3.230699</v>
      </c>
      <c r="CV664" s="25">
        <v>1.9755689999999999</v>
      </c>
      <c r="CW664" s="25">
        <v>0.87860099999999997</v>
      </c>
      <c r="CX664" s="25">
        <v>1.945236</v>
      </c>
      <c r="CY664" s="25">
        <v>4.6682740000000003</v>
      </c>
      <c r="CZ664" s="25">
        <v>8.6171939999999996</v>
      </c>
      <c r="DA664" s="25">
        <v>11.286709999999999</v>
      </c>
      <c r="DB664" s="25">
        <v>12.83112</v>
      </c>
      <c r="DC664" s="25">
        <v>12.990170000000001</v>
      </c>
      <c r="DD664" s="25">
        <v>11.5999</v>
      </c>
      <c r="DE664" s="25">
        <v>15.42637</v>
      </c>
      <c r="DF664" s="25">
        <v>15.730079999999999</v>
      </c>
      <c r="DG664" s="25">
        <v>12.82672</v>
      </c>
      <c r="DH664" s="25">
        <v>12.07771</v>
      </c>
      <c r="DI664" s="25">
        <v>11.43627</v>
      </c>
    </row>
    <row r="665" spans="1:113" x14ac:dyDescent="0.25">
      <c r="A665" t="str">
        <f t="shared" si="10"/>
        <v>All_3. Wholesale, Transport, other utilities_All_All_All_200 kW and above_44040</v>
      </c>
      <c r="B665" t="s">
        <v>155</v>
      </c>
      <c r="C665" t="s">
        <v>172</v>
      </c>
      <c r="D665" t="s">
        <v>2</v>
      </c>
      <c r="E665" t="s">
        <v>38</v>
      </c>
      <c r="F665" t="s">
        <v>2</v>
      </c>
      <c r="G665" t="s">
        <v>2</v>
      </c>
      <c r="H665" t="s">
        <v>2</v>
      </c>
      <c r="I665" t="s">
        <v>39</v>
      </c>
      <c r="J665" s="11">
        <v>44040</v>
      </c>
      <c r="K665">
        <v>15</v>
      </c>
      <c r="L665">
        <v>18</v>
      </c>
      <c r="M665">
        <v>180</v>
      </c>
      <c r="N665">
        <v>0</v>
      </c>
      <c r="O665">
        <v>0</v>
      </c>
      <c r="P665">
        <v>0</v>
      </c>
      <c r="Q665">
        <v>0</v>
      </c>
      <c r="R665">
        <v>215.5361</v>
      </c>
      <c r="S665">
        <v>208.86369999999999</v>
      </c>
      <c r="T665">
        <v>203.1885</v>
      </c>
      <c r="U665">
        <v>201.16980000000001</v>
      </c>
      <c r="V665">
        <v>211.12459999999999</v>
      </c>
      <c r="W665">
        <v>230.28980000000001</v>
      </c>
      <c r="X665">
        <v>239.77520000000001</v>
      </c>
      <c r="Y665">
        <v>242.0317</v>
      </c>
      <c r="Z665">
        <v>225.93170000000001</v>
      </c>
      <c r="AA665">
        <v>222.01689999999999</v>
      </c>
      <c r="AB665">
        <v>218.27969999999999</v>
      </c>
      <c r="AC665">
        <v>208.7953</v>
      </c>
      <c r="AD665">
        <v>198.07640000000001</v>
      </c>
      <c r="AE665">
        <v>195.59780000000001</v>
      </c>
      <c r="AF665">
        <v>187.76580000000001</v>
      </c>
      <c r="AG665">
        <v>185.37520000000001</v>
      </c>
      <c r="AH665">
        <v>182.51679999999999</v>
      </c>
      <c r="AI665">
        <v>189.8006</v>
      </c>
      <c r="AJ665">
        <v>201.97669999999999</v>
      </c>
      <c r="AK665">
        <v>218.8673</v>
      </c>
      <c r="AL665">
        <v>229.7543</v>
      </c>
      <c r="AM665">
        <v>233.46809999999999</v>
      </c>
      <c r="AN665">
        <v>234.2861</v>
      </c>
      <c r="AO665">
        <v>223.9803</v>
      </c>
      <c r="AP665">
        <v>75.452020000000005</v>
      </c>
      <c r="AQ665">
        <v>73.151690000000002</v>
      </c>
      <c r="AR665">
        <v>71.350139999999996</v>
      </c>
      <c r="AS665">
        <v>69.873980000000003</v>
      </c>
      <c r="AT665">
        <v>67.902150000000006</v>
      </c>
      <c r="AU665">
        <v>66.653890000000004</v>
      </c>
      <c r="AV665">
        <v>65.996549999999999</v>
      </c>
      <c r="AW665">
        <v>66.766850000000005</v>
      </c>
      <c r="AX665">
        <v>69.892330000000001</v>
      </c>
      <c r="AY665">
        <v>73.743470000000002</v>
      </c>
      <c r="AZ665">
        <v>77.909779999999998</v>
      </c>
      <c r="BA665">
        <v>81.866110000000006</v>
      </c>
      <c r="BB665">
        <v>85.795289999999994</v>
      </c>
      <c r="BC665">
        <v>88.853279999999998</v>
      </c>
      <c r="BD665">
        <v>91.639240000000001</v>
      </c>
      <c r="BE665">
        <v>93.779849999999996</v>
      </c>
      <c r="BF665">
        <v>94.957449999999994</v>
      </c>
      <c r="BG665">
        <v>95.300889999999995</v>
      </c>
      <c r="BH665">
        <v>94.170429999999996</v>
      </c>
      <c r="BI665">
        <v>91.734679999999997</v>
      </c>
      <c r="BJ665">
        <v>87.267070000000004</v>
      </c>
      <c r="BK665">
        <v>82.895399999999995</v>
      </c>
      <c r="BL665">
        <v>79.96396</v>
      </c>
      <c r="BM665">
        <v>77.917789999999997</v>
      </c>
      <c r="BN665">
        <v>-2.3043619999999998</v>
      </c>
      <c r="BO665">
        <v>-0.48385990000000001</v>
      </c>
      <c r="BP665">
        <v>0.63096989999999997</v>
      </c>
      <c r="BQ665">
        <v>2.3127529999999998</v>
      </c>
      <c r="BR665">
        <v>0.98542470000000004</v>
      </c>
      <c r="BS665">
        <v>0.17472760000000001</v>
      </c>
      <c r="BT665">
        <v>-0.23403470000000001</v>
      </c>
      <c r="BU665">
        <v>-6.6213900000000006E-2</v>
      </c>
      <c r="BV665">
        <v>0.58008490000000001</v>
      </c>
      <c r="BW665">
        <v>-1.8178000000000001</v>
      </c>
      <c r="BX665">
        <v>-0.43399019999999999</v>
      </c>
      <c r="BY665">
        <v>1.1769689999999999</v>
      </c>
      <c r="BZ665">
        <v>-0.68222459999999996</v>
      </c>
      <c r="CA665">
        <v>1.6034930000000001</v>
      </c>
      <c r="CB665">
        <v>7.9321869999999999</v>
      </c>
      <c r="CC665">
        <v>7.8284659999999997</v>
      </c>
      <c r="CD665">
        <v>6.2989300000000004</v>
      </c>
      <c r="CE665">
        <v>5.9588369999999999</v>
      </c>
      <c r="CF665">
        <v>3.753809</v>
      </c>
      <c r="CG665">
        <v>0.21335270000000001</v>
      </c>
      <c r="CH665">
        <v>-1.2572129999999999</v>
      </c>
      <c r="CI665">
        <v>-4.1035680000000001</v>
      </c>
      <c r="CJ665">
        <v>-2.4017249999999999</v>
      </c>
      <c r="CK665">
        <v>-3.754346</v>
      </c>
      <c r="CL665" s="25">
        <v>6.1042630000000004</v>
      </c>
      <c r="CM665" s="25">
        <v>6.0435720000000002</v>
      </c>
      <c r="CN665" s="25">
        <v>6.1567829999999999</v>
      </c>
      <c r="CO665" s="25">
        <v>5.7773570000000003</v>
      </c>
      <c r="CP665" s="25">
        <v>5.6660469999999998</v>
      </c>
      <c r="CQ665" s="25">
        <v>2.6557759999999999</v>
      </c>
      <c r="CR665" s="25">
        <v>2.8014420000000002</v>
      </c>
      <c r="CS665" s="25">
        <v>1.8651899999999999</v>
      </c>
      <c r="CT665" s="25">
        <v>2.8926349999999998</v>
      </c>
      <c r="CU665" s="25">
        <v>2.839629</v>
      </c>
      <c r="CV665" s="25">
        <v>1.704323</v>
      </c>
      <c r="CW665" s="25">
        <v>0.83421299999999998</v>
      </c>
      <c r="CX665" s="25">
        <v>1.3086990000000001</v>
      </c>
      <c r="CY665" s="25">
        <v>3.5275810000000001</v>
      </c>
      <c r="CZ665" s="25">
        <v>5.7938039999999997</v>
      </c>
      <c r="DA665" s="25">
        <v>7.4557440000000001</v>
      </c>
      <c r="DB665" s="25">
        <v>9.9126169999999991</v>
      </c>
      <c r="DC665" s="25">
        <v>9.6432070000000003</v>
      </c>
      <c r="DD665" s="25">
        <v>8.3957859999999993</v>
      </c>
      <c r="DE665" s="25">
        <v>8.6922139999999999</v>
      </c>
      <c r="DF665" s="25">
        <v>9.0034240000000008</v>
      </c>
      <c r="DG665" s="25">
        <v>8.7588059999999999</v>
      </c>
      <c r="DH665" s="25">
        <v>8.4939199999999992</v>
      </c>
      <c r="DI665" s="25">
        <v>8.2264619999999997</v>
      </c>
    </row>
    <row r="666" spans="1:113" x14ac:dyDescent="0.25">
      <c r="A666" t="str">
        <f t="shared" si="10"/>
        <v>All_3. Wholesale, Transport, other utilities_All_All_All_200 kW and above_44042</v>
      </c>
      <c r="B666" t="s">
        <v>155</v>
      </c>
      <c r="C666" t="s">
        <v>172</v>
      </c>
      <c r="D666" t="s">
        <v>2</v>
      </c>
      <c r="E666" t="s">
        <v>38</v>
      </c>
      <c r="F666" t="s">
        <v>2</v>
      </c>
      <c r="G666" t="s">
        <v>2</v>
      </c>
      <c r="H666" t="s">
        <v>2</v>
      </c>
      <c r="I666" t="s">
        <v>39</v>
      </c>
      <c r="J666" s="11">
        <v>44042</v>
      </c>
      <c r="K666">
        <v>15</v>
      </c>
      <c r="L666">
        <v>18</v>
      </c>
      <c r="M666">
        <v>180</v>
      </c>
      <c r="N666">
        <v>0</v>
      </c>
      <c r="O666">
        <v>0</v>
      </c>
      <c r="P666">
        <v>0</v>
      </c>
      <c r="Q666">
        <v>0</v>
      </c>
      <c r="R666">
        <v>225.916</v>
      </c>
      <c r="S666">
        <v>215.10730000000001</v>
      </c>
      <c r="T666">
        <v>217.36949999999999</v>
      </c>
      <c r="U666">
        <v>209.84610000000001</v>
      </c>
      <c r="V666">
        <v>215.35290000000001</v>
      </c>
      <c r="W666">
        <v>233.62649999999999</v>
      </c>
      <c r="X666">
        <v>243.67259999999999</v>
      </c>
      <c r="Y666">
        <v>247.72229999999999</v>
      </c>
      <c r="Z666">
        <v>239.0727</v>
      </c>
      <c r="AA666">
        <v>231.00739999999999</v>
      </c>
      <c r="AB666">
        <v>223.38200000000001</v>
      </c>
      <c r="AC666">
        <v>213.06209999999999</v>
      </c>
      <c r="AD666">
        <v>198.73759999999999</v>
      </c>
      <c r="AE666">
        <v>192.48650000000001</v>
      </c>
      <c r="AF666">
        <v>181.92070000000001</v>
      </c>
      <c r="AG666">
        <v>185.5368</v>
      </c>
      <c r="AH666">
        <v>185.76410000000001</v>
      </c>
      <c r="AI666">
        <v>187.57640000000001</v>
      </c>
      <c r="AJ666">
        <v>202.376</v>
      </c>
      <c r="AK666">
        <v>218.7319</v>
      </c>
      <c r="AL666">
        <v>227.71039999999999</v>
      </c>
      <c r="AM666">
        <v>228.92590000000001</v>
      </c>
      <c r="AN666">
        <v>231.29910000000001</v>
      </c>
      <c r="AO666">
        <v>224.898</v>
      </c>
      <c r="AP666">
        <v>74.352599999999995</v>
      </c>
      <c r="AQ666">
        <v>72.899799999999999</v>
      </c>
      <c r="AR666">
        <v>70.785120000000006</v>
      </c>
      <c r="AS666">
        <v>68.850189999999998</v>
      </c>
      <c r="AT666">
        <v>67.1571</v>
      </c>
      <c r="AU666">
        <v>66.310500000000005</v>
      </c>
      <c r="AV666">
        <v>65.705849999999998</v>
      </c>
      <c r="AW666">
        <v>66.710390000000004</v>
      </c>
      <c r="AX666">
        <v>69.333839999999995</v>
      </c>
      <c r="AY666">
        <v>72.706479999999999</v>
      </c>
      <c r="AZ666">
        <v>76.510310000000004</v>
      </c>
      <c r="BA666">
        <v>80.522490000000005</v>
      </c>
      <c r="BB666">
        <v>84.629140000000007</v>
      </c>
      <c r="BC666">
        <v>88.384100000000004</v>
      </c>
      <c r="BD666">
        <v>91.515150000000006</v>
      </c>
      <c r="BE666">
        <v>93.983850000000004</v>
      </c>
      <c r="BF666">
        <v>95.312340000000006</v>
      </c>
      <c r="BG666">
        <v>95.481309999999993</v>
      </c>
      <c r="BH666">
        <v>94.177099999999996</v>
      </c>
      <c r="BI666">
        <v>91.742810000000006</v>
      </c>
      <c r="BJ666">
        <v>87.183599999999998</v>
      </c>
      <c r="BK666">
        <v>82.600049999999996</v>
      </c>
      <c r="BL666">
        <v>78.955039999999997</v>
      </c>
      <c r="BM666">
        <v>76.230500000000006</v>
      </c>
      <c r="BN666">
        <v>-2.2076199999999999</v>
      </c>
      <c r="BO666">
        <v>-0.28841990000000001</v>
      </c>
      <c r="BP666">
        <v>1.0214540000000001</v>
      </c>
      <c r="BQ666">
        <v>2.6630639999999999</v>
      </c>
      <c r="BR666">
        <v>1.1222799999999999</v>
      </c>
      <c r="BS666">
        <v>0.22025429999999999</v>
      </c>
      <c r="BT666">
        <v>-0.3208548</v>
      </c>
      <c r="BU666">
        <v>-0.17108400000000001</v>
      </c>
      <c r="BV666">
        <v>0.63439979999999996</v>
      </c>
      <c r="BW666">
        <v>-1.5732649999999999</v>
      </c>
      <c r="BX666">
        <v>-0.44622450000000002</v>
      </c>
      <c r="BY666">
        <v>1.143105</v>
      </c>
      <c r="BZ666">
        <v>-0.64839990000000003</v>
      </c>
      <c r="CA666">
        <v>1.7908280000000001</v>
      </c>
      <c r="CB666">
        <v>8.2827160000000006</v>
      </c>
      <c r="CC666">
        <v>8.0658639999999995</v>
      </c>
      <c r="CD666">
        <v>6.474621</v>
      </c>
      <c r="CE666">
        <v>6.2148630000000002</v>
      </c>
      <c r="CF666">
        <v>4.0702990000000003</v>
      </c>
      <c r="CG666">
        <v>0.39985880000000001</v>
      </c>
      <c r="CH666">
        <v>-1.121983</v>
      </c>
      <c r="CI666">
        <v>-3.9741270000000002</v>
      </c>
      <c r="CJ666">
        <v>-2.3955000000000002</v>
      </c>
      <c r="CK666">
        <v>-3.91398</v>
      </c>
      <c r="CL666" s="25">
        <v>5.9950669999999997</v>
      </c>
      <c r="CM666" s="25">
        <v>5.6858149999999998</v>
      </c>
      <c r="CN666" s="25">
        <v>5.8441010000000002</v>
      </c>
      <c r="CO666" s="25">
        <v>5.4555699999999998</v>
      </c>
      <c r="CP666" s="25">
        <v>4.9925759999999997</v>
      </c>
      <c r="CQ666" s="25">
        <v>2.4122110000000001</v>
      </c>
      <c r="CR666" s="25">
        <v>2.5708690000000001</v>
      </c>
      <c r="CS666" s="25">
        <v>1.739984</v>
      </c>
      <c r="CT666" s="25">
        <v>2.5180310000000001</v>
      </c>
      <c r="CU666" s="25">
        <v>2.5384570000000002</v>
      </c>
      <c r="CV666" s="25">
        <v>1.539814</v>
      </c>
      <c r="CW666" s="25">
        <v>0.74278420000000001</v>
      </c>
      <c r="CX666" s="25">
        <v>1.1918040000000001</v>
      </c>
      <c r="CY666" s="25">
        <v>3.2389830000000002</v>
      </c>
      <c r="CZ666" s="25">
        <v>5.6531409999999997</v>
      </c>
      <c r="DA666" s="25">
        <v>7.4916109999999998</v>
      </c>
      <c r="DB666" s="25">
        <v>9.8184120000000004</v>
      </c>
      <c r="DC666" s="25">
        <v>9.5307069999999996</v>
      </c>
      <c r="DD666" s="25">
        <v>8.3652580000000007</v>
      </c>
      <c r="DE666" s="25">
        <v>8.6296099999999996</v>
      </c>
      <c r="DF666" s="25">
        <v>8.8243150000000004</v>
      </c>
      <c r="DG666" s="25">
        <v>8.4898190000000007</v>
      </c>
      <c r="DH666" s="25">
        <v>8.3501290000000008</v>
      </c>
      <c r="DI666" s="25">
        <v>8.1116589999999995</v>
      </c>
    </row>
    <row r="667" spans="1:113" x14ac:dyDescent="0.25">
      <c r="A667" t="str">
        <f t="shared" si="10"/>
        <v>All_3. Wholesale, Transport, other utilities_All_All_All_200 kW and above_44053</v>
      </c>
      <c r="B667" t="s">
        <v>155</v>
      </c>
      <c r="C667" t="s">
        <v>172</v>
      </c>
      <c r="D667" t="s">
        <v>2</v>
      </c>
      <c r="E667" t="s">
        <v>38</v>
      </c>
      <c r="F667" t="s">
        <v>2</v>
      </c>
      <c r="G667" t="s">
        <v>2</v>
      </c>
      <c r="H667" t="s">
        <v>2</v>
      </c>
      <c r="I667" t="s">
        <v>39</v>
      </c>
      <c r="J667" s="11">
        <v>44053</v>
      </c>
      <c r="K667">
        <v>15</v>
      </c>
      <c r="L667">
        <v>18</v>
      </c>
      <c r="M667">
        <v>180</v>
      </c>
      <c r="N667">
        <v>0</v>
      </c>
      <c r="O667">
        <v>0</v>
      </c>
      <c r="P667">
        <v>0</v>
      </c>
      <c r="Q667">
        <v>0</v>
      </c>
      <c r="R667">
        <v>194.4385</v>
      </c>
      <c r="S667">
        <v>196.5581</v>
      </c>
      <c r="T667">
        <v>193.03489999999999</v>
      </c>
      <c r="U667">
        <v>193.94640000000001</v>
      </c>
      <c r="V667">
        <v>200.60830000000001</v>
      </c>
      <c r="W667">
        <v>210.4794</v>
      </c>
      <c r="X667">
        <v>225.8914</v>
      </c>
      <c r="Y667">
        <v>233.15379999999999</v>
      </c>
      <c r="Z667">
        <v>231.91499999999999</v>
      </c>
      <c r="AA667">
        <v>226.6695</v>
      </c>
      <c r="AB667">
        <v>234.11240000000001</v>
      </c>
      <c r="AC667">
        <v>221.25470000000001</v>
      </c>
      <c r="AD667">
        <v>204.46449999999999</v>
      </c>
      <c r="AE667">
        <v>197.9693</v>
      </c>
      <c r="AF667">
        <v>192.3331</v>
      </c>
      <c r="AG667">
        <v>191.04650000000001</v>
      </c>
      <c r="AH667">
        <v>190.63910000000001</v>
      </c>
      <c r="AI667">
        <v>197.83840000000001</v>
      </c>
      <c r="AJ667">
        <v>209.03440000000001</v>
      </c>
      <c r="AK667">
        <v>216.5761</v>
      </c>
      <c r="AL667">
        <v>226.53030000000001</v>
      </c>
      <c r="AM667">
        <v>226.363</v>
      </c>
      <c r="AN667">
        <v>226.6071</v>
      </c>
      <c r="AO667">
        <v>218.9804</v>
      </c>
      <c r="AP667">
        <v>70.907579999999996</v>
      </c>
      <c r="AQ667">
        <v>71.383700000000005</v>
      </c>
      <c r="AR667">
        <v>70.138409999999993</v>
      </c>
      <c r="AS667">
        <v>68.982789999999994</v>
      </c>
      <c r="AT667">
        <v>67.851219999999998</v>
      </c>
      <c r="AU667">
        <v>65.844080000000005</v>
      </c>
      <c r="AV667">
        <v>65.052499999999995</v>
      </c>
      <c r="AW667">
        <v>65.281109999999998</v>
      </c>
      <c r="AX667">
        <v>68.199439999999996</v>
      </c>
      <c r="AY667">
        <v>71.896109999999993</v>
      </c>
      <c r="AZ667">
        <v>75.697760000000002</v>
      </c>
      <c r="BA667">
        <v>78.987030000000004</v>
      </c>
      <c r="BB667">
        <v>82.21593</v>
      </c>
      <c r="BC667">
        <v>84.99306</v>
      </c>
      <c r="BD667">
        <v>86.92998</v>
      </c>
      <c r="BE667">
        <v>88.295580000000001</v>
      </c>
      <c r="BF667">
        <v>88.901380000000003</v>
      </c>
      <c r="BG667">
        <v>88.345039999999997</v>
      </c>
      <c r="BH667">
        <v>86.865390000000005</v>
      </c>
      <c r="BI667">
        <v>84.207819999999998</v>
      </c>
      <c r="BJ667">
        <v>80.499369999999999</v>
      </c>
      <c r="BK667">
        <v>77.096549999999993</v>
      </c>
      <c r="BL667">
        <v>74.013509999999997</v>
      </c>
      <c r="BM667">
        <v>71.696510000000004</v>
      </c>
      <c r="BN667">
        <v>7.7454700000000001</v>
      </c>
      <c r="BO667" s="25">
        <v>5.6799140000000001</v>
      </c>
      <c r="BP667">
        <v>5.5654859999999999</v>
      </c>
      <c r="BQ667">
        <v>4.4549070000000004</v>
      </c>
      <c r="BR667">
        <v>3.1185420000000001</v>
      </c>
      <c r="BS667">
        <v>4.2201599999999999</v>
      </c>
      <c r="BT667">
        <v>-1.3047390000000001</v>
      </c>
      <c r="BU667">
        <v>-0.79487220000000003</v>
      </c>
      <c r="BV667">
        <v>-0.21861269999999999</v>
      </c>
      <c r="BW667">
        <v>-0.41479769999999999</v>
      </c>
      <c r="BX667">
        <v>-4.1538539999999999</v>
      </c>
      <c r="BY667">
        <v>1.3602209999999999</v>
      </c>
      <c r="BZ667">
        <v>2.823248</v>
      </c>
      <c r="CA667">
        <v>2.9234490000000002</v>
      </c>
      <c r="CB667">
        <v>9.6801779999999997</v>
      </c>
      <c r="CC667">
        <v>5.6222070000000004</v>
      </c>
      <c r="CD667">
        <v>3.289021</v>
      </c>
      <c r="CE667">
        <v>1.0107550000000001</v>
      </c>
      <c r="CF667">
        <v>4.5590820000000001</v>
      </c>
      <c r="CG667">
        <v>5.0872729999999997</v>
      </c>
      <c r="CH667">
        <v>1.889283</v>
      </c>
      <c r="CI667">
        <v>-0.63859120000000003</v>
      </c>
      <c r="CJ667">
        <v>-3.4525109999999999</v>
      </c>
      <c r="CK667">
        <v>-3.451775</v>
      </c>
      <c r="CL667" s="25">
        <v>8.7232570000000003</v>
      </c>
      <c r="CM667" s="25">
        <v>10.01376</v>
      </c>
      <c r="CN667" s="25">
        <v>8.7506939999999993</v>
      </c>
      <c r="CO667" s="25">
        <v>7.3815749999999998</v>
      </c>
      <c r="CP667" s="25">
        <v>7.0591039999999996</v>
      </c>
      <c r="CQ667" s="25">
        <v>3.4817070000000001</v>
      </c>
      <c r="CR667" s="25">
        <v>3.2130990000000001</v>
      </c>
      <c r="CS667" s="25">
        <v>2.2417859999999998</v>
      </c>
      <c r="CT667" s="25">
        <v>4.4790850000000004</v>
      </c>
      <c r="CU667" s="25">
        <v>3.619907</v>
      </c>
      <c r="CV667" s="25">
        <v>2.074249</v>
      </c>
      <c r="CW667" s="25">
        <v>0.89266089999999998</v>
      </c>
      <c r="CX667" s="25">
        <v>2.0864400000000001</v>
      </c>
      <c r="CY667" s="25">
        <v>5.2556890000000003</v>
      </c>
      <c r="CZ667" s="25">
        <v>9.3786749999999994</v>
      </c>
      <c r="DA667" s="25">
        <v>12.81141</v>
      </c>
      <c r="DB667" s="25">
        <v>14.85585</v>
      </c>
      <c r="DC667" s="25">
        <v>14.54095</v>
      </c>
      <c r="DD667" s="25">
        <v>13.156470000000001</v>
      </c>
      <c r="DE667" s="25">
        <v>17.146979999999999</v>
      </c>
      <c r="DF667" s="25">
        <v>17.534269999999999</v>
      </c>
      <c r="DG667" s="25">
        <v>14.41583</v>
      </c>
      <c r="DH667" s="25">
        <v>13.49349</v>
      </c>
      <c r="DI667" s="25">
        <v>12.69519</v>
      </c>
    </row>
    <row r="668" spans="1:113" x14ac:dyDescent="0.25">
      <c r="A668" t="str">
        <f t="shared" si="10"/>
        <v>All_3. Wholesale, Transport, other utilities_All_All_All_200 kW and above_44056</v>
      </c>
      <c r="B668" t="s">
        <v>155</v>
      </c>
      <c r="C668" t="s">
        <v>172</v>
      </c>
      <c r="D668" t="s">
        <v>2</v>
      </c>
      <c r="E668" t="s">
        <v>38</v>
      </c>
      <c r="F668" t="s">
        <v>2</v>
      </c>
      <c r="G668" t="s">
        <v>2</v>
      </c>
      <c r="H668" t="s">
        <v>2</v>
      </c>
      <c r="I668" t="s">
        <v>39</v>
      </c>
      <c r="J668" s="11">
        <v>44056</v>
      </c>
      <c r="K668">
        <v>15</v>
      </c>
      <c r="L668">
        <v>18</v>
      </c>
      <c r="M668">
        <v>180</v>
      </c>
      <c r="N668">
        <v>0</v>
      </c>
      <c r="O668">
        <v>0</v>
      </c>
      <c r="P668">
        <v>0</v>
      </c>
      <c r="Q668">
        <v>0</v>
      </c>
      <c r="R668">
        <v>219.75559999999999</v>
      </c>
      <c r="S668">
        <v>214.75919999999999</v>
      </c>
      <c r="T668">
        <v>213.87549999999999</v>
      </c>
      <c r="U668">
        <v>213.98490000000001</v>
      </c>
      <c r="V668">
        <v>223.55629999999999</v>
      </c>
      <c r="W668">
        <v>240.2687</v>
      </c>
      <c r="X668">
        <v>238.2406</v>
      </c>
      <c r="Y668">
        <v>245.12260000000001</v>
      </c>
      <c r="Z668">
        <v>236.8459</v>
      </c>
      <c r="AA668">
        <v>229.74950000000001</v>
      </c>
      <c r="AB668">
        <v>223.8613</v>
      </c>
      <c r="AC668">
        <v>213.74529999999999</v>
      </c>
      <c r="AD668">
        <v>212.78569999999999</v>
      </c>
      <c r="AE668">
        <v>203.5247</v>
      </c>
      <c r="AF668">
        <v>200.49170000000001</v>
      </c>
      <c r="AG668">
        <v>193.4581</v>
      </c>
      <c r="AH668">
        <v>196.30289999999999</v>
      </c>
      <c r="AI668">
        <v>197.7577</v>
      </c>
      <c r="AJ668">
        <v>218.8732</v>
      </c>
      <c r="AK668">
        <v>233.33609999999999</v>
      </c>
      <c r="AL668">
        <v>240.28919999999999</v>
      </c>
      <c r="AM668">
        <v>239.88679999999999</v>
      </c>
      <c r="AN668">
        <v>242.88300000000001</v>
      </c>
      <c r="AO668">
        <v>237.92009999999999</v>
      </c>
      <c r="AP668">
        <v>79.385360000000006</v>
      </c>
      <c r="AQ668">
        <v>76.22157</v>
      </c>
      <c r="AR668">
        <v>74.528840000000002</v>
      </c>
      <c r="AS668">
        <v>73.155000000000001</v>
      </c>
      <c r="AT668">
        <v>72.115600000000001</v>
      </c>
      <c r="AU668">
        <v>71.142629999999997</v>
      </c>
      <c r="AV668">
        <v>69.852860000000007</v>
      </c>
      <c r="AW668">
        <v>69.94829</v>
      </c>
      <c r="AX668">
        <v>73.302040000000005</v>
      </c>
      <c r="AY668">
        <v>77.8596</v>
      </c>
      <c r="AZ668">
        <v>81.973740000000006</v>
      </c>
      <c r="BA668">
        <v>86.25949</v>
      </c>
      <c r="BB668">
        <v>89.769260000000003</v>
      </c>
      <c r="BC668">
        <v>92.35239</v>
      </c>
      <c r="BD668">
        <v>94.882599999999996</v>
      </c>
      <c r="BE668">
        <v>96.304929999999999</v>
      </c>
      <c r="BF668">
        <v>97.293930000000003</v>
      </c>
      <c r="BG668">
        <v>96.694119999999998</v>
      </c>
      <c r="BH668">
        <v>95.922499999999999</v>
      </c>
      <c r="BI668">
        <v>93.792730000000006</v>
      </c>
      <c r="BJ668">
        <v>90.818600000000004</v>
      </c>
      <c r="BK668">
        <v>87.868030000000005</v>
      </c>
      <c r="BL668">
        <v>85.219830000000002</v>
      </c>
      <c r="BM668">
        <v>82.867429999999999</v>
      </c>
      <c r="BN668">
        <v>-2.1838039999999999</v>
      </c>
      <c r="BO668">
        <v>-0.62327960000000004</v>
      </c>
      <c r="BP668">
        <v>0.2201661</v>
      </c>
      <c r="BQ668">
        <v>2.0389059999999999</v>
      </c>
      <c r="BR668">
        <v>0.70193039999999995</v>
      </c>
      <c r="BS668">
        <v>0.64970600000000001</v>
      </c>
      <c r="BT668">
        <v>3.2924399999999999E-2</v>
      </c>
      <c r="BU668">
        <v>-1.46193E-2</v>
      </c>
      <c r="BV668">
        <v>0.17069429999999999</v>
      </c>
      <c r="BW668">
        <v>-2.8288479999999998</v>
      </c>
      <c r="BX668">
        <v>-0.43840649999999998</v>
      </c>
      <c r="BY668">
        <v>1.277552</v>
      </c>
      <c r="BZ668">
        <v>-0.7398129</v>
      </c>
      <c r="CA668">
        <v>1.0262089999999999</v>
      </c>
      <c r="CB668">
        <v>7.1483530000000002</v>
      </c>
      <c r="CC668">
        <v>7.3233519999999999</v>
      </c>
      <c r="CD668">
        <v>5.5606309999999999</v>
      </c>
      <c r="CE668">
        <v>5.5679249999999998</v>
      </c>
      <c r="CF668">
        <v>3.103475</v>
      </c>
      <c r="CG668">
        <v>-0.24298239999999999</v>
      </c>
      <c r="CH668">
        <v>-2.0480010000000002</v>
      </c>
      <c r="CI668">
        <v>-4.2680449999999999</v>
      </c>
      <c r="CJ668">
        <v>-2.148889</v>
      </c>
      <c r="CK668">
        <v>-3.4302619999999999</v>
      </c>
      <c r="CL668" s="25">
        <v>8.3071339999999996</v>
      </c>
      <c r="CM668" s="25">
        <v>7.9361740000000003</v>
      </c>
      <c r="CN668" s="25">
        <v>8.1207609999999999</v>
      </c>
      <c r="CO668" s="25">
        <v>7.6105809999999998</v>
      </c>
      <c r="CP668" s="25">
        <v>7.7190050000000001</v>
      </c>
      <c r="CQ668" s="25">
        <v>3.9799159999999998</v>
      </c>
      <c r="CR668" s="25">
        <v>2.8825759999999998</v>
      </c>
      <c r="CS668" s="25">
        <v>2.303604</v>
      </c>
      <c r="CT668" s="25">
        <v>3.9793989999999999</v>
      </c>
      <c r="CU668" s="25">
        <v>3.9689100000000002</v>
      </c>
      <c r="CV668" s="25">
        <v>2.021649</v>
      </c>
      <c r="CW668" s="25">
        <v>1.0314760000000001</v>
      </c>
      <c r="CX668" s="25">
        <v>1.776648</v>
      </c>
      <c r="CY668" s="25">
        <v>4.799887</v>
      </c>
      <c r="CZ668" s="25">
        <v>8.0390110000000004</v>
      </c>
      <c r="DA668" s="25">
        <v>10.514250000000001</v>
      </c>
      <c r="DB668" s="25">
        <v>13.301500000000001</v>
      </c>
      <c r="DC668" s="25">
        <v>12.562250000000001</v>
      </c>
      <c r="DD668" s="25">
        <v>11.25123</v>
      </c>
      <c r="DE668" s="25">
        <v>11.92449</v>
      </c>
      <c r="DF668" s="25">
        <v>12.733309999999999</v>
      </c>
      <c r="DG668" s="25">
        <v>12.253729999999999</v>
      </c>
      <c r="DH668" s="25">
        <v>11.627359999999999</v>
      </c>
      <c r="DI668" s="25">
        <v>11.14817</v>
      </c>
    </row>
    <row r="669" spans="1:113" x14ac:dyDescent="0.25">
      <c r="A669" t="str">
        <f t="shared" si="10"/>
        <v>All_3. Wholesale, Transport, other utilities_All_All_All_200 kW and above_44057</v>
      </c>
      <c r="B669" t="s">
        <v>155</v>
      </c>
      <c r="C669" t="s">
        <v>172</v>
      </c>
      <c r="D669" t="s">
        <v>2</v>
      </c>
      <c r="E669" t="s">
        <v>38</v>
      </c>
      <c r="F669" t="s">
        <v>2</v>
      </c>
      <c r="G669" t="s">
        <v>2</v>
      </c>
      <c r="H669" t="s">
        <v>2</v>
      </c>
      <c r="I669" t="s">
        <v>39</v>
      </c>
      <c r="J669" s="11">
        <v>44057</v>
      </c>
      <c r="K669">
        <v>15</v>
      </c>
      <c r="L669">
        <v>18</v>
      </c>
      <c r="M669">
        <v>180</v>
      </c>
      <c r="N669">
        <v>0</v>
      </c>
      <c r="O669">
        <v>0</v>
      </c>
      <c r="P669">
        <v>0</v>
      </c>
      <c r="Q669">
        <v>0</v>
      </c>
      <c r="R669">
        <v>233.80359999999999</v>
      </c>
      <c r="S669">
        <v>227.02119999999999</v>
      </c>
      <c r="T669">
        <v>224.815</v>
      </c>
      <c r="U669">
        <v>223.5206</v>
      </c>
      <c r="V669">
        <v>233.11940000000001</v>
      </c>
      <c r="W669">
        <v>248.09209999999999</v>
      </c>
      <c r="X669">
        <v>252.7884</v>
      </c>
      <c r="Y669">
        <v>261.17849999999999</v>
      </c>
      <c r="Z669">
        <v>250.64850000000001</v>
      </c>
      <c r="AA669">
        <v>243.3844</v>
      </c>
      <c r="AB669">
        <v>233.3991</v>
      </c>
      <c r="AC669">
        <v>220.52500000000001</v>
      </c>
      <c r="AD669">
        <v>205.02699999999999</v>
      </c>
      <c r="AE669">
        <v>197.0838</v>
      </c>
      <c r="AF669">
        <v>187.27940000000001</v>
      </c>
      <c r="AG669">
        <v>183.43819999999999</v>
      </c>
      <c r="AH669">
        <v>188.60079999999999</v>
      </c>
      <c r="AI669">
        <v>190.6292</v>
      </c>
      <c r="AJ669">
        <v>206.17760000000001</v>
      </c>
      <c r="AK669">
        <v>211.52119999999999</v>
      </c>
      <c r="AL669">
        <v>220.2364</v>
      </c>
      <c r="AM669">
        <v>221.4624</v>
      </c>
      <c r="AN669">
        <v>220.7201</v>
      </c>
      <c r="AO669">
        <v>215.86779999999999</v>
      </c>
      <c r="AP669">
        <v>78.646429999999995</v>
      </c>
      <c r="AQ669">
        <v>75.374200000000002</v>
      </c>
      <c r="AR669">
        <v>74.435079999999999</v>
      </c>
      <c r="AS669">
        <v>73.680459999999997</v>
      </c>
      <c r="AT669">
        <v>72.959119999999999</v>
      </c>
      <c r="AU669">
        <v>72.252589999999998</v>
      </c>
      <c r="AV669">
        <v>71.579499999999996</v>
      </c>
      <c r="AW669">
        <v>72.249859999999998</v>
      </c>
      <c r="AX669">
        <v>74.8399</v>
      </c>
      <c r="AY669">
        <v>78.434989999999999</v>
      </c>
      <c r="AZ669">
        <v>81.906940000000006</v>
      </c>
      <c r="BA669">
        <v>85.747950000000003</v>
      </c>
      <c r="BB669">
        <v>89.489639999999994</v>
      </c>
      <c r="BC669">
        <v>92.737340000000003</v>
      </c>
      <c r="BD669">
        <v>94.814279999999997</v>
      </c>
      <c r="BE669">
        <v>96.878739999999993</v>
      </c>
      <c r="BF669">
        <v>97.945970000000003</v>
      </c>
      <c r="BG669">
        <v>97.928139999999999</v>
      </c>
      <c r="BH669">
        <v>97.416060000000002</v>
      </c>
      <c r="BI669">
        <v>95.476339999999993</v>
      </c>
      <c r="BJ669">
        <v>92.091300000000004</v>
      </c>
      <c r="BK669">
        <v>88.593599999999995</v>
      </c>
      <c r="BL669">
        <v>85.52901</v>
      </c>
      <c r="BM669">
        <v>83.437809999999999</v>
      </c>
      <c r="BN669">
        <v>-2.9534729999999998</v>
      </c>
      <c r="BO669">
        <v>-1.679972</v>
      </c>
      <c r="BP669">
        <v>-1.178248</v>
      </c>
      <c r="BQ669">
        <v>0.86924509999999999</v>
      </c>
      <c r="BR669">
        <v>-7.0890000000000005E-4</v>
      </c>
      <c r="BS669">
        <v>1.331952</v>
      </c>
      <c r="BT669">
        <v>1.5166249999999999</v>
      </c>
      <c r="BU669">
        <v>0.88845030000000003</v>
      </c>
      <c r="BV669">
        <v>-1.207136</v>
      </c>
      <c r="BW669">
        <v>-4.0421620000000003</v>
      </c>
      <c r="BX669">
        <v>-0.47332990000000003</v>
      </c>
      <c r="BY669">
        <v>1.340171</v>
      </c>
      <c r="BZ669">
        <v>-0.72937960000000002</v>
      </c>
      <c r="CA669">
        <v>-5.3270400000000002E-2</v>
      </c>
      <c r="CB669">
        <v>5.4836419999999997</v>
      </c>
      <c r="CC669">
        <v>5.0922980000000004</v>
      </c>
      <c r="CD669">
        <v>2.4553379999999998</v>
      </c>
      <c r="CE669">
        <v>3.1885720000000002</v>
      </c>
      <c r="CF669">
        <v>0.78144740000000001</v>
      </c>
      <c r="CG669">
        <v>-2.5181650000000002</v>
      </c>
      <c r="CH669">
        <v>-3.9643790000000001</v>
      </c>
      <c r="CI669">
        <v>-4.8673349999999997</v>
      </c>
      <c r="CJ669">
        <v>-1.8741859999999999</v>
      </c>
      <c r="CK669">
        <v>-2.7926129999999998</v>
      </c>
      <c r="CL669" s="25">
        <v>7.6612910000000003</v>
      </c>
      <c r="CM669" s="25">
        <v>7.2479789999999999</v>
      </c>
      <c r="CN669" s="25">
        <v>7.3101799999999999</v>
      </c>
      <c r="CO669" s="25">
        <v>6.6075410000000003</v>
      </c>
      <c r="CP669" s="25">
        <v>6.2570420000000002</v>
      </c>
      <c r="CQ669" s="25">
        <v>2.6901709999999999</v>
      </c>
      <c r="CR669" s="25">
        <v>2.4575689999999999</v>
      </c>
      <c r="CS669" s="25">
        <v>1.9500789999999999</v>
      </c>
      <c r="CT669" s="25">
        <v>3.1103019999999999</v>
      </c>
      <c r="CU669" s="25">
        <v>3.0201310000000001</v>
      </c>
      <c r="CV669" s="25">
        <v>1.9104129999999999</v>
      </c>
      <c r="CW669" s="25">
        <v>0.9179467</v>
      </c>
      <c r="CX669" s="25">
        <v>1.652703</v>
      </c>
      <c r="CY669" s="25">
        <v>4.6267659999999999</v>
      </c>
      <c r="CZ669" s="25">
        <v>7.8201869999999998</v>
      </c>
      <c r="DA669" s="25">
        <v>10.18624</v>
      </c>
      <c r="DB669" s="25">
        <v>13.39791</v>
      </c>
      <c r="DC669" s="25">
        <v>13.059049999999999</v>
      </c>
      <c r="DD669" s="25">
        <v>12.212199999999999</v>
      </c>
      <c r="DE669" s="25">
        <v>13.09174</v>
      </c>
      <c r="DF669" s="25">
        <v>12.96087</v>
      </c>
      <c r="DG669" s="25">
        <v>12.273</v>
      </c>
      <c r="DH669" s="25">
        <v>11.79496</v>
      </c>
      <c r="DI669" s="25">
        <v>11.30622</v>
      </c>
    </row>
    <row r="670" spans="1:113" x14ac:dyDescent="0.25">
      <c r="A670" t="str">
        <f t="shared" si="10"/>
        <v>All_3. Wholesale, Transport, other utilities_All_All_All_200 kW and above_44060</v>
      </c>
      <c r="B670" t="s">
        <v>155</v>
      </c>
      <c r="C670" t="s">
        <v>172</v>
      </c>
      <c r="D670" t="s">
        <v>2</v>
      </c>
      <c r="E670" t="s">
        <v>38</v>
      </c>
      <c r="F670" t="s">
        <v>2</v>
      </c>
      <c r="G670" t="s">
        <v>2</v>
      </c>
      <c r="H670" t="s">
        <v>2</v>
      </c>
      <c r="I670" t="s">
        <v>39</v>
      </c>
      <c r="J670" s="11">
        <v>44060</v>
      </c>
      <c r="K670">
        <v>15</v>
      </c>
      <c r="L670">
        <v>18</v>
      </c>
      <c r="M670">
        <v>180</v>
      </c>
      <c r="N670">
        <v>0</v>
      </c>
      <c r="O670">
        <v>0</v>
      </c>
      <c r="P670">
        <v>0</v>
      </c>
      <c r="Q670">
        <v>0</v>
      </c>
      <c r="R670">
        <v>203.29939999999999</v>
      </c>
      <c r="S670">
        <v>199.9495</v>
      </c>
      <c r="T670">
        <v>198.93610000000001</v>
      </c>
      <c r="U670">
        <v>201.0915</v>
      </c>
      <c r="V670">
        <v>213.29939999999999</v>
      </c>
      <c r="W670">
        <v>230.28380000000001</v>
      </c>
      <c r="X670">
        <v>251.7021</v>
      </c>
      <c r="Y670">
        <v>254.84059999999999</v>
      </c>
      <c r="Z670">
        <v>238.2961</v>
      </c>
      <c r="AA670">
        <v>231.69149999999999</v>
      </c>
      <c r="AB670">
        <v>234.99639999999999</v>
      </c>
      <c r="AC670">
        <v>224.26910000000001</v>
      </c>
      <c r="AD670">
        <v>215.77760000000001</v>
      </c>
      <c r="AE670">
        <v>215.81299999999999</v>
      </c>
      <c r="AF670">
        <v>199.07249999999999</v>
      </c>
      <c r="AG670">
        <v>201.54419999999999</v>
      </c>
      <c r="AH670">
        <v>203.18889999999999</v>
      </c>
      <c r="AI670">
        <v>202.49039999999999</v>
      </c>
      <c r="AJ670">
        <v>209.81530000000001</v>
      </c>
      <c r="AK670">
        <v>210.73220000000001</v>
      </c>
      <c r="AL670">
        <v>218.66579999999999</v>
      </c>
      <c r="AM670">
        <v>219.14500000000001</v>
      </c>
      <c r="AN670">
        <v>228.0692</v>
      </c>
      <c r="AO670">
        <v>227.78149999999999</v>
      </c>
      <c r="AP670">
        <v>85.712419999999995</v>
      </c>
      <c r="AQ670">
        <v>84.559309999999996</v>
      </c>
      <c r="AR670">
        <v>82.789410000000004</v>
      </c>
      <c r="AS670">
        <v>81.407359999999997</v>
      </c>
      <c r="AT670">
        <v>79.946820000000002</v>
      </c>
      <c r="AU670">
        <v>79.277709999999999</v>
      </c>
      <c r="AV670">
        <v>78.647279999999995</v>
      </c>
      <c r="AW670">
        <v>78.9923</v>
      </c>
      <c r="AX670">
        <v>81.624340000000004</v>
      </c>
      <c r="AY670">
        <v>85.034289999999999</v>
      </c>
      <c r="AZ670">
        <v>89.64658</v>
      </c>
      <c r="BA670">
        <v>92.658460000000005</v>
      </c>
      <c r="BB670">
        <v>95.731409999999997</v>
      </c>
      <c r="BC670">
        <v>97.505459999999999</v>
      </c>
      <c r="BD670">
        <v>98.888599999999997</v>
      </c>
      <c r="BE670">
        <v>100.3173</v>
      </c>
      <c r="BF670">
        <v>100.0262</v>
      </c>
      <c r="BG670">
        <v>98.75027</v>
      </c>
      <c r="BH670">
        <v>97.528279999999995</v>
      </c>
      <c r="BI670">
        <v>95.251239999999996</v>
      </c>
      <c r="BJ670">
        <v>92.242829999999998</v>
      </c>
      <c r="BK670">
        <v>89.767399999999995</v>
      </c>
      <c r="BL670">
        <v>88.226100000000002</v>
      </c>
      <c r="BM670">
        <v>86.62415</v>
      </c>
      <c r="BN670">
        <v>7.9734239999999996</v>
      </c>
      <c r="BO670">
        <v>5.2042159999999997</v>
      </c>
      <c r="BP670">
        <v>4.4691479999999997</v>
      </c>
      <c r="BQ670">
        <v>3.8075800000000002</v>
      </c>
      <c r="BR670">
        <v>2.5199600000000002</v>
      </c>
      <c r="BS670">
        <v>6.1570400000000003</v>
      </c>
      <c r="BT670">
        <v>0.70495470000000005</v>
      </c>
      <c r="BU670">
        <v>-0.4017442</v>
      </c>
      <c r="BV670">
        <v>-2.6345830000000001</v>
      </c>
      <c r="BW670">
        <v>-2.7318570000000002</v>
      </c>
      <c r="BX670">
        <v>-4.3173269999999997</v>
      </c>
      <c r="BY670">
        <v>1.543331</v>
      </c>
      <c r="BZ670">
        <v>2.8660070000000002</v>
      </c>
      <c r="CA670">
        <v>1.796775</v>
      </c>
      <c r="CB670">
        <v>8.4875039999999995</v>
      </c>
      <c r="CC670">
        <v>4.1944869999999996</v>
      </c>
      <c r="CD670">
        <v>1.5828420000000001</v>
      </c>
      <c r="CE670">
        <v>0.42250789999999999</v>
      </c>
      <c r="CF670">
        <v>4.1480680000000003</v>
      </c>
      <c r="CG670">
        <v>4.1792299999999996</v>
      </c>
      <c r="CH670">
        <v>0.76937219999999995</v>
      </c>
      <c r="CI670">
        <v>-0.70750009999999997</v>
      </c>
      <c r="CJ670">
        <v>-2.5623800000000001</v>
      </c>
      <c r="CK670">
        <v>-2.2345660000000001</v>
      </c>
      <c r="CL670" s="25">
        <v>9.0307729999999999</v>
      </c>
      <c r="CM670" s="25">
        <v>10.20642</v>
      </c>
      <c r="CN670" s="25">
        <v>9.0803860000000007</v>
      </c>
      <c r="CO670" s="25">
        <v>7.5915739999999996</v>
      </c>
      <c r="CP670" s="25">
        <v>6.669079</v>
      </c>
      <c r="CQ670" s="25">
        <v>3.3989760000000002</v>
      </c>
      <c r="CR670" s="25">
        <v>3.0278450000000001</v>
      </c>
      <c r="CS670" s="25">
        <v>2.3265609999999999</v>
      </c>
      <c r="CT670" s="25">
        <v>3.9523799999999998</v>
      </c>
      <c r="CU670" s="25">
        <v>3.2747410000000001</v>
      </c>
      <c r="CV670" s="25">
        <v>2.068791</v>
      </c>
      <c r="CW670" s="25">
        <v>0.93394029999999995</v>
      </c>
      <c r="CX670" s="25">
        <v>2.5233089999999998</v>
      </c>
      <c r="CY670" s="25">
        <v>6.1632999999999996</v>
      </c>
      <c r="CZ670" s="25">
        <v>10.80034</v>
      </c>
      <c r="DA670" s="25">
        <v>14.11814</v>
      </c>
      <c r="DB670" s="25">
        <v>16.165389999999999</v>
      </c>
      <c r="DC670" s="25">
        <v>16.174630000000001</v>
      </c>
      <c r="DD670" s="25">
        <v>14.945270000000001</v>
      </c>
      <c r="DE670" s="25">
        <v>18.971820000000001</v>
      </c>
      <c r="DF670" s="25">
        <v>19.118760000000002</v>
      </c>
      <c r="DG670" s="25">
        <v>15.718629999999999</v>
      </c>
      <c r="DH670" s="25">
        <v>14.925000000000001</v>
      </c>
      <c r="DI670" s="25">
        <v>14.317909999999999</v>
      </c>
    </row>
    <row r="671" spans="1:113" x14ac:dyDescent="0.25">
      <c r="A671" t="str">
        <f t="shared" si="10"/>
        <v>All_3. Wholesale, Transport, other utilities_All_All_All_200 kW and above_44061</v>
      </c>
      <c r="B671" t="s">
        <v>155</v>
      </c>
      <c r="C671" t="s">
        <v>172</v>
      </c>
      <c r="D671" t="s">
        <v>2</v>
      </c>
      <c r="E671" t="s">
        <v>38</v>
      </c>
      <c r="F671" t="s">
        <v>2</v>
      </c>
      <c r="G671" t="s">
        <v>2</v>
      </c>
      <c r="H671" t="s">
        <v>2</v>
      </c>
      <c r="I671" t="s">
        <v>39</v>
      </c>
      <c r="J671" s="11">
        <v>44061</v>
      </c>
      <c r="K671">
        <v>15</v>
      </c>
      <c r="L671">
        <v>18</v>
      </c>
      <c r="M671">
        <v>180</v>
      </c>
      <c r="N671">
        <v>0</v>
      </c>
      <c r="O671">
        <v>0</v>
      </c>
      <c r="P671">
        <v>0</v>
      </c>
      <c r="Q671">
        <v>0</v>
      </c>
      <c r="R671">
        <v>221.0044</v>
      </c>
      <c r="S671">
        <v>216.4145</v>
      </c>
      <c r="T671">
        <v>214.88329999999999</v>
      </c>
      <c r="U671">
        <v>211.14609999999999</v>
      </c>
      <c r="V671">
        <v>222.11879999999999</v>
      </c>
      <c r="W671">
        <v>234.88810000000001</v>
      </c>
      <c r="X671">
        <v>247.77770000000001</v>
      </c>
      <c r="Y671">
        <v>262.77390000000003</v>
      </c>
      <c r="Z671">
        <v>256.63049999999998</v>
      </c>
      <c r="AA671">
        <v>243.76150000000001</v>
      </c>
      <c r="AB671">
        <v>231.8888</v>
      </c>
      <c r="AC671">
        <v>213.6473</v>
      </c>
      <c r="AD671">
        <v>217.7012</v>
      </c>
      <c r="AE671">
        <v>220.72640000000001</v>
      </c>
      <c r="AF671">
        <v>208.3877</v>
      </c>
      <c r="AG671">
        <v>197.92150000000001</v>
      </c>
      <c r="AH671">
        <v>201.4461</v>
      </c>
      <c r="AI671">
        <v>199.3236</v>
      </c>
      <c r="AJ671">
        <v>214.7758</v>
      </c>
      <c r="AK671">
        <v>220.87799999999999</v>
      </c>
      <c r="AL671">
        <v>229.83529999999999</v>
      </c>
      <c r="AM671">
        <v>231.6189</v>
      </c>
      <c r="AN671">
        <v>233.95240000000001</v>
      </c>
      <c r="AO671">
        <v>227.33930000000001</v>
      </c>
      <c r="AP671">
        <v>84.854950000000002</v>
      </c>
      <c r="AQ671">
        <v>82.289529999999999</v>
      </c>
      <c r="AR671">
        <v>80.631540000000001</v>
      </c>
      <c r="AS671">
        <v>79.672359999999998</v>
      </c>
      <c r="AT671">
        <v>78.864320000000006</v>
      </c>
      <c r="AU671">
        <v>77.644130000000004</v>
      </c>
      <c r="AV671">
        <v>76.567700000000002</v>
      </c>
      <c r="AW671">
        <v>76.416939999999997</v>
      </c>
      <c r="AX671">
        <v>79.313590000000005</v>
      </c>
      <c r="AY671">
        <v>83.895510000000002</v>
      </c>
      <c r="AZ671">
        <v>87.844660000000005</v>
      </c>
      <c r="BA671">
        <v>91.588520000000003</v>
      </c>
      <c r="BB671">
        <v>94.740260000000006</v>
      </c>
      <c r="BC671">
        <v>97.717950000000002</v>
      </c>
      <c r="BD671">
        <v>100.0872</v>
      </c>
      <c r="BE671">
        <v>101.7838</v>
      </c>
      <c r="BF671">
        <v>102.6328</v>
      </c>
      <c r="BG671">
        <v>102.32040000000001</v>
      </c>
      <c r="BH671">
        <v>100.41630000000001</v>
      </c>
      <c r="BI671">
        <v>97.572109999999995</v>
      </c>
      <c r="BJ671">
        <v>93.705839999999995</v>
      </c>
      <c r="BK671">
        <v>91.561109999999999</v>
      </c>
      <c r="BL671">
        <v>89.500320000000002</v>
      </c>
      <c r="BM671">
        <v>87.087879999999998</v>
      </c>
      <c r="BN671">
        <v>-2.4642970000000002</v>
      </c>
      <c r="BO671">
        <v>-1.437983</v>
      </c>
      <c r="BP671">
        <v>-1.1938070000000001</v>
      </c>
      <c r="BQ671" s="25">
        <v>0.76466769999999995</v>
      </c>
      <c r="BR671">
        <v>-0.1046839</v>
      </c>
      <c r="BS671">
        <v>2.1846070000000002</v>
      </c>
      <c r="BT671">
        <v>1.9945619999999999</v>
      </c>
      <c r="BU671">
        <v>0.58890690000000001</v>
      </c>
      <c r="BV671">
        <v>-1.664361</v>
      </c>
      <c r="BW671">
        <v>-4.7885210000000002</v>
      </c>
      <c r="BX671">
        <v>-0.47025479999999997</v>
      </c>
      <c r="BY671">
        <v>1.3499829999999999</v>
      </c>
      <c r="BZ671">
        <v>-0.72990569999999999</v>
      </c>
      <c r="CA671">
        <v>-0.14886060000000001</v>
      </c>
      <c r="CB671">
        <v>5.4854180000000001</v>
      </c>
      <c r="CC671">
        <v>5.2807570000000004</v>
      </c>
      <c r="CD671">
        <v>2.896547</v>
      </c>
      <c r="CE671">
        <v>3.7563759999999999</v>
      </c>
      <c r="CF671">
        <v>1.704936</v>
      </c>
      <c r="CG671">
        <v>-1.4256690000000001</v>
      </c>
      <c r="CH671">
        <v>-2.9879609999999999</v>
      </c>
      <c r="CI671">
        <v>-4.4552149999999999</v>
      </c>
      <c r="CJ671">
        <v>-1.768419</v>
      </c>
      <c r="CK671">
        <v>-2.8593999999999999</v>
      </c>
      <c r="CL671" s="25">
        <v>8.1613369999999996</v>
      </c>
      <c r="CM671" s="25">
        <v>7.6681059999999999</v>
      </c>
      <c r="CN671" s="25">
        <v>7.7720260000000003</v>
      </c>
      <c r="CO671" s="25">
        <v>7.0252759999999999</v>
      </c>
      <c r="CP671" s="25">
        <v>6.7099950000000002</v>
      </c>
      <c r="CQ671" s="25">
        <v>3.177108</v>
      </c>
      <c r="CR671" s="25">
        <v>2.92117</v>
      </c>
      <c r="CS671" s="25">
        <v>2.2369810000000001</v>
      </c>
      <c r="CT671" s="25">
        <v>3.5891120000000001</v>
      </c>
      <c r="CU671" s="25">
        <v>3.3413970000000002</v>
      </c>
      <c r="CV671" s="25">
        <v>2.0592779999999999</v>
      </c>
      <c r="CW671" s="25">
        <v>1.046773</v>
      </c>
      <c r="CX671" s="25">
        <v>2.2722920000000002</v>
      </c>
      <c r="CY671" s="25">
        <v>6.5494209999999997</v>
      </c>
      <c r="CZ671" s="25">
        <v>9.9553410000000007</v>
      </c>
      <c r="DA671" s="25">
        <v>11.082420000000001</v>
      </c>
      <c r="DB671" s="25">
        <v>14.2308</v>
      </c>
      <c r="DC671" s="25">
        <v>14.0014</v>
      </c>
      <c r="DD671" s="25">
        <v>13.146739999999999</v>
      </c>
      <c r="DE671" s="25">
        <v>14.0589</v>
      </c>
      <c r="DF671" s="25">
        <v>14.11636</v>
      </c>
      <c r="DG671" s="25">
        <v>13.458769999999999</v>
      </c>
      <c r="DH671" s="25">
        <v>12.93242</v>
      </c>
      <c r="DI671" s="25">
        <v>12.58845</v>
      </c>
    </row>
    <row r="672" spans="1:113" x14ac:dyDescent="0.25">
      <c r="A672" t="str">
        <f t="shared" si="10"/>
        <v>All_3. Wholesale, Transport, other utilities_All_All_All_200 kW and above_44062</v>
      </c>
      <c r="B672" t="s">
        <v>155</v>
      </c>
      <c r="C672" t="s">
        <v>172</v>
      </c>
      <c r="D672" t="s">
        <v>2</v>
      </c>
      <c r="E672" t="s">
        <v>38</v>
      </c>
      <c r="F672" t="s">
        <v>2</v>
      </c>
      <c r="G672" t="s">
        <v>2</v>
      </c>
      <c r="H672" t="s">
        <v>2</v>
      </c>
      <c r="I672" t="s">
        <v>39</v>
      </c>
      <c r="J672" s="11">
        <v>44062</v>
      </c>
      <c r="K672">
        <v>15</v>
      </c>
      <c r="L672">
        <v>18</v>
      </c>
      <c r="M672">
        <v>180</v>
      </c>
      <c r="N672">
        <v>0</v>
      </c>
      <c r="O672">
        <v>0</v>
      </c>
      <c r="P672">
        <v>0</v>
      </c>
      <c r="Q672">
        <v>0</v>
      </c>
      <c r="R672">
        <v>225.1525</v>
      </c>
      <c r="S672">
        <v>225.37209999999999</v>
      </c>
      <c r="T672">
        <v>219.6011</v>
      </c>
      <c r="U672">
        <v>212.06309999999999</v>
      </c>
      <c r="V672">
        <v>222.53579999999999</v>
      </c>
      <c r="W672">
        <v>236.68340000000001</v>
      </c>
      <c r="X672">
        <v>242.6593</v>
      </c>
      <c r="Y672">
        <v>257.19850000000002</v>
      </c>
      <c r="Z672">
        <v>254.50069999999999</v>
      </c>
      <c r="AA672">
        <v>242.54640000000001</v>
      </c>
      <c r="AB672">
        <v>236.85499999999999</v>
      </c>
      <c r="AC672">
        <v>220.3484</v>
      </c>
      <c r="AD672">
        <v>202.9083</v>
      </c>
      <c r="AE672">
        <v>203.90549999999999</v>
      </c>
      <c r="AF672">
        <v>191.34899999999999</v>
      </c>
      <c r="AG672">
        <v>189.6919</v>
      </c>
      <c r="AH672">
        <v>186.26499999999999</v>
      </c>
      <c r="AI672">
        <v>190.06</v>
      </c>
      <c r="AJ672">
        <v>204.90799999999999</v>
      </c>
      <c r="AK672">
        <v>217.71090000000001</v>
      </c>
      <c r="AL672">
        <v>227.5018</v>
      </c>
      <c r="AM672">
        <v>231.56899999999999</v>
      </c>
      <c r="AN672">
        <v>237.93170000000001</v>
      </c>
      <c r="AO672">
        <v>228.8931</v>
      </c>
      <c r="AP672">
        <v>82.576080000000005</v>
      </c>
      <c r="AQ672">
        <v>84.224519999999998</v>
      </c>
      <c r="AR672">
        <v>83.152209999999997</v>
      </c>
      <c r="AS672">
        <v>81.515460000000004</v>
      </c>
      <c r="AT672">
        <v>80.109099999999998</v>
      </c>
      <c r="AU672">
        <v>79.398700000000005</v>
      </c>
      <c r="AV672">
        <v>78.096519999999998</v>
      </c>
      <c r="AW672">
        <v>77.768860000000004</v>
      </c>
      <c r="AX672">
        <v>79.50479</v>
      </c>
      <c r="AY672">
        <v>82.904920000000004</v>
      </c>
      <c r="AZ672">
        <v>86.872950000000003</v>
      </c>
      <c r="BA672">
        <v>91.139399999999995</v>
      </c>
      <c r="BB672">
        <v>94.447950000000006</v>
      </c>
      <c r="BC672">
        <v>96.270380000000003</v>
      </c>
      <c r="BD672">
        <v>98.123729999999995</v>
      </c>
      <c r="BE672">
        <v>98.723939999999999</v>
      </c>
      <c r="BF672">
        <v>98.702129999999997</v>
      </c>
      <c r="BG672">
        <v>97.520179999999996</v>
      </c>
      <c r="BH672">
        <v>95.332160000000002</v>
      </c>
      <c r="BI672">
        <v>91.818010000000001</v>
      </c>
      <c r="BJ672">
        <v>88.307940000000002</v>
      </c>
      <c r="BK672">
        <v>85.800280000000001</v>
      </c>
      <c r="BL672">
        <v>83.659630000000007</v>
      </c>
      <c r="BM672">
        <v>81.330609999999993</v>
      </c>
      <c r="BN672">
        <v>-2.539901</v>
      </c>
      <c r="BO672">
        <v>-1.4425600000000001</v>
      </c>
      <c r="BP672">
        <v>-1.516839</v>
      </c>
      <c r="BQ672">
        <v>0.59366300000000005</v>
      </c>
      <c r="BR672">
        <v>-0.19174869999999999</v>
      </c>
      <c r="BS672">
        <v>2.7400850000000001</v>
      </c>
      <c r="BT672">
        <v>2.4930439999999998</v>
      </c>
      <c r="BU672">
        <v>0.64768579999999998</v>
      </c>
      <c r="BV672">
        <v>-1.8783650000000001</v>
      </c>
      <c r="BW672">
        <v>-4.4534289999999999</v>
      </c>
      <c r="BX672">
        <v>-0.4671285</v>
      </c>
      <c r="BY672">
        <v>1.3398920000000001</v>
      </c>
      <c r="BZ672">
        <v>-0.71954390000000001</v>
      </c>
      <c r="CA672">
        <v>0.11819490000000001</v>
      </c>
      <c r="CB672">
        <v>6.0431509999999999</v>
      </c>
      <c r="CC672">
        <v>6.2146290000000004</v>
      </c>
      <c r="CD672">
        <v>4.4839130000000003</v>
      </c>
      <c r="CE672">
        <v>5.3228530000000003</v>
      </c>
      <c r="CF672">
        <v>3.472817</v>
      </c>
      <c r="CG672">
        <v>0.73456619999999995</v>
      </c>
      <c r="CH672">
        <v>-1.306368</v>
      </c>
      <c r="CI672">
        <v>-4.3206150000000001</v>
      </c>
      <c r="CJ672">
        <v>-2.3811719999999998</v>
      </c>
      <c r="CK672">
        <v>-3.6627640000000001</v>
      </c>
      <c r="CL672" s="25">
        <v>7.1669999999999998</v>
      </c>
      <c r="CM672" s="25">
        <v>7.0729740000000003</v>
      </c>
      <c r="CN672" s="25">
        <v>7.5446749999999998</v>
      </c>
      <c r="CO672" s="25">
        <v>6.821364</v>
      </c>
      <c r="CP672" s="25">
        <v>6.3116050000000001</v>
      </c>
      <c r="CQ672" s="25">
        <v>3.0499480000000001</v>
      </c>
      <c r="CR672" s="25">
        <v>2.8414799999999998</v>
      </c>
      <c r="CS672" s="25">
        <v>2.0977070000000002</v>
      </c>
      <c r="CT672" s="25">
        <v>3.1993800000000001</v>
      </c>
      <c r="CU672" s="25">
        <v>2.7537509999999998</v>
      </c>
      <c r="CV672" s="25">
        <v>1.6462239999999999</v>
      </c>
      <c r="CW672" s="25">
        <v>0.77760359999999995</v>
      </c>
      <c r="CX672" s="25">
        <v>1.4967680000000001</v>
      </c>
      <c r="CY672" s="25">
        <v>4.1190519999999999</v>
      </c>
      <c r="CZ672" s="25">
        <v>6.9113689999999997</v>
      </c>
      <c r="DA672" s="25">
        <v>9.4790100000000006</v>
      </c>
      <c r="DB672" s="25">
        <v>12.309810000000001</v>
      </c>
      <c r="DC672" s="25">
        <v>11.504720000000001</v>
      </c>
      <c r="DD672" s="25">
        <v>10.181430000000001</v>
      </c>
      <c r="DE672" s="25">
        <v>10.36271</v>
      </c>
      <c r="DF672" s="25">
        <v>10.480980000000001</v>
      </c>
      <c r="DG672" s="25">
        <v>10.05331</v>
      </c>
      <c r="DH672" s="25">
        <v>9.5655020000000004</v>
      </c>
      <c r="DI672" s="25">
        <v>9.0169449999999998</v>
      </c>
    </row>
    <row r="673" spans="1:113" x14ac:dyDescent="0.25">
      <c r="A673" t="str">
        <f t="shared" si="10"/>
        <v>All_3. Wholesale, Transport, other utilities_All_All_All_200 kW and above_44080</v>
      </c>
      <c r="B673" t="s">
        <v>155</v>
      </c>
      <c r="C673" t="s">
        <v>172</v>
      </c>
      <c r="D673" t="s">
        <v>2</v>
      </c>
      <c r="E673" t="s">
        <v>38</v>
      </c>
      <c r="F673" t="s">
        <v>2</v>
      </c>
      <c r="G673" t="s">
        <v>2</v>
      </c>
      <c r="H673" t="s">
        <v>2</v>
      </c>
      <c r="I673" t="s">
        <v>39</v>
      </c>
      <c r="J673" s="11">
        <v>44080</v>
      </c>
      <c r="K673">
        <v>15</v>
      </c>
      <c r="L673">
        <v>18</v>
      </c>
      <c r="M673">
        <v>180</v>
      </c>
      <c r="N673">
        <v>0</v>
      </c>
      <c r="O673">
        <v>0</v>
      </c>
      <c r="P673">
        <v>0</v>
      </c>
      <c r="Q673">
        <v>0</v>
      </c>
      <c r="R673">
        <v>186.352</v>
      </c>
      <c r="S673">
        <v>182.72980000000001</v>
      </c>
      <c r="T673">
        <v>180.57859999999999</v>
      </c>
      <c r="U673">
        <v>180.2928</v>
      </c>
      <c r="V673">
        <v>180.5633</v>
      </c>
      <c r="W673">
        <v>177.66409999999999</v>
      </c>
      <c r="X673">
        <v>174.5384</v>
      </c>
      <c r="Y673">
        <v>174.61519999999999</v>
      </c>
      <c r="Z673">
        <v>172.30199999999999</v>
      </c>
      <c r="AA673">
        <v>169.3595</v>
      </c>
      <c r="AB673">
        <v>170.5761</v>
      </c>
      <c r="AC673">
        <v>171.98</v>
      </c>
      <c r="AD673">
        <v>170.1491</v>
      </c>
      <c r="AE673">
        <v>163.4255</v>
      </c>
      <c r="AF673">
        <v>152.56100000000001</v>
      </c>
      <c r="AG673">
        <v>155.15010000000001</v>
      </c>
      <c r="AH673">
        <v>151.3296</v>
      </c>
      <c r="AI673">
        <v>152.35050000000001</v>
      </c>
      <c r="AJ673">
        <v>162.22749999999999</v>
      </c>
      <c r="AK673">
        <v>178.19130000000001</v>
      </c>
      <c r="AL673">
        <v>179.9502</v>
      </c>
      <c r="AM673">
        <v>181.64680000000001</v>
      </c>
      <c r="AN673">
        <v>184.92410000000001</v>
      </c>
      <c r="AO673">
        <v>184.25989999999999</v>
      </c>
      <c r="AP673">
        <v>81.872320000000002</v>
      </c>
      <c r="AQ673">
        <v>78.754450000000006</v>
      </c>
      <c r="AR673">
        <v>77.458219999999997</v>
      </c>
      <c r="AS673">
        <v>76.392769999999999</v>
      </c>
      <c r="AT673">
        <v>75.252470000000002</v>
      </c>
      <c r="AU673">
        <v>74.060969999999998</v>
      </c>
      <c r="AV673">
        <v>73.067760000000007</v>
      </c>
      <c r="AW673">
        <v>72.431449999999998</v>
      </c>
      <c r="AX673">
        <v>74.814130000000006</v>
      </c>
      <c r="AY673">
        <v>81.44023</v>
      </c>
      <c r="AZ673">
        <v>84.892539999999997</v>
      </c>
      <c r="BA673">
        <v>89.960080000000005</v>
      </c>
      <c r="BB673">
        <v>94.739459999999994</v>
      </c>
      <c r="BC673">
        <v>98.794499999999999</v>
      </c>
      <c r="BD673">
        <v>101.6626</v>
      </c>
      <c r="BE673">
        <v>103.79259999999999</v>
      </c>
      <c r="BF673">
        <v>104.9027</v>
      </c>
      <c r="BG673">
        <v>104.307</v>
      </c>
      <c r="BH673">
        <v>102.209</v>
      </c>
      <c r="BI673">
        <v>98.954470000000001</v>
      </c>
      <c r="BJ673">
        <v>93.640550000000005</v>
      </c>
      <c r="BK673">
        <v>90.070409999999995</v>
      </c>
      <c r="BL673">
        <v>87.075659999999999</v>
      </c>
      <c r="BM673">
        <v>84.498760000000004</v>
      </c>
      <c r="BN673">
        <v>-3.2037179999999998</v>
      </c>
      <c r="BO673">
        <v>-2.9212349999999998</v>
      </c>
      <c r="BP673">
        <v>-4.3576569999999997</v>
      </c>
      <c r="BQ673">
        <v>-7.6816870000000002</v>
      </c>
      <c r="BR673">
        <v>-5.9337020000000003</v>
      </c>
      <c r="BS673">
        <v>0.48645759999999999</v>
      </c>
      <c r="BT673">
        <v>4.087612</v>
      </c>
      <c r="BU673">
        <v>1.8163130000000001</v>
      </c>
      <c r="BV673">
        <v>0.1439976</v>
      </c>
      <c r="BW673">
        <v>1.5641350000000001</v>
      </c>
      <c r="BX673">
        <v>1.7597929999999999</v>
      </c>
      <c r="BY673">
        <v>0.15054310000000001</v>
      </c>
      <c r="BZ673">
        <v>-1.85355</v>
      </c>
      <c r="CA673">
        <v>4.1696270000000002</v>
      </c>
      <c r="CB673">
        <v>13.26821</v>
      </c>
      <c r="CC673">
        <v>11.122299999999999</v>
      </c>
      <c r="CD673">
        <v>15.96021</v>
      </c>
      <c r="CE673">
        <v>18.963069999999998</v>
      </c>
      <c r="CF673">
        <v>13.07286</v>
      </c>
      <c r="CG673">
        <v>1.3499699999999999</v>
      </c>
      <c r="CH673">
        <v>2.1134089999999999</v>
      </c>
      <c r="CI673">
        <v>1.9280539999999999</v>
      </c>
      <c r="CJ673">
        <v>-0.1885752</v>
      </c>
      <c r="CK673">
        <v>-1.602436</v>
      </c>
      <c r="CL673" s="25">
        <v>7.4326590000000001</v>
      </c>
      <c r="CM673" s="25">
        <v>7.2394569999999998</v>
      </c>
      <c r="CN673" s="25">
        <v>7.0884470000000004</v>
      </c>
      <c r="CO673" s="25">
        <v>6.4922300000000002</v>
      </c>
      <c r="CP673" s="25">
        <v>6.5934330000000001</v>
      </c>
      <c r="CQ673" s="25">
        <v>2.8308279999999999</v>
      </c>
      <c r="CR673" s="25">
        <v>2.7535440000000002</v>
      </c>
      <c r="CS673" s="25">
        <v>2.277828</v>
      </c>
      <c r="CT673" s="25">
        <v>2.6199810000000001</v>
      </c>
      <c r="CU673" s="25">
        <v>2.5529410000000001</v>
      </c>
      <c r="CV673" s="25">
        <v>1.4345939999999999</v>
      </c>
      <c r="CW673" s="25">
        <v>0.63482459999999996</v>
      </c>
      <c r="CX673" s="25">
        <v>1.0028250000000001</v>
      </c>
      <c r="CY673" s="25">
        <v>3.6097579999999998</v>
      </c>
      <c r="CZ673" s="25">
        <v>9.9913900000000009</v>
      </c>
      <c r="DA673" s="25">
        <v>11.85242</v>
      </c>
      <c r="DB673" s="25">
        <v>14.83104</v>
      </c>
      <c r="DC673" s="25">
        <v>13.34144</v>
      </c>
      <c r="DD673" s="25">
        <v>11.8331</v>
      </c>
      <c r="DE673" s="25">
        <v>11.33915</v>
      </c>
      <c r="DF673" s="25">
        <v>11.82935</v>
      </c>
      <c r="DG673" s="25">
        <v>10.742240000000001</v>
      </c>
      <c r="DH673" s="25">
        <v>9.7648150000000005</v>
      </c>
      <c r="DI673" s="25">
        <v>9.4608550000000005</v>
      </c>
    </row>
    <row r="674" spans="1:113" x14ac:dyDescent="0.25">
      <c r="A674" t="str">
        <f t="shared" si="10"/>
        <v>All_3. Wholesale, Transport, other utilities_All_All_All_200 kW and above_2958465</v>
      </c>
      <c r="B674" t="s">
        <v>169</v>
      </c>
      <c r="C674" t="s">
        <v>172</v>
      </c>
      <c r="D674" t="s">
        <v>2</v>
      </c>
      <c r="E674" t="s">
        <v>38</v>
      </c>
      <c r="F674" t="s">
        <v>2</v>
      </c>
      <c r="G674" t="s">
        <v>2</v>
      </c>
      <c r="H674" t="s">
        <v>2</v>
      </c>
      <c r="I674" t="s">
        <v>39</v>
      </c>
      <c r="J674" s="11">
        <v>2958465</v>
      </c>
      <c r="K674">
        <v>15</v>
      </c>
      <c r="L674">
        <v>18</v>
      </c>
      <c r="M674">
        <v>179.5385</v>
      </c>
      <c r="N674">
        <v>0</v>
      </c>
      <c r="O674">
        <v>0</v>
      </c>
      <c r="P674">
        <v>0</v>
      </c>
      <c r="Q674">
        <v>0</v>
      </c>
      <c r="R674">
        <v>213.44069999999999</v>
      </c>
      <c r="S674">
        <v>209.191</v>
      </c>
      <c r="T674">
        <v>206.66200000000001</v>
      </c>
      <c r="U674">
        <v>204.67679999999999</v>
      </c>
      <c r="V674">
        <v>213.48349999999999</v>
      </c>
      <c r="W674">
        <v>227.44409999999999</v>
      </c>
      <c r="X674">
        <v>235.67359999999999</v>
      </c>
      <c r="Y674">
        <v>241.6189</v>
      </c>
      <c r="Z674">
        <v>233.34460000000001</v>
      </c>
      <c r="AA674">
        <v>227.41650000000001</v>
      </c>
      <c r="AB674">
        <v>223.56809999999999</v>
      </c>
      <c r="AC674">
        <v>212.92859999999999</v>
      </c>
      <c r="AD674">
        <v>201.3442</v>
      </c>
      <c r="AE674">
        <v>197.60810000000001</v>
      </c>
      <c r="AF674">
        <v>186.84209999999999</v>
      </c>
      <c r="AG674">
        <v>184.43350000000001</v>
      </c>
      <c r="AH674">
        <v>184.7774</v>
      </c>
      <c r="AI674">
        <v>187.51249999999999</v>
      </c>
      <c r="AJ674">
        <v>201.36439999999999</v>
      </c>
      <c r="AK674">
        <v>214.11070000000001</v>
      </c>
      <c r="AL674">
        <v>222.46469999999999</v>
      </c>
      <c r="AM674">
        <v>224.8897</v>
      </c>
      <c r="AN674">
        <v>226.46199999999999</v>
      </c>
      <c r="AO674">
        <v>221.17699999999999</v>
      </c>
      <c r="AP674">
        <v>78.431910000000002</v>
      </c>
      <c r="AQ674">
        <v>76.842669999999998</v>
      </c>
      <c r="AR674">
        <v>75.281239999999997</v>
      </c>
      <c r="AS674">
        <v>73.942269999999994</v>
      </c>
      <c r="AT674">
        <v>72.591440000000006</v>
      </c>
      <c r="AU674">
        <v>71.523110000000003</v>
      </c>
      <c r="AV674">
        <v>70.695099999999996</v>
      </c>
      <c r="AW674">
        <v>71.216710000000006</v>
      </c>
      <c r="AX674">
        <v>74.051950000000005</v>
      </c>
      <c r="AY674">
        <v>78.03537</v>
      </c>
      <c r="AZ674">
        <v>81.840860000000006</v>
      </c>
      <c r="BA674">
        <v>85.711340000000007</v>
      </c>
      <c r="BB674">
        <v>89.312250000000006</v>
      </c>
      <c r="BC674">
        <v>92.202259999999995</v>
      </c>
      <c r="BD674">
        <v>94.546850000000006</v>
      </c>
      <c r="BE674">
        <v>96.199280000000002</v>
      </c>
      <c r="BF674">
        <v>96.96893</v>
      </c>
      <c r="BG674">
        <v>96.639390000000006</v>
      </c>
      <c r="BH674">
        <v>95.323229999999995</v>
      </c>
      <c r="BI674">
        <v>92.778409999999994</v>
      </c>
      <c r="BJ674">
        <v>88.932810000000003</v>
      </c>
      <c r="BK674">
        <v>85.462109999999996</v>
      </c>
      <c r="BL674">
        <v>82.627350000000007</v>
      </c>
      <c r="BM674">
        <v>80.320509999999999</v>
      </c>
      <c r="BN674">
        <v>0.14890439999999999</v>
      </c>
      <c r="BO674">
        <v>0.68984210000000001</v>
      </c>
      <c r="BP674">
        <v>1.122012</v>
      </c>
      <c r="BQ674">
        <v>1.8924259999999999</v>
      </c>
      <c r="BR674">
        <v>0.68570880000000001</v>
      </c>
      <c r="BS674">
        <v>1.9659599999999999</v>
      </c>
      <c r="BT674">
        <v>0.48931069999999999</v>
      </c>
      <c r="BU674">
        <v>-3.05688E-2</v>
      </c>
      <c r="BV674">
        <v>-0.47099099999999999</v>
      </c>
      <c r="BW674">
        <v>-2.2850809999999999</v>
      </c>
      <c r="BX674">
        <v>-1.286783</v>
      </c>
      <c r="BY674">
        <v>1.226261</v>
      </c>
      <c r="BZ674">
        <v>0.14855889999999999</v>
      </c>
      <c r="CA674">
        <v>1.60815</v>
      </c>
      <c r="CB674">
        <v>8.2819579999999995</v>
      </c>
      <c r="CC674">
        <v>7.0923160000000003</v>
      </c>
      <c r="CD674">
        <v>5.6274030000000002</v>
      </c>
      <c r="CE674">
        <v>5.6411910000000001</v>
      </c>
      <c r="CF674">
        <v>4.3559200000000002</v>
      </c>
      <c r="CG674">
        <v>0.9010494</v>
      </c>
      <c r="CH674">
        <v>-0.92177089999999995</v>
      </c>
      <c r="CI674">
        <v>-2.8751600000000002</v>
      </c>
      <c r="CJ674">
        <v>-2.0878679999999998</v>
      </c>
      <c r="CK674">
        <v>-3.0313940000000001</v>
      </c>
      <c r="CL674" s="25">
        <v>0.56022159999999999</v>
      </c>
      <c r="CM674" s="25">
        <v>0.56691760000000002</v>
      </c>
      <c r="CN674" s="25">
        <v>0.55345599999999995</v>
      </c>
      <c r="CO674" s="25">
        <v>0.50129769999999996</v>
      </c>
      <c r="CP674" s="25">
        <v>0.4739313</v>
      </c>
      <c r="CQ674" s="25">
        <v>0.22624859999999999</v>
      </c>
      <c r="CR674" s="25">
        <v>0.21598400000000001</v>
      </c>
      <c r="CS674" s="25">
        <v>0.15896289999999999</v>
      </c>
      <c r="CT674" s="25">
        <v>0.24965699999999999</v>
      </c>
      <c r="CU674" s="25">
        <v>0.2295905</v>
      </c>
      <c r="CV674" s="25">
        <v>0.13404640000000001</v>
      </c>
      <c r="CW674" s="25">
        <v>6.3131400000000004E-2</v>
      </c>
      <c r="CX674" s="25">
        <v>0.12280149999999999</v>
      </c>
      <c r="CY674" s="25">
        <v>0.33731410000000001</v>
      </c>
      <c r="CZ674" s="25">
        <v>0.62274130000000005</v>
      </c>
      <c r="DA674" s="25">
        <v>0.79828809999999994</v>
      </c>
      <c r="DB674" s="25">
        <v>0.98657969999999995</v>
      </c>
      <c r="DC674" s="25">
        <v>0.96008380000000004</v>
      </c>
      <c r="DD674" s="25">
        <v>0.85769470000000003</v>
      </c>
      <c r="DE674" s="25">
        <v>0.93630069999999999</v>
      </c>
      <c r="DF674" s="25">
        <v>0.95586040000000005</v>
      </c>
      <c r="DG674" s="25">
        <v>0.8713341</v>
      </c>
      <c r="DH674" s="25">
        <v>0.83163779999999998</v>
      </c>
      <c r="DI674" s="25">
        <v>0.7981762</v>
      </c>
    </row>
    <row r="675" spans="1:113" x14ac:dyDescent="0.25">
      <c r="A675" t="str">
        <f t="shared" si="10"/>
        <v>All_4. Retail stores_All_All_All_200 kW and above_43978</v>
      </c>
      <c r="B675" t="s">
        <v>155</v>
      </c>
      <c r="C675" t="s">
        <v>173</v>
      </c>
      <c r="D675" t="s">
        <v>2</v>
      </c>
      <c r="E675" t="s">
        <v>40</v>
      </c>
      <c r="F675" t="s">
        <v>2</v>
      </c>
      <c r="G675" t="s">
        <v>2</v>
      </c>
      <c r="H675" t="s">
        <v>2</v>
      </c>
      <c r="I675" t="s">
        <v>39</v>
      </c>
      <c r="J675" s="11">
        <v>43978</v>
      </c>
      <c r="K675">
        <v>15</v>
      </c>
      <c r="L675">
        <v>18</v>
      </c>
      <c r="M675">
        <v>42</v>
      </c>
      <c r="N675">
        <v>0</v>
      </c>
      <c r="O675">
        <v>0</v>
      </c>
      <c r="P675">
        <v>0</v>
      </c>
      <c r="Q675">
        <v>0</v>
      </c>
      <c r="R675">
        <v>160.69069999999999</v>
      </c>
      <c r="S675">
        <v>161.821</v>
      </c>
      <c r="T675">
        <v>151.98330000000001</v>
      </c>
      <c r="U675">
        <v>152.46180000000001</v>
      </c>
      <c r="V675">
        <v>173.7003</v>
      </c>
      <c r="W675">
        <v>175.6583</v>
      </c>
      <c r="X675">
        <v>185.21190000000001</v>
      </c>
      <c r="Y675">
        <v>198.7114</v>
      </c>
      <c r="Z675">
        <v>193.39089999999999</v>
      </c>
      <c r="AA675">
        <v>211.2569</v>
      </c>
      <c r="AB675">
        <v>224.6917</v>
      </c>
      <c r="AC675">
        <v>229.98849999999999</v>
      </c>
      <c r="AD675">
        <v>223.39230000000001</v>
      </c>
      <c r="AE675">
        <v>226.38730000000001</v>
      </c>
      <c r="AF675">
        <v>231.1472</v>
      </c>
      <c r="AG675">
        <v>232.62270000000001</v>
      </c>
      <c r="AH675">
        <v>229.13560000000001</v>
      </c>
      <c r="AI675">
        <v>224.01480000000001</v>
      </c>
      <c r="AJ675">
        <v>219.93109999999999</v>
      </c>
      <c r="AK675">
        <v>214.9316</v>
      </c>
      <c r="AL675">
        <v>213.91040000000001</v>
      </c>
      <c r="AM675">
        <v>190.0917</v>
      </c>
      <c r="AN675">
        <v>180.12450000000001</v>
      </c>
      <c r="AO675">
        <v>171.6131</v>
      </c>
      <c r="AP675">
        <v>79.705950000000001</v>
      </c>
      <c r="AQ675">
        <v>79.641670000000005</v>
      </c>
      <c r="AR675">
        <v>77.031350000000003</v>
      </c>
      <c r="AS675">
        <v>75.628969999999995</v>
      </c>
      <c r="AT675">
        <v>74.116669999999999</v>
      </c>
      <c r="AU675">
        <v>72.605950000000007</v>
      </c>
      <c r="AV675">
        <v>72.549210000000002</v>
      </c>
      <c r="AW675">
        <v>74.619839999999996</v>
      </c>
      <c r="AX675">
        <v>79.231350000000006</v>
      </c>
      <c r="AY675">
        <v>84.061509999999998</v>
      </c>
      <c r="AZ675">
        <v>87.576189999999997</v>
      </c>
      <c r="BA675">
        <v>90.628569999999996</v>
      </c>
      <c r="BB675">
        <v>93.869439999999997</v>
      </c>
      <c r="BC675">
        <v>96.265079999999998</v>
      </c>
      <c r="BD675">
        <v>98.451189999999997</v>
      </c>
      <c r="BE675">
        <v>98.974209999999999</v>
      </c>
      <c r="BF675">
        <v>99.43571</v>
      </c>
      <c r="BG675">
        <v>99.323809999999995</v>
      </c>
      <c r="BH675">
        <v>98.351590000000002</v>
      </c>
      <c r="BI675">
        <v>96.233329999999995</v>
      </c>
      <c r="BJ675">
        <v>92.667060000000006</v>
      </c>
      <c r="BK675">
        <v>88.082139999999995</v>
      </c>
      <c r="BL675">
        <v>84.595240000000004</v>
      </c>
      <c r="BM675">
        <v>81.636899999999997</v>
      </c>
      <c r="BN675">
        <v>-2.6276700000000002</v>
      </c>
      <c r="BO675">
        <v>-1.422453</v>
      </c>
      <c r="BP675">
        <v>-0.57902640000000005</v>
      </c>
      <c r="BQ675">
        <v>-4.1042449999999997</v>
      </c>
      <c r="BR675">
        <v>-6.7676000000000004E-3</v>
      </c>
      <c r="BS675">
        <v>-2.267487</v>
      </c>
      <c r="BT675">
        <v>-0.69529870000000005</v>
      </c>
      <c r="BU675">
        <v>1.6760379999999999</v>
      </c>
      <c r="BV675">
        <v>0.96112129999999996</v>
      </c>
      <c r="BW675">
        <v>1.0152330000000001</v>
      </c>
      <c r="BX675">
        <v>-0.54220579999999996</v>
      </c>
      <c r="BY675">
        <v>-0.74915240000000005</v>
      </c>
      <c r="BZ675">
        <v>1.09887</v>
      </c>
      <c r="CA675">
        <v>1.3606290000000001</v>
      </c>
      <c r="CB675">
        <v>0.16672519999999999</v>
      </c>
      <c r="CC675">
        <v>0.1114039</v>
      </c>
      <c r="CD675">
        <v>2.3825980000000002</v>
      </c>
      <c r="CE675">
        <v>1.4373130000000001</v>
      </c>
      <c r="CF675">
        <v>0.43861610000000001</v>
      </c>
      <c r="CG675">
        <v>1.0866750000000001</v>
      </c>
      <c r="CH675">
        <v>-3.2188659999999998</v>
      </c>
      <c r="CI675">
        <v>-1.7912380000000001</v>
      </c>
      <c r="CJ675">
        <v>-2.1286170000000002</v>
      </c>
      <c r="CK675">
        <v>-2.7481100000000001</v>
      </c>
      <c r="CL675" s="25">
        <v>5.7761420000000001</v>
      </c>
      <c r="CM675" s="25">
        <v>6.826066</v>
      </c>
      <c r="CN675" s="25">
        <v>5.8000679999999996</v>
      </c>
      <c r="CO675" s="25">
        <v>6.1080560000000004</v>
      </c>
      <c r="CP675" s="25">
        <v>5.8444209999999996</v>
      </c>
      <c r="CQ675" s="25">
        <v>5.6756209999999996</v>
      </c>
      <c r="CR675" s="25">
        <v>4.1524080000000003</v>
      </c>
      <c r="CS675" s="25">
        <v>2.5481449999999999</v>
      </c>
      <c r="CT675" s="25">
        <v>5.6549740000000002</v>
      </c>
      <c r="CU675" s="25">
        <v>4.5463839999999998</v>
      </c>
      <c r="CV675" s="25">
        <v>1.251549</v>
      </c>
      <c r="CW675" s="25">
        <v>0.97814500000000004</v>
      </c>
      <c r="CX675" s="25">
        <v>1.31507</v>
      </c>
      <c r="CY675" s="25">
        <v>5.313091</v>
      </c>
      <c r="CZ675" s="25">
        <v>9.5755680000000005</v>
      </c>
      <c r="DA675" s="25">
        <v>9.6047639999999994</v>
      </c>
      <c r="DB675" s="25">
        <v>8.4508729999999996</v>
      </c>
      <c r="DC675" s="25">
        <v>5.352525</v>
      </c>
      <c r="DD675" s="25">
        <v>5.1170349999999996</v>
      </c>
      <c r="DE675" s="25">
        <v>4.6886089999999996</v>
      </c>
      <c r="DF675" s="25">
        <v>8.072711</v>
      </c>
      <c r="DG675" s="25">
        <v>6.6928549999999998</v>
      </c>
      <c r="DH675" s="25">
        <v>9.9882000000000009</v>
      </c>
      <c r="DI675" s="25">
        <v>6.6231330000000002</v>
      </c>
    </row>
    <row r="676" spans="1:113" x14ac:dyDescent="0.25">
      <c r="A676" t="str">
        <f t="shared" si="10"/>
        <v>All_4. Retail stores_All_All_All_200 kW and above_44006</v>
      </c>
      <c r="B676" t="s">
        <v>155</v>
      </c>
      <c r="C676" t="s">
        <v>173</v>
      </c>
      <c r="D676" t="s">
        <v>2</v>
      </c>
      <c r="E676" t="s">
        <v>40</v>
      </c>
      <c r="F676" t="s">
        <v>2</v>
      </c>
      <c r="G676" t="s">
        <v>2</v>
      </c>
      <c r="H676" t="s">
        <v>2</v>
      </c>
      <c r="I676" t="s">
        <v>39</v>
      </c>
      <c r="J676" s="11">
        <v>44006</v>
      </c>
      <c r="K676">
        <v>15</v>
      </c>
      <c r="L676">
        <v>18</v>
      </c>
      <c r="M676">
        <v>42</v>
      </c>
      <c r="N676">
        <v>0</v>
      </c>
      <c r="O676">
        <v>0</v>
      </c>
      <c r="P676">
        <v>0</v>
      </c>
      <c r="Q676">
        <v>0</v>
      </c>
      <c r="R676">
        <v>172.32669999999999</v>
      </c>
      <c r="S676">
        <v>168.12379999999999</v>
      </c>
      <c r="T676">
        <v>159.63589999999999</v>
      </c>
      <c r="U676">
        <v>157.02160000000001</v>
      </c>
      <c r="V676">
        <v>182.42230000000001</v>
      </c>
      <c r="W676">
        <v>189.80510000000001</v>
      </c>
      <c r="X676">
        <v>196.29660000000001</v>
      </c>
      <c r="Y676">
        <v>201.4898</v>
      </c>
      <c r="Z676">
        <v>195.79599999999999</v>
      </c>
      <c r="AA676">
        <v>212.9693</v>
      </c>
      <c r="AB676">
        <v>224.3304</v>
      </c>
      <c r="AC676">
        <v>232.17439999999999</v>
      </c>
      <c r="AD676">
        <v>221.5421</v>
      </c>
      <c r="AE676">
        <v>227.8295</v>
      </c>
      <c r="AF676">
        <v>232.01240000000001</v>
      </c>
      <c r="AG676">
        <v>235.64179999999999</v>
      </c>
      <c r="AH676">
        <v>232.8366</v>
      </c>
      <c r="AI676">
        <v>229.8486</v>
      </c>
      <c r="AJ676">
        <v>228.32730000000001</v>
      </c>
      <c r="AK676">
        <v>220.66849999999999</v>
      </c>
      <c r="AL676">
        <v>217.50290000000001</v>
      </c>
      <c r="AM676">
        <v>201.6593</v>
      </c>
      <c r="AN676">
        <v>189.8768</v>
      </c>
      <c r="AO676">
        <v>182.52619999999999</v>
      </c>
      <c r="AP676">
        <v>78.11842</v>
      </c>
      <c r="AQ676">
        <v>76.085530000000006</v>
      </c>
      <c r="AR676">
        <v>74.282889999999995</v>
      </c>
      <c r="AS676">
        <v>72.684209999999993</v>
      </c>
      <c r="AT676">
        <v>71.723680000000002</v>
      </c>
      <c r="AU676">
        <v>70.815790000000007</v>
      </c>
      <c r="AV676">
        <v>70.24342</v>
      </c>
      <c r="AW676">
        <v>70.947370000000006</v>
      </c>
      <c r="AX676">
        <v>73.736840000000001</v>
      </c>
      <c r="AY676">
        <v>77.25</v>
      </c>
      <c r="AZ676">
        <v>80.644739999999999</v>
      </c>
      <c r="BA676">
        <v>84.822370000000006</v>
      </c>
      <c r="BB676">
        <v>88.026319999999998</v>
      </c>
      <c r="BC676">
        <v>91.125</v>
      </c>
      <c r="BD676">
        <v>93.730260000000001</v>
      </c>
      <c r="BE676">
        <v>95.453950000000006</v>
      </c>
      <c r="BF676">
        <v>96</v>
      </c>
      <c r="BG676">
        <v>96.019739999999999</v>
      </c>
      <c r="BH676">
        <v>95.848680000000002</v>
      </c>
      <c r="BI676">
        <v>93.75</v>
      </c>
      <c r="BJ676">
        <v>90.578950000000006</v>
      </c>
      <c r="BK676">
        <v>87.039469999999994</v>
      </c>
      <c r="BL676">
        <v>83.730260000000001</v>
      </c>
      <c r="BM676">
        <v>81.157889999999995</v>
      </c>
      <c r="BN676">
        <v>-1.9029</v>
      </c>
      <c r="BO676">
        <v>0.86917770000000005</v>
      </c>
      <c r="BP676">
        <v>-0.78027449999999998</v>
      </c>
      <c r="BQ676">
        <v>-1.7193830000000001</v>
      </c>
      <c r="BR676">
        <v>-4.1247049999999996</v>
      </c>
      <c r="BS676">
        <v>-1.570919</v>
      </c>
      <c r="BT676">
        <v>2.3239030000000001</v>
      </c>
      <c r="BU676">
        <v>3.5014729999999998</v>
      </c>
      <c r="BV676">
        <v>1.374268</v>
      </c>
      <c r="BW676">
        <v>-0.89535849999999995</v>
      </c>
      <c r="BX676">
        <v>2.1549710000000002</v>
      </c>
      <c r="BY676">
        <v>-3.7253270000000001</v>
      </c>
      <c r="BZ676">
        <v>1.5511200000000001</v>
      </c>
      <c r="CA676">
        <v>0.51735109999999995</v>
      </c>
      <c r="CB676">
        <v>-2.1942940000000002</v>
      </c>
      <c r="CC676">
        <v>-2.2559110000000002</v>
      </c>
      <c r="CD676">
        <v>1.0054620000000001</v>
      </c>
      <c r="CE676">
        <v>1.0078000000000001E-3</v>
      </c>
      <c r="CF676">
        <v>-1.0255460000000001</v>
      </c>
      <c r="CG676">
        <v>1.4620059999999999</v>
      </c>
      <c r="CH676">
        <v>-2.9404300000000001</v>
      </c>
      <c r="CI676" s="25">
        <v>-4.8511119999999996</v>
      </c>
      <c r="CJ676">
        <v>-4.7173020000000001</v>
      </c>
      <c r="CK676">
        <v>-3.0807959999999999</v>
      </c>
      <c r="CL676" s="25">
        <v>1.7678259999999999</v>
      </c>
      <c r="CM676" s="25">
        <v>1.853963</v>
      </c>
      <c r="CN676" s="25">
        <v>2.9025430000000001</v>
      </c>
      <c r="CO676" s="25">
        <v>2.2935140000000001</v>
      </c>
      <c r="CP676" s="25">
        <v>0.74666580000000005</v>
      </c>
      <c r="CQ676" s="25">
        <v>2.4707119999999998</v>
      </c>
      <c r="CR676" s="25">
        <v>1.250111</v>
      </c>
      <c r="CS676" s="25">
        <v>1.093631</v>
      </c>
      <c r="CT676" s="25">
        <v>2.020969</v>
      </c>
      <c r="CU676" s="25">
        <v>2.368598</v>
      </c>
      <c r="CV676" s="25">
        <v>0.21158589999999999</v>
      </c>
      <c r="CW676" s="25">
        <v>0.42772739999999998</v>
      </c>
      <c r="CX676" s="25">
        <v>0.3051083</v>
      </c>
      <c r="CY676" s="25">
        <v>2.2696770000000002</v>
      </c>
      <c r="CZ676" s="25">
        <v>4.3459250000000003</v>
      </c>
      <c r="DA676" s="25">
        <v>4.744936</v>
      </c>
      <c r="DB676" s="25">
        <v>4.4524439999999998</v>
      </c>
      <c r="DC676" s="25">
        <v>3.1414430000000002</v>
      </c>
      <c r="DD676" s="25">
        <v>2.8603109999999998</v>
      </c>
      <c r="DE676" s="25">
        <v>2.9837910000000001</v>
      </c>
      <c r="DF676" s="25">
        <v>4.2370010000000002</v>
      </c>
      <c r="DG676" s="25">
        <v>3.7627259999999998</v>
      </c>
      <c r="DH676" s="25">
        <v>4.0385410000000004</v>
      </c>
      <c r="DI676" s="25">
        <v>2.792897</v>
      </c>
    </row>
    <row r="677" spans="1:113" x14ac:dyDescent="0.25">
      <c r="A677" t="str">
        <f t="shared" si="10"/>
        <v>All_4. Retail stores_All_All_All_200 kW and above_44007</v>
      </c>
      <c r="B677" t="s">
        <v>155</v>
      </c>
      <c r="C677" t="s">
        <v>173</v>
      </c>
      <c r="D677" t="s">
        <v>2</v>
      </c>
      <c r="E677" t="s">
        <v>40</v>
      </c>
      <c r="F677" t="s">
        <v>2</v>
      </c>
      <c r="G677" t="s">
        <v>2</v>
      </c>
      <c r="H677" t="s">
        <v>2</v>
      </c>
      <c r="I677" t="s">
        <v>39</v>
      </c>
      <c r="J677" s="11">
        <v>44007</v>
      </c>
      <c r="K677">
        <v>15</v>
      </c>
      <c r="L677">
        <v>18</v>
      </c>
      <c r="M677">
        <v>42</v>
      </c>
      <c r="N677">
        <v>0</v>
      </c>
      <c r="O677">
        <v>0</v>
      </c>
      <c r="P677">
        <v>0</v>
      </c>
      <c r="Q677">
        <v>0</v>
      </c>
      <c r="R677">
        <v>174.0984</v>
      </c>
      <c r="S677">
        <v>173.0025</v>
      </c>
      <c r="T677">
        <v>158.48169999999999</v>
      </c>
      <c r="U677">
        <v>165.69569999999999</v>
      </c>
      <c r="V677">
        <v>173.48150000000001</v>
      </c>
      <c r="W677">
        <v>183.41239999999999</v>
      </c>
      <c r="X677">
        <v>194.41480000000001</v>
      </c>
      <c r="Y677">
        <v>197.9897</v>
      </c>
      <c r="Z677">
        <v>203.76159999999999</v>
      </c>
      <c r="AA677">
        <v>216.33359999999999</v>
      </c>
      <c r="AB677">
        <v>220.91290000000001</v>
      </c>
      <c r="AC677">
        <v>231.4863</v>
      </c>
      <c r="AD677">
        <v>232.93819999999999</v>
      </c>
      <c r="AE677">
        <v>227.93430000000001</v>
      </c>
      <c r="AF677">
        <v>231.1284</v>
      </c>
      <c r="AG677">
        <v>235.21170000000001</v>
      </c>
      <c r="AH677">
        <v>232.40479999999999</v>
      </c>
      <c r="AI677">
        <v>237.13040000000001</v>
      </c>
      <c r="AJ677">
        <v>236.15450000000001</v>
      </c>
      <c r="AK677">
        <v>227.0898</v>
      </c>
      <c r="AL677">
        <v>218.43199999999999</v>
      </c>
      <c r="AM677">
        <v>196.8314</v>
      </c>
      <c r="AN677">
        <v>187.66399999999999</v>
      </c>
      <c r="AO677">
        <v>179.3244</v>
      </c>
      <c r="AP677">
        <v>78.066180000000003</v>
      </c>
      <c r="AQ677">
        <v>76.200980000000001</v>
      </c>
      <c r="AR677">
        <v>74.60539</v>
      </c>
      <c r="AS677">
        <v>73.482839999999996</v>
      </c>
      <c r="AT677">
        <v>72.083330000000004</v>
      </c>
      <c r="AU677">
        <v>71.262249999999995</v>
      </c>
      <c r="AV677">
        <v>70.392160000000004</v>
      </c>
      <c r="AW677">
        <v>71.276960000000003</v>
      </c>
      <c r="AX677">
        <v>74.286760000000001</v>
      </c>
      <c r="AY677">
        <v>78.151960000000003</v>
      </c>
      <c r="AZ677">
        <v>81.848039999999997</v>
      </c>
      <c r="BA677">
        <v>85.53922</v>
      </c>
      <c r="BB677">
        <v>88.870099999999994</v>
      </c>
      <c r="BC677">
        <v>91.958330000000004</v>
      </c>
      <c r="BD677">
        <v>94.296570000000003</v>
      </c>
      <c r="BE677">
        <v>96.142160000000004</v>
      </c>
      <c r="BF677">
        <v>97.39461</v>
      </c>
      <c r="BG677">
        <v>97.446079999999995</v>
      </c>
      <c r="BH677">
        <v>96.090689999999995</v>
      </c>
      <c r="BI677">
        <v>92.990200000000002</v>
      </c>
      <c r="BJ677">
        <v>88.933819999999997</v>
      </c>
      <c r="BK677">
        <v>84.674019999999999</v>
      </c>
      <c r="BL677">
        <v>81.620099999999994</v>
      </c>
      <c r="BM677">
        <v>79.330879999999993</v>
      </c>
      <c r="BN677">
        <v>-2.816541</v>
      </c>
      <c r="BO677">
        <v>-1.473706</v>
      </c>
      <c r="BP677">
        <v>-0.76251840000000004</v>
      </c>
      <c r="BQ677">
        <v>-4.1362050000000004</v>
      </c>
      <c r="BR677" s="25">
        <v>0.22413050000000001</v>
      </c>
      <c r="BS677">
        <v>-2.168326</v>
      </c>
      <c r="BT677">
        <v>-0.4738192</v>
      </c>
      <c r="BU677">
        <v>1.492729</v>
      </c>
      <c r="BV677">
        <v>0.73026930000000001</v>
      </c>
      <c r="BW677">
        <v>0.72134359999999997</v>
      </c>
      <c r="BX677">
        <v>-0.1101289</v>
      </c>
      <c r="BY677">
        <v>-0.61283580000000004</v>
      </c>
      <c r="BZ677">
        <v>0.62368990000000002</v>
      </c>
      <c r="CA677">
        <v>0.41664960000000001</v>
      </c>
      <c r="CB677">
        <v>-0.67497399999999996</v>
      </c>
      <c r="CC677">
        <v>-0.631942</v>
      </c>
      <c r="CD677">
        <v>1.756238</v>
      </c>
      <c r="CE677">
        <v>0.67528639999999995</v>
      </c>
      <c r="CF677">
        <v>-0.25742890000000002</v>
      </c>
      <c r="CG677">
        <v>1.6262030000000001</v>
      </c>
      <c r="CH677">
        <v>-2.621664</v>
      </c>
      <c r="CI677">
        <v>-1.8665039999999999</v>
      </c>
      <c r="CJ677">
        <v>-2.441144</v>
      </c>
      <c r="CK677">
        <v>-2.9400629999999999</v>
      </c>
      <c r="CL677" s="25">
        <v>4.6777389999999999</v>
      </c>
      <c r="CM677" s="25">
        <v>5.206518</v>
      </c>
      <c r="CN677" s="25">
        <v>5.7184410000000003</v>
      </c>
      <c r="CO677" s="25">
        <v>6.2717830000000001</v>
      </c>
      <c r="CP677" s="25">
        <v>6.3681349999999997</v>
      </c>
      <c r="CQ677" s="25">
        <v>5.9068750000000003</v>
      </c>
      <c r="CR677" s="25">
        <v>3.0690879999999998</v>
      </c>
      <c r="CS677" s="25">
        <v>3.0204240000000002</v>
      </c>
      <c r="CT677" s="25">
        <v>4.9947379999999999</v>
      </c>
      <c r="CU677" s="25">
        <v>5.2210619999999999</v>
      </c>
      <c r="CV677" s="25">
        <v>1.1011340000000001</v>
      </c>
      <c r="CW677" s="25">
        <v>0.79237970000000002</v>
      </c>
      <c r="CX677" s="25">
        <v>1.0416669999999999</v>
      </c>
      <c r="CY677" s="25">
        <v>5.1397300000000001</v>
      </c>
      <c r="CZ677" s="25">
        <v>9.9543210000000002</v>
      </c>
      <c r="DA677" s="25">
        <v>9.7923810000000007</v>
      </c>
      <c r="DB677" s="25">
        <v>8.8754010000000001</v>
      </c>
      <c r="DC677" s="25">
        <v>5.55105</v>
      </c>
      <c r="DD677" s="25">
        <v>5.7326980000000001</v>
      </c>
      <c r="DE677" s="25">
        <v>4.9454900000000004</v>
      </c>
      <c r="DF677" s="25">
        <v>9.0355740000000004</v>
      </c>
      <c r="DG677" s="25">
        <v>6.5589490000000001</v>
      </c>
      <c r="DH677" s="25">
        <v>10.36984</v>
      </c>
      <c r="DI677" s="25">
        <v>4.8584050000000003</v>
      </c>
    </row>
    <row r="678" spans="1:113" x14ac:dyDescent="0.25">
      <c r="A678" t="str">
        <f t="shared" si="10"/>
        <v>All_4. Retail stores_All_All_All_200 kW and above_44039</v>
      </c>
      <c r="B678" t="s">
        <v>155</v>
      </c>
      <c r="C678" t="s">
        <v>173</v>
      </c>
      <c r="D678" t="s">
        <v>2</v>
      </c>
      <c r="E678" t="s">
        <v>40</v>
      </c>
      <c r="F678" t="s">
        <v>2</v>
      </c>
      <c r="G678" t="s">
        <v>2</v>
      </c>
      <c r="H678" t="s">
        <v>2</v>
      </c>
      <c r="I678" t="s">
        <v>39</v>
      </c>
      <c r="J678" s="11">
        <v>44039</v>
      </c>
      <c r="K678">
        <v>15</v>
      </c>
      <c r="L678">
        <v>18</v>
      </c>
      <c r="M678">
        <v>42</v>
      </c>
      <c r="N678">
        <v>0</v>
      </c>
      <c r="O678">
        <v>0</v>
      </c>
      <c r="P678">
        <v>0</v>
      </c>
      <c r="Q678">
        <v>0</v>
      </c>
      <c r="R678">
        <v>158.0889</v>
      </c>
      <c r="S678">
        <v>159.32249999999999</v>
      </c>
      <c r="T678">
        <v>155.7792</v>
      </c>
      <c r="U678">
        <v>155.83680000000001</v>
      </c>
      <c r="V678">
        <v>178.1465</v>
      </c>
      <c r="W678">
        <v>176.28659999999999</v>
      </c>
      <c r="X678">
        <v>187.7955</v>
      </c>
      <c r="Y678">
        <v>192.834</v>
      </c>
      <c r="Z678">
        <v>192.16249999999999</v>
      </c>
      <c r="AA678">
        <v>199.4802</v>
      </c>
      <c r="AB678">
        <v>209.4151</v>
      </c>
      <c r="AC678">
        <v>222.01560000000001</v>
      </c>
      <c r="AD678">
        <v>215.4187</v>
      </c>
      <c r="AE678">
        <v>222.1063</v>
      </c>
      <c r="AF678">
        <v>221.5147</v>
      </c>
      <c r="AG678">
        <v>228.25370000000001</v>
      </c>
      <c r="AH678">
        <v>226.92769999999999</v>
      </c>
      <c r="AI678">
        <v>230.4735</v>
      </c>
      <c r="AJ678">
        <v>228.66929999999999</v>
      </c>
      <c r="AK678">
        <v>221.64189999999999</v>
      </c>
      <c r="AL678">
        <v>214.5385</v>
      </c>
      <c r="AM678">
        <v>196.96539999999999</v>
      </c>
      <c r="AN678">
        <v>183.62889999999999</v>
      </c>
      <c r="AO678">
        <v>178.6962</v>
      </c>
      <c r="AP678">
        <v>76.341669999999993</v>
      </c>
      <c r="AQ678">
        <v>75.497219999999999</v>
      </c>
      <c r="AR678">
        <v>73.677779999999998</v>
      </c>
      <c r="AS678">
        <v>72.394440000000003</v>
      </c>
      <c r="AT678">
        <v>69.672219999999996</v>
      </c>
      <c r="AU678">
        <v>68.772220000000004</v>
      </c>
      <c r="AV678">
        <v>68.041669999999996</v>
      </c>
      <c r="AW678">
        <v>68.777780000000007</v>
      </c>
      <c r="AX678">
        <v>71.674999999999997</v>
      </c>
      <c r="AY678">
        <v>75.150000000000006</v>
      </c>
      <c r="AZ678">
        <v>79.138890000000004</v>
      </c>
      <c r="BA678">
        <v>83.252780000000001</v>
      </c>
      <c r="BB678">
        <v>87.233329999999995</v>
      </c>
      <c r="BC678">
        <v>89.963890000000006</v>
      </c>
      <c r="BD678">
        <v>92.31944</v>
      </c>
      <c r="BE678">
        <v>94.469440000000006</v>
      </c>
      <c r="BF678">
        <v>95.775000000000006</v>
      </c>
      <c r="BG678">
        <v>95.5</v>
      </c>
      <c r="BH678">
        <v>94.147220000000004</v>
      </c>
      <c r="BI678">
        <v>91.813890000000001</v>
      </c>
      <c r="BJ678">
        <v>87.397220000000004</v>
      </c>
      <c r="BK678">
        <v>84.088890000000006</v>
      </c>
      <c r="BL678">
        <v>80.977779999999996</v>
      </c>
      <c r="BM678">
        <v>77.93056</v>
      </c>
      <c r="BN678">
        <v>-4.8666879999999999</v>
      </c>
      <c r="BO678">
        <v>-0.73581949999999996</v>
      </c>
      <c r="BP678">
        <v>-0.14448910000000001</v>
      </c>
      <c r="BQ678">
        <v>-1.042624</v>
      </c>
      <c r="BR678" s="25">
        <v>-4.154242</v>
      </c>
      <c r="BS678">
        <v>5.4333070000000001</v>
      </c>
      <c r="BT678">
        <v>0.35581170000000001</v>
      </c>
      <c r="BU678">
        <v>0.68795090000000003</v>
      </c>
      <c r="BV678">
        <v>-0.2288858</v>
      </c>
      <c r="BW678">
        <v>0.45412659999999999</v>
      </c>
      <c r="BX678">
        <v>1.6981930000000001</v>
      </c>
      <c r="BY678">
        <v>-1.184612</v>
      </c>
      <c r="BZ678">
        <v>-0.2529246</v>
      </c>
      <c r="CA678">
        <v>0.81681530000000002</v>
      </c>
      <c r="CB678">
        <v>-0.65528509999999995</v>
      </c>
      <c r="CC678">
        <v>-2.4142009999999998</v>
      </c>
      <c r="CD678">
        <v>-2.0776729999999999</v>
      </c>
      <c r="CE678">
        <v>-3.421481</v>
      </c>
      <c r="CF678">
        <v>-5.6712170000000004</v>
      </c>
      <c r="CG678">
        <v>-2.5218189999999998</v>
      </c>
      <c r="CH678">
        <v>-4.3216260000000002</v>
      </c>
      <c r="CI678">
        <v>-5.8251590000000002</v>
      </c>
      <c r="CJ678">
        <v>-5.5899169999999998</v>
      </c>
      <c r="CK678">
        <v>-6.3981209999999997</v>
      </c>
      <c r="CL678" s="25">
        <v>2.817599</v>
      </c>
      <c r="CM678" s="25">
        <v>4.0110460000000003</v>
      </c>
      <c r="CN678" s="25">
        <v>6.036937</v>
      </c>
      <c r="CO678" s="25">
        <v>7.6859419999999998</v>
      </c>
      <c r="CP678" s="25">
        <v>10.074009999999999</v>
      </c>
      <c r="CQ678">
        <v>8.6282800000000002</v>
      </c>
      <c r="CR678" s="25">
        <v>4.1634010000000004</v>
      </c>
      <c r="CS678" s="25">
        <v>2.2480880000000001</v>
      </c>
      <c r="CT678">
        <v>8.0220990000000008</v>
      </c>
      <c r="CU678">
        <v>8.6997110000000006</v>
      </c>
      <c r="CV678" s="25">
        <v>1.7383139999999999</v>
      </c>
      <c r="CW678" s="25">
        <v>1.471543</v>
      </c>
      <c r="CX678" s="25">
        <v>1.0446139999999999</v>
      </c>
      <c r="CY678">
        <v>9.1530799999999992</v>
      </c>
      <c r="CZ678">
        <v>18.018999999999998</v>
      </c>
      <c r="DA678">
        <v>19.971640000000001</v>
      </c>
      <c r="DB678">
        <v>18.776949999999999</v>
      </c>
      <c r="DC678">
        <v>10.998189999999999</v>
      </c>
      <c r="DD678">
        <v>9.0572400000000002</v>
      </c>
      <c r="DE678">
        <v>5.6956129999999998</v>
      </c>
      <c r="DF678" s="25">
        <v>9.9785529999999998</v>
      </c>
      <c r="DG678" s="25">
        <v>8.6885370000000002</v>
      </c>
      <c r="DH678" s="25">
        <v>11.90869</v>
      </c>
      <c r="DI678" s="25">
        <v>8.0634219999999992</v>
      </c>
    </row>
    <row r="679" spans="1:113" x14ac:dyDescent="0.25">
      <c r="A679" t="str">
        <f t="shared" si="10"/>
        <v>All_4. Retail stores_All_All_All_200 kW and above_44040</v>
      </c>
      <c r="B679" t="s">
        <v>155</v>
      </c>
      <c r="C679" t="s">
        <v>173</v>
      </c>
      <c r="D679" t="s">
        <v>2</v>
      </c>
      <c r="E679" t="s">
        <v>40</v>
      </c>
      <c r="F679" t="s">
        <v>2</v>
      </c>
      <c r="G679" t="s">
        <v>2</v>
      </c>
      <c r="H679" t="s">
        <v>2</v>
      </c>
      <c r="I679" t="s">
        <v>39</v>
      </c>
      <c r="J679" s="11">
        <v>44040</v>
      </c>
      <c r="K679">
        <v>15</v>
      </c>
      <c r="L679">
        <v>18</v>
      </c>
      <c r="M679">
        <v>42</v>
      </c>
      <c r="N679">
        <v>0</v>
      </c>
      <c r="O679">
        <v>0</v>
      </c>
      <c r="P679">
        <v>0</v>
      </c>
      <c r="Q679">
        <v>0</v>
      </c>
      <c r="R679">
        <v>167.7115</v>
      </c>
      <c r="S679">
        <v>165.1687</v>
      </c>
      <c r="T679">
        <v>161.7492</v>
      </c>
      <c r="U679">
        <v>162.77170000000001</v>
      </c>
      <c r="V679">
        <v>162.8442</v>
      </c>
      <c r="W679">
        <v>179.84440000000001</v>
      </c>
      <c r="X679">
        <v>193.70779999999999</v>
      </c>
      <c r="Y679">
        <v>197.34829999999999</v>
      </c>
      <c r="Z679">
        <v>194.39599999999999</v>
      </c>
      <c r="AA679">
        <v>202.59530000000001</v>
      </c>
      <c r="AB679">
        <v>214.0163</v>
      </c>
      <c r="AC679">
        <v>219.3973</v>
      </c>
      <c r="AD679">
        <v>218.60589999999999</v>
      </c>
      <c r="AE679">
        <v>222.17939999999999</v>
      </c>
      <c r="AF679">
        <v>229.5864</v>
      </c>
      <c r="AG679">
        <v>232.8723</v>
      </c>
      <c r="AH679">
        <v>232.58179999999999</v>
      </c>
      <c r="AI679">
        <v>231.0925</v>
      </c>
      <c r="AJ679">
        <v>233.91550000000001</v>
      </c>
      <c r="AK679">
        <v>222.29259999999999</v>
      </c>
      <c r="AL679">
        <v>219.11590000000001</v>
      </c>
      <c r="AM679">
        <v>200.11320000000001</v>
      </c>
      <c r="AN679">
        <v>184.3854</v>
      </c>
      <c r="AO679">
        <v>178.57239999999999</v>
      </c>
      <c r="AP679">
        <v>75.779409999999999</v>
      </c>
      <c r="AQ679">
        <v>73.53922</v>
      </c>
      <c r="AR679">
        <v>72.093140000000005</v>
      </c>
      <c r="AS679">
        <v>70.568629999999999</v>
      </c>
      <c r="AT679">
        <v>68.421570000000003</v>
      </c>
      <c r="AU679">
        <v>67.254900000000006</v>
      </c>
      <c r="AV679">
        <v>66.401960000000003</v>
      </c>
      <c r="AW679">
        <v>67.333330000000004</v>
      </c>
      <c r="AX679">
        <v>71.01961</v>
      </c>
      <c r="AY679">
        <v>75.044120000000007</v>
      </c>
      <c r="AZ679">
        <v>79.171570000000003</v>
      </c>
      <c r="BA679">
        <v>83.176469999999995</v>
      </c>
      <c r="BB679">
        <v>87.014709999999994</v>
      </c>
      <c r="BC679">
        <v>89.995099999999994</v>
      </c>
      <c r="BD679">
        <v>92.593140000000005</v>
      </c>
      <c r="BE679">
        <v>94.71078</v>
      </c>
      <c r="BF679">
        <v>96.088239999999999</v>
      </c>
      <c r="BG679">
        <v>96.627449999999996</v>
      </c>
      <c r="BH679">
        <v>95.485290000000006</v>
      </c>
      <c r="BI679">
        <v>92.872550000000004</v>
      </c>
      <c r="BJ679">
        <v>88.23039</v>
      </c>
      <c r="BK679">
        <v>84.058819999999997</v>
      </c>
      <c r="BL679">
        <v>80.911760000000001</v>
      </c>
      <c r="BM679">
        <v>78.544120000000007</v>
      </c>
      <c r="BN679">
        <v>-2.9056310000000001</v>
      </c>
      <c r="BO679">
        <v>-1.436682</v>
      </c>
      <c r="BP679">
        <v>-0.70675080000000001</v>
      </c>
      <c r="BQ679">
        <v>-4.0274729999999996</v>
      </c>
      <c r="BR679">
        <v>-8.39786E-2</v>
      </c>
      <c r="BS679">
        <v>-2.0330029999999999</v>
      </c>
      <c r="BT679">
        <v>0.29747839999999998</v>
      </c>
      <c r="BU679">
        <v>2.0461930000000002</v>
      </c>
      <c r="BV679">
        <v>0.69785200000000003</v>
      </c>
      <c r="BW679">
        <v>0.7607138</v>
      </c>
      <c r="BX679">
        <v>8.3954200000000007E-2</v>
      </c>
      <c r="BY679">
        <v>-0.5226499</v>
      </c>
      <c r="BZ679">
        <v>0.4539475</v>
      </c>
      <c r="CA679">
        <v>0.3270344</v>
      </c>
      <c r="CB679">
        <v>-0.47818500000000003</v>
      </c>
      <c r="CC679">
        <v>-0.50427250000000001</v>
      </c>
      <c r="CD679">
        <v>1.942903</v>
      </c>
      <c r="CE679">
        <v>1.0370159999999999</v>
      </c>
      <c r="CF679">
        <v>6.4298400000000006E-2</v>
      </c>
      <c r="CG679">
        <v>1.5483990000000001</v>
      </c>
      <c r="CH679">
        <v>-2.7077599999999999</v>
      </c>
      <c r="CI679">
        <v>-1.8149759999999999</v>
      </c>
      <c r="CJ679">
        <v>-2.3024480000000001</v>
      </c>
      <c r="CK679">
        <v>-2.8349220000000002</v>
      </c>
      <c r="CL679" s="25">
        <v>3.920585</v>
      </c>
      <c r="CM679" s="25">
        <v>5.0789489999999997</v>
      </c>
      <c r="CN679" s="25">
        <v>6.4234859999999996</v>
      </c>
      <c r="CO679" s="25">
        <v>6.1487579999999999</v>
      </c>
      <c r="CP679" s="25">
        <v>6.3233680000000003</v>
      </c>
      <c r="CQ679">
        <v>5.06691</v>
      </c>
      <c r="CR679" s="25">
        <v>3.893996</v>
      </c>
      <c r="CS679" s="25">
        <v>3.401691</v>
      </c>
      <c r="CT679">
        <v>4.4154689999999999</v>
      </c>
      <c r="CU679">
        <v>4.7007149999999998</v>
      </c>
      <c r="CV679" s="25">
        <v>1.1858869999999999</v>
      </c>
      <c r="CW679" s="25">
        <v>0.78185369999999998</v>
      </c>
      <c r="CX679" s="25">
        <v>0.91713880000000003</v>
      </c>
      <c r="CY679">
        <v>5.2635249999999996</v>
      </c>
      <c r="CZ679">
        <v>9.9540150000000001</v>
      </c>
      <c r="DA679">
        <v>9.946574</v>
      </c>
      <c r="DB679">
        <v>8.92591</v>
      </c>
      <c r="DC679">
        <v>5.4133649999999998</v>
      </c>
      <c r="DD679">
        <v>5.549766</v>
      </c>
      <c r="DE679" s="25">
        <v>4.806235</v>
      </c>
      <c r="DF679" s="25">
        <v>8.493703</v>
      </c>
      <c r="DG679" s="25">
        <v>6.0887849999999997</v>
      </c>
      <c r="DH679" s="25">
        <v>10.5305</v>
      </c>
      <c r="DI679" s="25">
        <v>5.453303</v>
      </c>
    </row>
    <row r="680" spans="1:113" x14ac:dyDescent="0.25">
      <c r="A680" t="str">
        <f t="shared" si="10"/>
        <v>All_4. Retail stores_All_All_All_200 kW and above_44042</v>
      </c>
      <c r="B680" t="s">
        <v>155</v>
      </c>
      <c r="C680" t="s">
        <v>173</v>
      </c>
      <c r="D680" t="s">
        <v>2</v>
      </c>
      <c r="E680" t="s">
        <v>40</v>
      </c>
      <c r="F680" t="s">
        <v>2</v>
      </c>
      <c r="G680" t="s">
        <v>2</v>
      </c>
      <c r="H680" t="s">
        <v>2</v>
      </c>
      <c r="I680" t="s">
        <v>39</v>
      </c>
      <c r="J680" s="11">
        <v>44042</v>
      </c>
      <c r="K680">
        <v>15</v>
      </c>
      <c r="L680">
        <v>18</v>
      </c>
      <c r="M680">
        <v>42</v>
      </c>
      <c r="N680">
        <v>0</v>
      </c>
      <c r="O680">
        <v>0</v>
      </c>
      <c r="P680">
        <v>0</v>
      </c>
      <c r="Q680">
        <v>0</v>
      </c>
      <c r="R680">
        <v>168.38560000000001</v>
      </c>
      <c r="S680">
        <v>172.4495</v>
      </c>
      <c r="T680">
        <v>167.94550000000001</v>
      </c>
      <c r="U680">
        <v>160.13740000000001</v>
      </c>
      <c r="V680">
        <v>175.4896</v>
      </c>
      <c r="W680">
        <v>185.45849999999999</v>
      </c>
      <c r="X680">
        <v>194.28030000000001</v>
      </c>
      <c r="Y680">
        <v>190.2773</v>
      </c>
      <c r="Z680">
        <v>198.73949999999999</v>
      </c>
      <c r="AA680">
        <v>206.81559999999999</v>
      </c>
      <c r="AB680">
        <v>214.53489999999999</v>
      </c>
      <c r="AC680">
        <v>222.1704</v>
      </c>
      <c r="AD680">
        <v>218.80539999999999</v>
      </c>
      <c r="AE680">
        <v>226.3006</v>
      </c>
      <c r="AF680">
        <v>233.2296</v>
      </c>
      <c r="AG680">
        <v>227.5463</v>
      </c>
      <c r="AH680">
        <v>228.9331</v>
      </c>
      <c r="AI680">
        <v>226.5582</v>
      </c>
      <c r="AJ680">
        <v>233.727</v>
      </c>
      <c r="AK680">
        <v>227.5488</v>
      </c>
      <c r="AL680">
        <v>228.28039999999999</v>
      </c>
      <c r="AM680">
        <v>199.91929999999999</v>
      </c>
      <c r="AN680">
        <v>199.18979999999999</v>
      </c>
      <c r="AO680">
        <v>185.0301</v>
      </c>
      <c r="AP680">
        <v>75.302459999999996</v>
      </c>
      <c r="AQ680">
        <v>73.539060000000006</v>
      </c>
      <c r="AR680">
        <v>71.286460000000005</v>
      </c>
      <c r="AS680">
        <v>69.908109999999994</v>
      </c>
      <c r="AT680">
        <v>68.406989999999993</v>
      </c>
      <c r="AU680">
        <v>67.511899999999997</v>
      </c>
      <c r="AV680">
        <v>66.71763</v>
      </c>
      <c r="AW680">
        <v>67.400670000000005</v>
      </c>
      <c r="AX680">
        <v>70.362719999999996</v>
      </c>
      <c r="AY680">
        <v>73.827010000000001</v>
      </c>
      <c r="AZ680">
        <v>77.406989999999993</v>
      </c>
      <c r="BA680">
        <v>81.358999999999995</v>
      </c>
      <c r="BB680">
        <v>85.680800000000005</v>
      </c>
      <c r="BC680">
        <v>89.246650000000002</v>
      </c>
      <c r="BD680">
        <v>92.32217</v>
      </c>
      <c r="BE680">
        <v>94.810640000000006</v>
      </c>
      <c r="BF680">
        <v>96.417410000000004</v>
      </c>
      <c r="BG680">
        <v>97.002979999999994</v>
      </c>
      <c r="BH680">
        <v>95.614580000000004</v>
      </c>
      <c r="BI680">
        <v>93.028649999999999</v>
      </c>
      <c r="BJ680">
        <v>88.378349999999998</v>
      </c>
      <c r="BK680">
        <v>83.589290000000005</v>
      </c>
      <c r="BL680">
        <v>80.05171</v>
      </c>
      <c r="BM680">
        <v>77.215770000000006</v>
      </c>
      <c r="BN680">
        <v>-2.8680240000000001</v>
      </c>
      <c r="BO680">
        <v>-1.388863</v>
      </c>
      <c r="BP680">
        <v>-0.59384550000000003</v>
      </c>
      <c r="BQ680">
        <v>-3.8985829999999999</v>
      </c>
      <c r="BR680">
        <v>-0.23870849999999999</v>
      </c>
      <c r="BS680">
        <v>-2.1378180000000002</v>
      </c>
      <c r="BT680">
        <v>0.1341001</v>
      </c>
      <c r="BU680">
        <v>2.2486709999999999</v>
      </c>
      <c r="BV680">
        <v>0.77550540000000001</v>
      </c>
      <c r="BW680">
        <v>0.89338759999999995</v>
      </c>
      <c r="BX680">
        <v>0.22953470000000001</v>
      </c>
      <c r="BY680">
        <v>-0.45109300000000002</v>
      </c>
      <c r="BZ680">
        <v>0.32068629999999998</v>
      </c>
      <c r="CA680">
        <v>0.53793120000000005</v>
      </c>
      <c r="CB680">
        <v>-1.4499000000000001E-3</v>
      </c>
      <c r="CC680">
        <v>-0.1003516</v>
      </c>
      <c r="CD680">
        <v>2.3488699999999998</v>
      </c>
      <c r="CE680">
        <v>1.597318</v>
      </c>
      <c r="CF680">
        <v>0.62220980000000004</v>
      </c>
      <c r="CG680">
        <v>1.4397740000000001</v>
      </c>
      <c r="CH680">
        <v>-2.9529010000000002</v>
      </c>
      <c r="CI680">
        <v>-1.7112419999999999</v>
      </c>
      <c r="CJ680">
        <v>-1.9677519999999999</v>
      </c>
      <c r="CK680">
        <v>-2.4788389999999998</v>
      </c>
      <c r="CL680" s="25">
        <v>4.4531159999999996</v>
      </c>
      <c r="CM680" s="25">
        <v>5.0841450000000004</v>
      </c>
      <c r="CN680" s="25">
        <v>5.7285259999999996</v>
      </c>
      <c r="CO680" s="25">
        <v>6.6587360000000002</v>
      </c>
      <c r="CP680" s="25">
        <v>4.6518300000000004</v>
      </c>
      <c r="CQ680">
        <v>4.7311899999999998</v>
      </c>
      <c r="CR680">
        <v>3.0035440000000002</v>
      </c>
      <c r="CS680">
        <v>2.7730549999999998</v>
      </c>
      <c r="CT680">
        <v>4.8910340000000003</v>
      </c>
      <c r="CU680">
        <v>3.8588770000000001</v>
      </c>
      <c r="CV680" s="25">
        <v>0.95446330000000001</v>
      </c>
      <c r="CW680" s="25">
        <v>0.69626880000000002</v>
      </c>
      <c r="CX680" s="25">
        <v>0.91278999999999999</v>
      </c>
      <c r="CY680">
        <v>4.3263730000000002</v>
      </c>
      <c r="CZ680">
        <v>8.2758450000000003</v>
      </c>
      <c r="DA680">
        <v>8.1790240000000001</v>
      </c>
      <c r="DB680">
        <v>7.7818880000000004</v>
      </c>
      <c r="DC680">
        <v>5.0467950000000004</v>
      </c>
      <c r="DD680">
        <v>5.6808959999999997</v>
      </c>
      <c r="DE680">
        <v>4.6114240000000004</v>
      </c>
      <c r="DF680" s="25">
        <v>8.9590069999999997</v>
      </c>
      <c r="DG680" s="25">
        <v>6.1665099999999997</v>
      </c>
      <c r="DH680" s="25">
        <v>11.70045</v>
      </c>
      <c r="DI680" s="25">
        <v>4.465446</v>
      </c>
    </row>
    <row r="681" spans="1:113" x14ac:dyDescent="0.25">
      <c r="A681" t="str">
        <f t="shared" si="10"/>
        <v>All_4. Retail stores_All_All_All_200 kW and above_44053</v>
      </c>
      <c r="B681" t="s">
        <v>155</v>
      </c>
      <c r="C681" t="s">
        <v>173</v>
      </c>
      <c r="D681" t="s">
        <v>2</v>
      </c>
      <c r="E681" t="s">
        <v>40</v>
      </c>
      <c r="F681" t="s">
        <v>2</v>
      </c>
      <c r="G681" t="s">
        <v>2</v>
      </c>
      <c r="H681" t="s">
        <v>2</v>
      </c>
      <c r="I681" t="s">
        <v>39</v>
      </c>
      <c r="J681" s="11">
        <v>44053</v>
      </c>
      <c r="K681">
        <v>15</v>
      </c>
      <c r="L681">
        <v>18</v>
      </c>
      <c r="M681">
        <v>42</v>
      </c>
      <c r="N681">
        <v>0</v>
      </c>
      <c r="O681">
        <v>0</v>
      </c>
      <c r="P681">
        <v>0</v>
      </c>
      <c r="Q681">
        <v>0</v>
      </c>
      <c r="R681">
        <v>161.20650000000001</v>
      </c>
      <c r="S681">
        <v>159.053</v>
      </c>
      <c r="T681">
        <v>155.7414</v>
      </c>
      <c r="U681">
        <v>161.09129999999999</v>
      </c>
      <c r="V681">
        <v>179.3021</v>
      </c>
      <c r="W681">
        <v>173.4325</v>
      </c>
      <c r="X681">
        <v>190.52250000000001</v>
      </c>
      <c r="Y681">
        <v>198.82419999999999</v>
      </c>
      <c r="Z681">
        <v>202.48519999999999</v>
      </c>
      <c r="AA681">
        <v>209.5463</v>
      </c>
      <c r="AB681">
        <v>217.77719999999999</v>
      </c>
      <c r="AC681">
        <v>223.9513</v>
      </c>
      <c r="AD681">
        <v>223.01150000000001</v>
      </c>
      <c r="AE681">
        <v>224.8912</v>
      </c>
      <c r="AF681">
        <v>228.077</v>
      </c>
      <c r="AG681">
        <v>235.86920000000001</v>
      </c>
      <c r="AH681">
        <v>232.9342</v>
      </c>
      <c r="AI681">
        <v>232.30090000000001</v>
      </c>
      <c r="AJ681">
        <v>233.80350000000001</v>
      </c>
      <c r="AK681">
        <v>223.98009999999999</v>
      </c>
      <c r="AL681">
        <v>221.58629999999999</v>
      </c>
      <c r="AM681">
        <v>202.7328</v>
      </c>
      <c r="AN681">
        <v>188.76130000000001</v>
      </c>
      <c r="AO681">
        <v>179.07550000000001</v>
      </c>
      <c r="AP681">
        <v>76.951589999999996</v>
      </c>
      <c r="AQ681">
        <v>77.546430000000001</v>
      </c>
      <c r="AR681">
        <v>76.023809999999997</v>
      </c>
      <c r="AS681">
        <v>74.623410000000007</v>
      </c>
      <c r="AT681">
        <v>73.255949999999999</v>
      </c>
      <c r="AU681">
        <v>71.172219999999996</v>
      </c>
      <c r="AV681">
        <v>70.563100000000006</v>
      </c>
      <c r="AW681">
        <v>70.842060000000004</v>
      </c>
      <c r="AX681">
        <v>73.983729999999994</v>
      </c>
      <c r="AY681">
        <v>77.811109999999999</v>
      </c>
      <c r="AZ681">
        <v>81.743650000000002</v>
      </c>
      <c r="BA681">
        <v>85.52619</v>
      </c>
      <c r="BB681">
        <v>89.238889999999998</v>
      </c>
      <c r="BC681">
        <v>92.318650000000005</v>
      </c>
      <c r="BD681">
        <v>94.631749999999997</v>
      </c>
      <c r="BE681">
        <v>96.303569999999993</v>
      </c>
      <c r="BF681">
        <v>96.880160000000004</v>
      </c>
      <c r="BG681">
        <v>96.068650000000005</v>
      </c>
      <c r="BH681">
        <v>94.518249999999995</v>
      </c>
      <c r="BI681">
        <v>91.755949999999999</v>
      </c>
      <c r="BJ681">
        <v>87.480950000000007</v>
      </c>
      <c r="BK681">
        <v>84.048019999999994</v>
      </c>
      <c r="BL681">
        <v>80.682940000000002</v>
      </c>
      <c r="BM681">
        <v>77.807940000000002</v>
      </c>
      <c r="BN681">
        <v>-4.8585440000000002</v>
      </c>
      <c r="BO681">
        <v>-0.75337690000000002</v>
      </c>
      <c r="BP681">
        <v>-0.16916510000000001</v>
      </c>
      <c r="BQ681">
        <v>-1.140679</v>
      </c>
      <c r="BR681">
        <v>-3.9459759999999999</v>
      </c>
      <c r="BS681">
        <v>5.3439990000000002</v>
      </c>
      <c r="BT681">
        <v>-2.92638E-2</v>
      </c>
      <c r="BU681">
        <v>0.59605149999999996</v>
      </c>
      <c r="BV681">
        <v>-0.17271239999999999</v>
      </c>
      <c r="BW681">
        <v>0.51374339999999996</v>
      </c>
      <c r="BX681">
        <v>1.5526709999999999</v>
      </c>
      <c r="BY681">
        <v>-1.2582709999999999</v>
      </c>
      <c r="BZ681">
        <v>-0.10424799999999999</v>
      </c>
      <c r="CA681">
        <v>1.159894</v>
      </c>
      <c r="CB681">
        <v>-0.4882958</v>
      </c>
      <c r="CC681">
        <v>-2.309345</v>
      </c>
      <c r="CD681">
        <v>-2.0888870000000002</v>
      </c>
      <c r="CE681">
        <v>-3.448356</v>
      </c>
      <c r="CF681">
        <v>-5.7532030000000001</v>
      </c>
      <c r="CG681">
        <v>-2.637025</v>
      </c>
      <c r="CH681">
        <v>-4.4489479999999997</v>
      </c>
      <c r="CI681">
        <v>-5.941497</v>
      </c>
      <c r="CJ681">
        <v>-5.6337000000000002</v>
      </c>
      <c r="CK681">
        <v>-6.4411339999999999</v>
      </c>
      <c r="CL681">
        <v>2.8532829999999998</v>
      </c>
      <c r="CM681" s="25">
        <v>3.8214450000000002</v>
      </c>
      <c r="CN681" s="25">
        <v>5.4596369999999999</v>
      </c>
      <c r="CO681" s="25">
        <v>7.8310190000000004</v>
      </c>
      <c r="CP681">
        <v>9.3695719999999998</v>
      </c>
      <c r="CQ681">
        <v>8.6196470000000005</v>
      </c>
      <c r="CR681">
        <v>3.8836499999999998</v>
      </c>
      <c r="CS681">
        <v>1.9208970000000001</v>
      </c>
      <c r="CT681">
        <v>7.3659470000000002</v>
      </c>
      <c r="CU681">
        <v>8.1116279999999996</v>
      </c>
      <c r="CV681" s="25">
        <v>1.536294</v>
      </c>
      <c r="CW681" s="25">
        <v>1.3077240000000001</v>
      </c>
      <c r="CX681">
        <v>0.99372309999999997</v>
      </c>
      <c r="CY681">
        <v>8.2042850000000005</v>
      </c>
      <c r="CZ681">
        <v>16.847770000000001</v>
      </c>
      <c r="DA681">
        <v>18.617719999999998</v>
      </c>
      <c r="DB681">
        <v>17.246110000000002</v>
      </c>
      <c r="DC681">
        <v>10.219799999999999</v>
      </c>
      <c r="DD681">
        <v>8.1551880000000008</v>
      </c>
      <c r="DE681">
        <v>5.5595100000000004</v>
      </c>
      <c r="DF681">
        <v>9.1185109999999998</v>
      </c>
      <c r="DG681" s="25">
        <v>8.2129480000000008</v>
      </c>
      <c r="DH681">
        <v>10.74826</v>
      </c>
      <c r="DI681">
        <v>7.4301459999999997</v>
      </c>
    </row>
    <row r="682" spans="1:113" x14ac:dyDescent="0.25">
      <c r="A682" t="str">
        <f t="shared" si="10"/>
        <v>All_4. Retail stores_All_All_All_200 kW and above_44056</v>
      </c>
      <c r="B682" t="s">
        <v>155</v>
      </c>
      <c r="C682" t="s">
        <v>173</v>
      </c>
      <c r="D682" t="s">
        <v>2</v>
      </c>
      <c r="E682" t="s">
        <v>40</v>
      </c>
      <c r="F682" t="s">
        <v>2</v>
      </c>
      <c r="G682" t="s">
        <v>2</v>
      </c>
      <c r="H682" t="s">
        <v>2</v>
      </c>
      <c r="I682" t="s">
        <v>39</v>
      </c>
      <c r="J682" s="11">
        <v>44056</v>
      </c>
      <c r="K682">
        <v>15</v>
      </c>
      <c r="L682">
        <v>18</v>
      </c>
      <c r="M682">
        <v>42</v>
      </c>
      <c r="N682">
        <v>0</v>
      </c>
      <c r="O682">
        <v>0</v>
      </c>
      <c r="P682">
        <v>0</v>
      </c>
      <c r="Q682">
        <v>0</v>
      </c>
      <c r="R682">
        <v>168.0677</v>
      </c>
      <c r="S682">
        <v>163.75069999999999</v>
      </c>
      <c r="T682">
        <v>172.7159</v>
      </c>
      <c r="U682">
        <v>163.73580000000001</v>
      </c>
      <c r="V682">
        <v>173.8408</v>
      </c>
      <c r="W682">
        <v>185.1626</v>
      </c>
      <c r="X682">
        <v>196.77359999999999</v>
      </c>
      <c r="Y682">
        <v>208.10409999999999</v>
      </c>
      <c r="Z682">
        <v>202.83860000000001</v>
      </c>
      <c r="AA682">
        <v>211.14070000000001</v>
      </c>
      <c r="AB682">
        <v>229.0864</v>
      </c>
      <c r="AC682">
        <v>234.46879999999999</v>
      </c>
      <c r="AD682">
        <v>229.23480000000001</v>
      </c>
      <c r="AE682">
        <v>233.2371</v>
      </c>
      <c r="AF682">
        <v>235.21600000000001</v>
      </c>
      <c r="AG682">
        <v>237.35169999999999</v>
      </c>
      <c r="AH682">
        <v>233.30600000000001</v>
      </c>
      <c r="AI682">
        <v>230.11199999999999</v>
      </c>
      <c r="AJ682">
        <v>231.9752</v>
      </c>
      <c r="AK682">
        <v>220.98500000000001</v>
      </c>
      <c r="AL682">
        <v>222.26009999999999</v>
      </c>
      <c r="AM682">
        <v>201.1157</v>
      </c>
      <c r="AN682">
        <v>188.13480000000001</v>
      </c>
      <c r="AO682">
        <v>183.06819999999999</v>
      </c>
      <c r="AP682">
        <v>79.474999999999994</v>
      </c>
      <c r="AQ682">
        <v>76.516670000000005</v>
      </c>
      <c r="AR682">
        <v>74.572220000000002</v>
      </c>
      <c r="AS682">
        <v>72.961110000000005</v>
      </c>
      <c r="AT682">
        <v>71.872219999999999</v>
      </c>
      <c r="AU682">
        <v>70.849999999999994</v>
      </c>
      <c r="AV682">
        <v>69.972219999999993</v>
      </c>
      <c r="AW682">
        <v>69.94444</v>
      </c>
      <c r="AX682">
        <v>73.280559999999994</v>
      </c>
      <c r="AY682">
        <v>77.905559999999994</v>
      </c>
      <c r="AZ682">
        <v>81.797219999999996</v>
      </c>
      <c r="BA682">
        <v>86.127780000000001</v>
      </c>
      <c r="BB682">
        <v>89.627780000000001</v>
      </c>
      <c r="BC682">
        <v>91.561109999999999</v>
      </c>
      <c r="BD682">
        <v>94.141670000000005</v>
      </c>
      <c r="BE682">
        <v>95.297219999999996</v>
      </c>
      <c r="BF682">
        <v>96.477779999999996</v>
      </c>
      <c r="BG682">
        <v>95.622219999999999</v>
      </c>
      <c r="BH682">
        <v>94.333330000000004</v>
      </c>
      <c r="BI682">
        <v>92.294439999999994</v>
      </c>
      <c r="BJ682">
        <v>89.869439999999997</v>
      </c>
      <c r="BK682">
        <v>87.266670000000005</v>
      </c>
      <c r="BL682">
        <v>84.719440000000006</v>
      </c>
      <c r="BM682">
        <v>82.394440000000003</v>
      </c>
      <c r="BN682">
        <v>-2.6618119999999998</v>
      </c>
      <c r="BO682">
        <v>-1.409346</v>
      </c>
      <c r="BP682">
        <v>-0.58281740000000004</v>
      </c>
      <c r="BQ682">
        <v>-4.0255190000000001</v>
      </c>
      <c r="BR682">
        <v>-5.8444099999999999E-2</v>
      </c>
      <c r="BS682">
        <v>-2.2513890000000001</v>
      </c>
      <c r="BT682">
        <v>-0.40442220000000001</v>
      </c>
      <c r="BU682">
        <v>2.0988739999999999</v>
      </c>
      <c r="BV682">
        <v>0.80222179999999998</v>
      </c>
      <c r="BW682">
        <v>0.92979940000000005</v>
      </c>
      <c r="BX682">
        <v>-3.5704800000000002E-2</v>
      </c>
      <c r="BY682">
        <v>-0.57588119999999998</v>
      </c>
      <c r="BZ682">
        <v>0.63415929999999998</v>
      </c>
      <c r="CA682">
        <v>0.69627019999999995</v>
      </c>
      <c r="CB682">
        <v>2.9828E-2</v>
      </c>
      <c r="CC682">
        <v>-0.1182952</v>
      </c>
      <c r="CD682">
        <v>2.3432499999999998</v>
      </c>
      <c r="CE682">
        <v>1.7804819999999999</v>
      </c>
      <c r="CF682">
        <v>0.79433149999999997</v>
      </c>
      <c r="CG682">
        <v>1.6778649999999999</v>
      </c>
      <c r="CH682">
        <v>-2.9418190000000002</v>
      </c>
      <c r="CI682">
        <v>-1.741617</v>
      </c>
      <c r="CJ682">
        <v>-2.0485289999999998</v>
      </c>
      <c r="CK682">
        <v>-2.6446399999999999</v>
      </c>
      <c r="CL682">
        <v>5.0746779999999996</v>
      </c>
      <c r="CM682" s="25">
        <v>5.7371639999999999</v>
      </c>
      <c r="CN682" s="25">
        <v>5.879893</v>
      </c>
      <c r="CO682" s="25">
        <v>6.9068290000000001</v>
      </c>
      <c r="CP682">
        <v>3.9466109999999999</v>
      </c>
      <c r="CQ682">
        <v>4.9334769999999999</v>
      </c>
      <c r="CR682" s="25">
        <v>2.9596390000000001</v>
      </c>
      <c r="CS682" s="25">
        <v>2.3453840000000001</v>
      </c>
      <c r="CT682">
        <v>4.1223089999999996</v>
      </c>
      <c r="CU682">
        <v>3.897872</v>
      </c>
      <c r="CV682" s="25">
        <v>0.96580310000000003</v>
      </c>
      <c r="CW682" s="25">
        <v>0.63292490000000001</v>
      </c>
      <c r="CX682" s="25">
        <v>0.8597089</v>
      </c>
      <c r="CY682">
        <v>3.9946329999999999</v>
      </c>
      <c r="CZ682">
        <v>6.9413359999999997</v>
      </c>
      <c r="DA682">
        <v>7.7828220000000004</v>
      </c>
      <c r="DB682">
        <v>7.5055759999999996</v>
      </c>
      <c r="DC682">
        <v>4.8862670000000001</v>
      </c>
      <c r="DD682">
        <v>4.8350879999999998</v>
      </c>
      <c r="DE682">
        <v>3.3247429999999998</v>
      </c>
      <c r="DF682" s="25">
        <v>6.2784880000000003</v>
      </c>
      <c r="DG682" s="25">
        <v>5.1210269999999998</v>
      </c>
      <c r="DH682" s="25">
        <v>8.9652429999999992</v>
      </c>
      <c r="DI682">
        <v>4.02597</v>
      </c>
    </row>
    <row r="683" spans="1:113" x14ac:dyDescent="0.25">
      <c r="A683" t="str">
        <f t="shared" ref="A683:A746" si="11">D683&amp;"_"&amp;E683&amp;"_"&amp;F683&amp;"_"&amp;G683&amp;"_"&amp;H683&amp;"_"&amp;I683&amp;"_"&amp;J683</f>
        <v>All_4. Retail stores_All_All_All_200 kW and above_44057</v>
      </c>
      <c r="B683" t="s">
        <v>155</v>
      </c>
      <c r="C683" t="s">
        <v>173</v>
      </c>
      <c r="D683" t="s">
        <v>2</v>
      </c>
      <c r="E683" t="s">
        <v>40</v>
      </c>
      <c r="F683" t="s">
        <v>2</v>
      </c>
      <c r="G683" t="s">
        <v>2</v>
      </c>
      <c r="H683" t="s">
        <v>2</v>
      </c>
      <c r="I683" t="s">
        <v>39</v>
      </c>
      <c r="J683" s="11">
        <v>44057</v>
      </c>
      <c r="K683">
        <v>15</v>
      </c>
      <c r="L683">
        <v>18</v>
      </c>
      <c r="M683">
        <v>42</v>
      </c>
      <c r="N683">
        <v>0</v>
      </c>
      <c r="O683">
        <v>0</v>
      </c>
      <c r="P683">
        <v>0</v>
      </c>
      <c r="Q683">
        <v>0</v>
      </c>
      <c r="R683">
        <v>168.55279999999999</v>
      </c>
      <c r="S683">
        <v>170.62370000000001</v>
      </c>
      <c r="T683">
        <v>172.90010000000001</v>
      </c>
      <c r="U683">
        <v>179.774</v>
      </c>
      <c r="V683">
        <v>183.63040000000001</v>
      </c>
      <c r="W683">
        <v>193.66139999999999</v>
      </c>
      <c r="X683">
        <v>202.32040000000001</v>
      </c>
      <c r="Y683">
        <v>201.3066</v>
      </c>
      <c r="Z683">
        <v>207.38140000000001</v>
      </c>
      <c r="AA683">
        <v>222.8203</v>
      </c>
      <c r="AB683">
        <v>237.63560000000001</v>
      </c>
      <c r="AC683">
        <v>242.32300000000001</v>
      </c>
      <c r="AD683">
        <v>240.85650000000001</v>
      </c>
      <c r="AE683">
        <v>241.6292</v>
      </c>
      <c r="AF683">
        <v>245.25800000000001</v>
      </c>
      <c r="AG683">
        <v>252.2499</v>
      </c>
      <c r="AH683">
        <v>249.0547</v>
      </c>
      <c r="AI683">
        <v>243.41970000000001</v>
      </c>
      <c r="AJ683">
        <v>246.45939999999999</v>
      </c>
      <c r="AK683">
        <v>234.1866</v>
      </c>
      <c r="AL683">
        <v>229.89879999999999</v>
      </c>
      <c r="AM683">
        <v>215.5394</v>
      </c>
      <c r="AN683">
        <v>202.48779999999999</v>
      </c>
      <c r="AO683">
        <v>193.62520000000001</v>
      </c>
      <c r="AP683">
        <v>83.279759999999996</v>
      </c>
      <c r="AQ683">
        <v>79.719440000000006</v>
      </c>
      <c r="AR683">
        <v>78.636110000000002</v>
      </c>
      <c r="AS683">
        <v>78.177779999999998</v>
      </c>
      <c r="AT683">
        <v>77.079759999999993</v>
      </c>
      <c r="AU683">
        <v>76.311109999999999</v>
      </c>
      <c r="AV683">
        <v>75.448409999999996</v>
      </c>
      <c r="AW683">
        <v>75.815079999999995</v>
      </c>
      <c r="AX683">
        <v>78.907139999999998</v>
      </c>
      <c r="AY683">
        <v>82.756349999999998</v>
      </c>
      <c r="AZ683">
        <v>86.759129999999999</v>
      </c>
      <c r="BA683">
        <v>90.852779999999996</v>
      </c>
      <c r="BB683">
        <v>94.365080000000006</v>
      </c>
      <c r="BC683">
        <v>97.786900000000003</v>
      </c>
      <c r="BD683">
        <v>100.3746</v>
      </c>
      <c r="BE683">
        <v>102.72539999999999</v>
      </c>
      <c r="BF683">
        <v>104.04170000000001</v>
      </c>
      <c r="BG683">
        <v>104.07259999999999</v>
      </c>
      <c r="BH683">
        <v>102.9833</v>
      </c>
      <c r="BI683">
        <v>101.1361</v>
      </c>
      <c r="BJ683">
        <v>97.959919999999997</v>
      </c>
      <c r="BK683">
        <v>94.33175</v>
      </c>
      <c r="BL683">
        <v>91.518249999999995</v>
      </c>
      <c r="BM683">
        <v>89.167860000000005</v>
      </c>
      <c r="BN683">
        <v>-2.3581099999999999</v>
      </c>
      <c r="BO683">
        <v>-1.407805</v>
      </c>
      <c r="BP683">
        <v>-0.5449756</v>
      </c>
      <c r="BQ683" s="25">
        <v>-4.2151969999999999</v>
      </c>
      <c r="BR683">
        <v>0.13241359999999999</v>
      </c>
      <c r="BS683">
        <v>-2.4498570000000002</v>
      </c>
      <c r="BT683">
        <v>-1.188185</v>
      </c>
      <c r="BU683">
        <v>1.735663</v>
      </c>
      <c r="BV683">
        <v>0.97022359999999996</v>
      </c>
      <c r="BW683">
        <v>1.0370239999999999</v>
      </c>
      <c r="BX683">
        <v>-0.49780960000000002</v>
      </c>
      <c r="BY683">
        <v>-0.77651000000000003</v>
      </c>
      <c r="BZ683">
        <v>1.1886080000000001</v>
      </c>
      <c r="CA683">
        <v>1.659427</v>
      </c>
      <c r="CB683">
        <v>0.34313670000000002</v>
      </c>
      <c r="CC683">
        <v>0.4268228</v>
      </c>
      <c r="CD683">
        <v>2.536521</v>
      </c>
      <c r="CE683">
        <v>1.2139470000000001</v>
      </c>
      <c r="CF683">
        <v>0.22133890000000001</v>
      </c>
      <c r="CG683">
        <v>0.52947049999999996</v>
      </c>
      <c r="CH683">
        <v>-3.5657329999999998</v>
      </c>
      <c r="CI683">
        <v>-1.896949</v>
      </c>
      <c r="CJ683">
        <v>-2.3406090000000002</v>
      </c>
      <c r="CK683">
        <v>-3.2011599999999998</v>
      </c>
      <c r="CL683" s="25">
        <v>4.1007280000000002</v>
      </c>
      <c r="CM683" s="25">
        <v>5.696555</v>
      </c>
      <c r="CN683" s="25">
        <v>5.5676449999999997</v>
      </c>
      <c r="CO683" s="25">
        <v>7.6016620000000001</v>
      </c>
      <c r="CP683" s="25">
        <v>5.0580049999999996</v>
      </c>
      <c r="CQ683" s="25">
        <v>4.8630190000000004</v>
      </c>
      <c r="CR683" s="25">
        <v>3.7126009999999998</v>
      </c>
      <c r="CS683" s="25">
        <v>2.8075459999999999</v>
      </c>
      <c r="CT683" s="25">
        <v>4.2501049999999996</v>
      </c>
      <c r="CU683" s="25">
        <v>4.7966009999999999</v>
      </c>
      <c r="CV683" s="25">
        <v>1.088206</v>
      </c>
      <c r="CW683" s="25">
        <v>0.73934069999999996</v>
      </c>
      <c r="CX683" s="25">
        <v>0.94605130000000004</v>
      </c>
      <c r="CY683" s="25">
        <v>4.5914669999999997</v>
      </c>
      <c r="CZ683" s="25">
        <v>8.1060569999999998</v>
      </c>
      <c r="DA683" s="25">
        <v>8.7149190000000001</v>
      </c>
      <c r="DB683" s="25">
        <v>8.1249409999999997</v>
      </c>
      <c r="DC683" s="25">
        <v>5.0343770000000001</v>
      </c>
      <c r="DD683" s="25">
        <v>5.9462080000000004</v>
      </c>
      <c r="DE683" s="25">
        <v>5.5311180000000002</v>
      </c>
      <c r="DF683" s="25">
        <v>8.0141159999999996</v>
      </c>
      <c r="DG683" s="25">
        <v>6.3805449999999997</v>
      </c>
      <c r="DH683" s="25">
        <v>8.8763089999999991</v>
      </c>
      <c r="DI683" s="25">
        <v>5.333831</v>
      </c>
    </row>
    <row r="684" spans="1:113" x14ac:dyDescent="0.25">
      <c r="A684" t="str">
        <f t="shared" si="11"/>
        <v>All_4. Retail stores_All_All_All_200 kW and above_44060</v>
      </c>
      <c r="B684" t="s">
        <v>155</v>
      </c>
      <c r="C684" t="s">
        <v>173</v>
      </c>
      <c r="D684" t="s">
        <v>2</v>
      </c>
      <c r="E684" t="s">
        <v>40</v>
      </c>
      <c r="F684" t="s">
        <v>2</v>
      </c>
      <c r="G684" t="s">
        <v>2</v>
      </c>
      <c r="H684" t="s">
        <v>2</v>
      </c>
      <c r="I684" t="s">
        <v>39</v>
      </c>
      <c r="J684" s="11">
        <v>44060</v>
      </c>
      <c r="K684">
        <v>15</v>
      </c>
      <c r="L684">
        <v>18</v>
      </c>
      <c r="M684">
        <v>42</v>
      </c>
      <c r="N684">
        <v>0</v>
      </c>
      <c r="O684">
        <v>0</v>
      </c>
      <c r="P684">
        <v>0</v>
      </c>
      <c r="Q684">
        <v>0</v>
      </c>
      <c r="R684">
        <v>182.49420000000001</v>
      </c>
      <c r="S684">
        <v>177.87889999999999</v>
      </c>
      <c r="T684">
        <v>173.90129999999999</v>
      </c>
      <c r="U684">
        <v>173.3835</v>
      </c>
      <c r="V684">
        <v>198.7902</v>
      </c>
      <c r="W684">
        <v>189.31110000000001</v>
      </c>
      <c r="X684">
        <v>206.26519999999999</v>
      </c>
      <c r="Y684">
        <v>213.23089999999999</v>
      </c>
      <c r="Z684">
        <v>218.90629999999999</v>
      </c>
      <c r="AA684">
        <v>232.8185</v>
      </c>
      <c r="AB684">
        <v>243.88749999999999</v>
      </c>
      <c r="AC684">
        <v>247.28399999999999</v>
      </c>
      <c r="AD684">
        <v>243.99459999999999</v>
      </c>
      <c r="AE684">
        <v>243.26220000000001</v>
      </c>
      <c r="AF684">
        <v>250.83609999999999</v>
      </c>
      <c r="AG684">
        <v>255.11099999999999</v>
      </c>
      <c r="AH684">
        <v>253.75729999999999</v>
      </c>
      <c r="AI684">
        <v>249.56030000000001</v>
      </c>
      <c r="AJ684">
        <v>253.4015</v>
      </c>
      <c r="AK684">
        <v>239.71170000000001</v>
      </c>
      <c r="AL684">
        <v>235.68620000000001</v>
      </c>
      <c r="AM684">
        <v>217.70580000000001</v>
      </c>
      <c r="AN684">
        <v>208.80170000000001</v>
      </c>
      <c r="AO684">
        <v>201.09229999999999</v>
      </c>
      <c r="AP684">
        <v>85.65</v>
      </c>
      <c r="AQ684">
        <v>84.733329999999995</v>
      </c>
      <c r="AR684">
        <v>82.922219999999996</v>
      </c>
      <c r="AS684">
        <v>81.205560000000006</v>
      </c>
      <c r="AT684">
        <v>79.566670000000002</v>
      </c>
      <c r="AU684">
        <v>79.005560000000003</v>
      </c>
      <c r="AV684">
        <v>78.294439999999994</v>
      </c>
      <c r="AW684">
        <v>78.233329999999995</v>
      </c>
      <c r="AX684">
        <v>81.091669999999993</v>
      </c>
      <c r="AY684">
        <v>84.947220000000002</v>
      </c>
      <c r="AZ684">
        <v>89.224999999999994</v>
      </c>
      <c r="BA684">
        <v>91.869439999999997</v>
      </c>
      <c r="BB684">
        <v>95.108329999999995</v>
      </c>
      <c r="BC684">
        <v>97.636110000000002</v>
      </c>
      <c r="BD684">
        <v>99.344440000000006</v>
      </c>
      <c r="BE684">
        <v>100.8194</v>
      </c>
      <c r="BF684">
        <v>101.28060000000001</v>
      </c>
      <c r="BG684">
        <v>100.1361</v>
      </c>
      <c r="BH684">
        <v>98.986109999999996</v>
      </c>
      <c r="BI684">
        <v>96.674999999999997</v>
      </c>
      <c r="BJ684">
        <v>93.31944</v>
      </c>
      <c r="BK684">
        <v>90.330560000000006</v>
      </c>
      <c r="BL684">
        <v>88.336110000000005</v>
      </c>
      <c r="BM684">
        <v>86.369439999999997</v>
      </c>
      <c r="BN684">
        <v>-4.127866</v>
      </c>
      <c r="BO684">
        <v>-0.79995709999999998</v>
      </c>
      <c r="BP684">
        <v>-0.1136031</v>
      </c>
      <c r="BQ684" s="25">
        <v>-1.5159480000000001</v>
      </c>
      <c r="BR684">
        <v>-3.4968659999999998</v>
      </c>
      <c r="BS684">
        <v>4.9722410000000004</v>
      </c>
      <c r="BT684">
        <v>-1.7078770000000001</v>
      </c>
      <c r="BU684">
        <v>-0.22219340000000001</v>
      </c>
      <c r="BV684">
        <v>2.1838000000000001E-3</v>
      </c>
      <c r="BW684">
        <v>0.58740959999999998</v>
      </c>
      <c r="BX684">
        <v>0.81449020000000005</v>
      </c>
      <c r="BY684">
        <v>-1.5136149999999999</v>
      </c>
      <c r="BZ684">
        <v>0.59400580000000003</v>
      </c>
      <c r="CA684">
        <v>1.7815270000000001</v>
      </c>
      <c r="CB684">
        <v>-0.4624605</v>
      </c>
      <c r="CC684">
        <v>-2.0660690000000002</v>
      </c>
      <c r="CD684">
        <v>-2.0080279999999999</v>
      </c>
      <c r="CE684">
        <v>-3.8004349999999998</v>
      </c>
      <c r="CF684">
        <v>-6.0331910000000004</v>
      </c>
      <c r="CG684">
        <v>-3.0433659999999998</v>
      </c>
      <c r="CH684">
        <v>-4.6836260000000003</v>
      </c>
      <c r="CI684">
        <v>-5.9439780000000004</v>
      </c>
      <c r="CJ684">
        <v>-5.8619380000000003</v>
      </c>
      <c r="CK684">
        <v>-6.937843</v>
      </c>
      <c r="CL684" s="25">
        <v>4.0541020000000003</v>
      </c>
      <c r="CM684" s="25">
        <v>4.8226300000000002</v>
      </c>
      <c r="CN684" s="25">
        <v>6.3939130000000004</v>
      </c>
      <c r="CO684" s="25">
        <v>8.7036770000000008</v>
      </c>
      <c r="CP684" s="25">
        <v>10.78119</v>
      </c>
      <c r="CQ684" s="25">
        <v>8.7440990000000003</v>
      </c>
      <c r="CR684" s="25">
        <v>4.089029</v>
      </c>
      <c r="CS684" s="25">
        <v>2.7287859999999999</v>
      </c>
      <c r="CT684" s="25">
        <v>7.3645740000000002</v>
      </c>
      <c r="CU684" s="25">
        <v>8.7241890000000009</v>
      </c>
      <c r="CV684" s="25">
        <v>1.725371</v>
      </c>
      <c r="CW684" s="25">
        <v>1.3436589999999999</v>
      </c>
      <c r="CX684" s="25">
        <v>1.099963</v>
      </c>
      <c r="CY684" s="25">
        <v>7.99024</v>
      </c>
      <c r="CZ684" s="25">
        <v>16.51549</v>
      </c>
      <c r="DA684" s="25">
        <v>17.620180000000001</v>
      </c>
      <c r="DB684" s="25">
        <v>16.54121</v>
      </c>
      <c r="DC684" s="25">
        <v>10.13448</v>
      </c>
      <c r="DD684" s="25">
        <v>8.239312</v>
      </c>
      <c r="DE684" s="25">
        <v>6.0701390000000002</v>
      </c>
      <c r="DF684" s="25">
        <v>9.7730929999999994</v>
      </c>
      <c r="DG684" s="25">
        <v>8.4194969999999998</v>
      </c>
      <c r="DH684" s="25">
        <v>11.200279999999999</v>
      </c>
      <c r="DI684" s="25">
        <v>8.1645459999999996</v>
      </c>
    </row>
    <row r="685" spans="1:113" x14ac:dyDescent="0.25">
      <c r="A685" t="str">
        <f t="shared" si="11"/>
        <v>All_4. Retail stores_All_All_All_200 kW and above_44061</v>
      </c>
      <c r="B685" t="s">
        <v>155</v>
      </c>
      <c r="C685" t="s">
        <v>173</v>
      </c>
      <c r="D685" t="s">
        <v>2</v>
      </c>
      <c r="E685" t="s">
        <v>40</v>
      </c>
      <c r="F685" t="s">
        <v>2</v>
      </c>
      <c r="G685" t="s">
        <v>2</v>
      </c>
      <c r="H685" t="s">
        <v>2</v>
      </c>
      <c r="I685" t="s">
        <v>39</v>
      </c>
      <c r="J685" s="11">
        <v>44061</v>
      </c>
      <c r="K685">
        <v>15</v>
      </c>
      <c r="L685">
        <v>18</v>
      </c>
      <c r="M685">
        <v>42</v>
      </c>
      <c r="N685">
        <v>0</v>
      </c>
      <c r="O685">
        <v>0</v>
      </c>
      <c r="P685">
        <v>0</v>
      </c>
      <c r="Q685">
        <v>0</v>
      </c>
      <c r="R685">
        <v>186.9085</v>
      </c>
      <c r="S685">
        <v>183.994</v>
      </c>
      <c r="T685">
        <v>181.8075</v>
      </c>
      <c r="U685">
        <v>196.41149999999999</v>
      </c>
      <c r="V685">
        <v>196.35149999999999</v>
      </c>
      <c r="W685">
        <v>204.39279999999999</v>
      </c>
      <c r="X685">
        <v>216.55179999999999</v>
      </c>
      <c r="Y685">
        <v>218.3252</v>
      </c>
      <c r="Z685">
        <v>228.06780000000001</v>
      </c>
      <c r="AA685">
        <v>231.92439999999999</v>
      </c>
      <c r="AB685">
        <v>240.79339999999999</v>
      </c>
      <c r="AC685">
        <v>246.99930000000001</v>
      </c>
      <c r="AD685">
        <v>243.83250000000001</v>
      </c>
      <c r="AE685">
        <v>252.07900000000001</v>
      </c>
      <c r="AF685">
        <v>250.30250000000001</v>
      </c>
      <c r="AG685">
        <v>258.90469999999999</v>
      </c>
      <c r="AH685">
        <v>255.18209999999999</v>
      </c>
      <c r="AI685">
        <v>259.18090000000001</v>
      </c>
      <c r="AJ685">
        <v>252.8623</v>
      </c>
      <c r="AK685">
        <v>244.34030000000001</v>
      </c>
      <c r="AL685">
        <v>241.477</v>
      </c>
      <c r="AM685">
        <v>220.31</v>
      </c>
      <c r="AN685">
        <v>206.59540000000001</v>
      </c>
      <c r="AO685">
        <v>199.90700000000001</v>
      </c>
      <c r="AP685">
        <v>85.693650000000005</v>
      </c>
      <c r="AQ685">
        <v>82.946430000000007</v>
      </c>
      <c r="AR685">
        <v>81.588890000000006</v>
      </c>
      <c r="AS685">
        <v>80.580160000000006</v>
      </c>
      <c r="AT685">
        <v>79.714680000000001</v>
      </c>
      <c r="AU685">
        <v>78.486109999999996</v>
      </c>
      <c r="AV685">
        <v>77.215869999999995</v>
      </c>
      <c r="AW685">
        <v>77.017060000000001</v>
      </c>
      <c r="AX685">
        <v>80.080950000000001</v>
      </c>
      <c r="AY685">
        <v>84.514290000000003</v>
      </c>
      <c r="AZ685">
        <v>88.528970000000001</v>
      </c>
      <c r="BA685">
        <v>92.488489999999999</v>
      </c>
      <c r="BB685">
        <v>95.068250000000006</v>
      </c>
      <c r="BC685">
        <v>97.946830000000006</v>
      </c>
      <c r="BD685">
        <v>100.54130000000001</v>
      </c>
      <c r="BE685">
        <v>102.0925</v>
      </c>
      <c r="BF685">
        <v>102.89400000000001</v>
      </c>
      <c r="BG685">
        <v>102.0766</v>
      </c>
      <c r="BH685">
        <v>100.8591</v>
      </c>
      <c r="BI685">
        <v>98.072620000000001</v>
      </c>
      <c r="BJ685">
        <v>94.292860000000005</v>
      </c>
      <c r="BK685">
        <v>92.396429999999995</v>
      </c>
      <c r="BL685">
        <v>90.379760000000005</v>
      </c>
      <c r="BM685">
        <v>88.115080000000006</v>
      </c>
      <c r="BN685">
        <v>-2.0576650000000001</v>
      </c>
      <c r="BO685">
        <v>-1.437997</v>
      </c>
      <c r="BP685">
        <v>-0.52962310000000001</v>
      </c>
      <c r="BQ685" s="25">
        <v>-4.4375939999999998</v>
      </c>
      <c r="BR685">
        <v>0.4316566</v>
      </c>
      <c r="BS685">
        <v>-2.6312340000000001</v>
      </c>
      <c r="BT685">
        <v>-1.8996690000000001</v>
      </c>
      <c r="BU685">
        <v>1.4265939999999999</v>
      </c>
      <c r="BV685">
        <v>1.011468</v>
      </c>
      <c r="BW685">
        <v>1.068065</v>
      </c>
      <c r="BX685">
        <v>-0.68574919999999995</v>
      </c>
      <c r="BY685">
        <v>-0.83632550000000005</v>
      </c>
      <c r="BZ685">
        <v>1.2614780000000001</v>
      </c>
      <c r="CA685">
        <v>1.651265</v>
      </c>
      <c r="CB685">
        <v>0.33797929999999998</v>
      </c>
      <c r="CC685">
        <v>0.37728739999999999</v>
      </c>
      <c r="CD685">
        <v>2.5282469999999999</v>
      </c>
      <c r="CE685">
        <v>1.3518509999999999</v>
      </c>
      <c r="CF685">
        <v>0.38928220000000002</v>
      </c>
      <c r="CG685">
        <v>0.87608629999999998</v>
      </c>
      <c r="CH685">
        <v>-3.3496380000000001</v>
      </c>
      <c r="CI685">
        <v>-1.863872</v>
      </c>
      <c r="CJ685">
        <v>-2.3060890000000001</v>
      </c>
      <c r="CK685">
        <v>-3.1611760000000002</v>
      </c>
      <c r="CL685" s="25">
        <v>4.2482369999999996</v>
      </c>
      <c r="CM685" s="25">
        <v>5.7137219999999997</v>
      </c>
      <c r="CN685" s="25">
        <v>6.0999730000000003</v>
      </c>
      <c r="CO685" s="25">
        <v>6.5842869999999998</v>
      </c>
      <c r="CP685" s="25">
        <v>5.1679620000000002</v>
      </c>
      <c r="CQ685" s="25">
        <v>5.0864079999999996</v>
      </c>
      <c r="CR685" s="25">
        <v>3.638808</v>
      </c>
      <c r="CS685" s="25">
        <v>3.0215860000000001</v>
      </c>
      <c r="CT685" s="25">
        <v>4.7591020000000004</v>
      </c>
      <c r="CU685" s="25">
        <v>4.6583759999999996</v>
      </c>
      <c r="CV685" s="25">
        <v>1.166029</v>
      </c>
      <c r="CW685" s="25">
        <v>0.86259240000000004</v>
      </c>
      <c r="CX685" s="25">
        <v>1.038996</v>
      </c>
      <c r="CY685" s="25">
        <v>4.8136289999999997</v>
      </c>
      <c r="CZ685" s="25">
        <v>8.4246320000000008</v>
      </c>
      <c r="DA685" s="25">
        <v>9.0457529999999995</v>
      </c>
      <c r="DB685" s="25">
        <v>8.4416480000000007</v>
      </c>
      <c r="DC685" s="25">
        <v>5.2467459999999999</v>
      </c>
      <c r="DD685" s="25">
        <v>4.7710780000000002</v>
      </c>
      <c r="DE685" s="25">
        <v>5.1232569999999997</v>
      </c>
      <c r="DF685" s="25">
        <v>7.2373630000000002</v>
      </c>
      <c r="DG685" s="25">
        <v>5.8096589999999999</v>
      </c>
      <c r="DH685" s="25">
        <v>9.6803589999999993</v>
      </c>
      <c r="DI685" s="25">
        <v>5.8211050000000002</v>
      </c>
    </row>
    <row r="686" spans="1:113" x14ac:dyDescent="0.25">
      <c r="A686" t="str">
        <f t="shared" si="11"/>
        <v>All_4. Retail stores_All_All_All_200 kW and above_44062</v>
      </c>
      <c r="B686" t="s">
        <v>155</v>
      </c>
      <c r="C686" t="s">
        <v>173</v>
      </c>
      <c r="D686" t="s">
        <v>2</v>
      </c>
      <c r="E686" t="s">
        <v>40</v>
      </c>
      <c r="F686" t="s">
        <v>2</v>
      </c>
      <c r="G686" t="s">
        <v>2</v>
      </c>
      <c r="H686" t="s">
        <v>2</v>
      </c>
      <c r="I686" t="s">
        <v>39</v>
      </c>
      <c r="J686" s="11">
        <v>44062</v>
      </c>
      <c r="K686">
        <v>15</v>
      </c>
      <c r="L686">
        <v>18</v>
      </c>
      <c r="M686">
        <v>42</v>
      </c>
      <c r="N686">
        <v>0</v>
      </c>
      <c r="O686">
        <v>0</v>
      </c>
      <c r="P686">
        <v>0</v>
      </c>
      <c r="Q686">
        <v>0</v>
      </c>
      <c r="R686">
        <v>188.43090000000001</v>
      </c>
      <c r="S686">
        <v>198.37809999999999</v>
      </c>
      <c r="T686">
        <v>183.98410000000001</v>
      </c>
      <c r="U686">
        <v>181.4571</v>
      </c>
      <c r="V686">
        <v>191.2954</v>
      </c>
      <c r="W686">
        <v>202.0925</v>
      </c>
      <c r="X686">
        <v>217.2259</v>
      </c>
      <c r="Y686">
        <v>222.37299999999999</v>
      </c>
      <c r="Z686">
        <v>219.5829</v>
      </c>
      <c r="AA686">
        <v>226.1123</v>
      </c>
      <c r="AB686">
        <v>239.71190000000001</v>
      </c>
      <c r="AC686">
        <v>242.83590000000001</v>
      </c>
      <c r="AD686">
        <v>235.9135</v>
      </c>
      <c r="AE686">
        <v>229.119</v>
      </c>
      <c r="AF686">
        <v>233.37440000000001</v>
      </c>
      <c r="AG686">
        <v>235.8896</v>
      </c>
      <c r="AH686">
        <v>232.87729999999999</v>
      </c>
      <c r="AI686">
        <v>235.00049999999999</v>
      </c>
      <c r="AJ686">
        <v>225.81819999999999</v>
      </c>
      <c r="AK686">
        <v>220.167</v>
      </c>
      <c r="AL686">
        <v>217.69569999999999</v>
      </c>
      <c r="AM686">
        <v>199.8228</v>
      </c>
      <c r="AN686">
        <v>194.4419</v>
      </c>
      <c r="AO686">
        <v>179.47460000000001</v>
      </c>
      <c r="AP686">
        <v>83.457939999999994</v>
      </c>
      <c r="AQ686">
        <v>85.018249999999995</v>
      </c>
      <c r="AR686">
        <v>84.348410000000001</v>
      </c>
      <c r="AS686">
        <v>82.759519999999995</v>
      </c>
      <c r="AT686">
        <v>81.114289999999997</v>
      </c>
      <c r="AU686">
        <v>80.370630000000006</v>
      </c>
      <c r="AV686">
        <v>78.916269999999997</v>
      </c>
      <c r="AW686">
        <v>78.725399999999993</v>
      </c>
      <c r="AX686">
        <v>80.014679999999998</v>
      </c>
      <c r="AY686">
        <v>83.896829999999994</v>
      </c>
      <c r="AZ686">
        <v>88.32302</v>
      </c>
      <c r="BA686">
        <v>92.615480000000005</v>
      </c>
      <c r="BB686">
        <v>95.463099999999997</v>
      </c>
      <c r="BC686">
        <v>97.760710000000003</v>
      </c>
      <c r="BD686">
        <v>99.5381</v>
      </c>
      <c r="BE686">
        <v>99.723410000000001</v>
      </c>
      <c r="BF686">
        <v>99.509129999999999</v>
      </c>
      <c r="BG686">
        <v>98.18056</v>
      </c>
      <c r="BH686">
        <v>95.846029999999999</v>
      </c>
      <c r="BI686">
        <v>92.303169999999994</v>
      </c>
      <c r="BJ686">
        <v>88.567859999999996</v>
      </c>
      <c r="BK686">
        <v>85.955560000000006</v>
      </c>
      <c r="BL686">
        <v>84.34563</v>
      </c>
      <c r="BM686">
        <v>82.394440000000003</v>
      </c>
      <c r="BN686">
        <v>-2.3149329999999999</v>
      </c>
      <c r="BO686">
        <v>-1.468798</v>
      </c>
      <c r="BP686">
        <v>-0.54582759999999997</v>
      </c>
      <c r="BQ686">
        <v>-4.645473</v>
      </c>
      <c r="BR686">
        <v>0.6590104</v>
      </c>
      <c r="BS686">
        <v>-2.7802630000000002</v>
      </c>
      <c r="BT686">
        <v>-2.554586</v>
      </c>
      <c r="BU686">
        <v>1.0408329999999999</v>
      </c>
      <c r="BV686">
        <v>1.000489</v>
      </c>
      <c r="BW686">
        <v>1.023871</v>
      </c>
      <c r="BX686">
        <v>-0.68615689999999996</v>
      </c>
      <c r="BY686">
        <v>-0.84661470000000005</v>
      </c>
      <c r="BZ686">
        <v>1.2748550000000001</v>
      </c>
      <c r="CA686">
        <v>1.5287580000000001</v>
      </c>
      <c r="CB686">
        <v>0.1910142</v>
      </c>
      <c r="CC686">
        <v>0.13580610000000001</v>
      </c>
      <c r="CD686">
        <v>2.3768250000000002</v>
      </c>
      <c r="CE686">
        <v>1.5878429999999999</v>
      </c>
      <c r="CF686">
        <v>0.7098371</v>
      </c>
      <c r="CG686">
        <v>1.7264630000000001</v>
      </c>
      <c r="CH686">
        <v>-2.842082</v>
      </c>
      <c r="CI686">
        <v>-1.7109030000000001</v>
      </c>
      <c r="CJ686">
        <v>-2.049906</v>
      </c>
      <c r="CK686">
        <v>-2.6716829999999998</v>
      </c>
      <c r="CL686" s="25">
        <v>5.1553370000000003</v>
      </c>
      <c r="CM686" s="25">
        <v>6.8200570000000003</v>
      </c>
      <c r="CN686" s="25">
        <v>5.6069769999999997</v>
      </c>
      <c r="CO686" s="25">
        <v>6.1669289999999997</v>
      </c>
      <c r="CP686" s="25">
        <v>5.419359</v>
      </c>
      <c r="CQ686" s="25">
        <v>5.2874420000000004</v>
      </c>
      <c r="CR686" s="25">
        <v>3.8089010000000001</v>
      </c>
      <c r="CS686" s="25">
        <v>2.6877550000000001</v>
      </c>
      <c r="CT686" s="25">
        <v>4.5024550000000003</v>
      </c>
      <c r="CU686" s="25">
        <v>3.8781970000000001</v>
      </c>
      <c r="CV686" s="25">
        <v>1.295499</v>
      </c>
      <c r="CW686" s="25">
        <v>0.87494709999999998</v>
      </c>
      <c r="CX686" s="25">
        <v>1.2655940000000001</v>
      </c>
      <c r="CY686" s="25">
        <v>4.730156</v>
      </c>
      <c r="CZ686" s="25">
        <v>7.3937200000000001</v>
      </c>
      <c r="DA686" s="25">
        <v>8.2169600000000003</v>
      </c>
      <c r="DB686" s="25">
        <v>7.7288009999999998</v>
      </c>
      <c r="DC686" s="25">
        <v>4.7548729999999999</v>
      </c>
      <c r="DD686" s="25">
        <v>4.3146950000000004</v>
      </c>
      <c r="DE686" s="25">
        <v>3.2628509999999999</v>
      </c>
      <c r="DF686" s="25">
        <v>5.4095089999999999</v>
      </c>
      <c r="DG686" s="25">
        <v>4.3218269999999999</v>
      </c>
      <c r="DH686" s="25">
        <v>7.7691699999999999</v>
      </c>
      <c r="DI686" s="25">
        <v>4.6573219999999997</v>
      </c>
    </row>
    <row r="687" spans="1:113" x14ac:dyDescent="0.25">
      <c r="A687" t="str">
        <f t="shared" si="11"/>
        <v>All_4. Retail stores_All_All_All_200 kW and above_44080</v>
      </c>
      <c r="B687" t="s">
        <v>155</v>
      </c>
      <c r="C687" t="s">
        <v>173</v>
      </c>
      <c r="D687" t="s">
        <v>2</v>
      </c>
      <c r="E687" t="s">
        <v>40</v>
      </c>
      <c r="F687" t="s">
        <v>2</v>
      </c>
      <c r="G687" t="s">
        <v>2</v>
      </c>
      <c r="H687" t="s">
        <v>2</v>
      </c>
      <c r="I687" t="s">
        <v>39</v>
      </c>
      <c r="J687" s="11">
        <v>44080</v>
      </c>
      <c r="K687">
        <v>15</v>
      </c>
      <c r="L687">
        <v>18</v>
      </c>
      <c r="M687">
        <v>42</v>
      </c>
      <c r="N687">
        <v>0</v>
      </c>
      <c r="O687">
        <v>0</v>
      </c>
      <c r="P687">
        <v>0</v>
      </c>
      <c r="Q687">
        <v>0</v>
      </c>
      <c r="R687">
        <v>163.8802</v>
      </c>
      <c r="S687">
        <v>164.5891</v>
      </c>
      <c r="T687">
        <v>162.89619999999999</v>
      </c>
      <c r="U687">
        <v>161.3409</v>
      </c>
      <c r="V687">
        <v>167.54810000000001</v>
      </c>
      <c r="W687">
        <v>168.20840000000001</v>
      </c>
      <c r="X687">
        <v>178.57249999999999</v>
      </c>
      <c r="Y687">
        <v>179.65100000000001</v>
      </c>
      <c r="Z687">
        <v>185.41419999999999</v>
      </c>
      <c r="AA687">
        <v>194.4554</v>
      </c>
      <c r="AB687">
        <v>204.0581</v>
      </c>
      <c r="AC687">
        <v>217.34970000000001</v>
      </c>
      <c r="AD687">
        <v>222.1909</v>
      </c>
      <c r="AE687">
        <v>231.4144</v>
      </c>
      <c r="AF687">
        <v>236.3571</v>
      </c>
      <c r="AG687">
        <v>239.4975</v>
      </c>
      <c r="AH687">
        <v>242.40950000000001</v>
      </c>
      <c r="AI687">
        <v>241.51650000000001</v>
      </c>
      <c r="AJ687">
        <v>233.25530000000001</v>
      </c>
      <c r="AK687">
        <v>229.56229999999999</v>
      </c>
      <c r="AL687">
        <v>219.00989999999999</v>
      </c>
      <c r="AM687">
        <v>200.56530000000001</v>
      </c>
      <c r="AN687">
        <v>186.84620000000001</v>
      </c>
      <c r="AO687">
        <v>180.6403</v>
      </c>
      <c r="AP687">
        <v>83.156949999999995</v>
      </c>
      <c r="AQ687">
        <v>80.060280000000006</v>
      </c>
      <c r="AR687">
        <v>78.606939999999994</v>
      </c>
      <c r="AS687">
        <v>77.479439999999997</v>
      </c>
      <c r="AT687">
        <v>76.540559999999999</v>
      </c>
      <c r="AU687">
        <v>75.259720000000002</v>
      </c>
      <c r="AV687">
        <v>74.181389999999993</v>
      </c>
      <c r="AW687">
        <v>73.751390000000001</v>
      </c>
      <c r="AX687">
        <v>76.161670000000001</v>
      </c>
      <c r="AY687">
        <v>82.312780000000004</v>
      </c>
      <c r="AZ687">
        <v>86.342780000000005</v>
      </c>
      <c r="BA687">
        <v>91.373050000000006</v>
      </c>
      <c r="BB687">
        <v>95.799170000000004</v>
      </c>
      <c r="BC687">
        <v>99.427220000000005</v>
      </c>
      <c r="BD687">
        <v>101.8931</v>
      </c>
      <c r="BE687">
        <v>103.9542</v>
      </c>
      <c r="BF687">
        <v>105.1842</v>
      </c>
      <c r="BG687">
        <v>104.5758</v>
      </c>
      <c r="BH687">
        <v>102.46559999999999</v>
      </c>
      <c r="BI687">
        <v>99.414439999999999</v>
      </c>
      <c r="BJ687">
        <v>95.121939999999995</v>
      </c>
      <c r="BK687">
        <v>92.340280000000007</v>
      </c>
      <c r="BL687">
        <v>88.671670000000006</v>
      </c>
      <c r="BM687">
        <v>85.502780000000001</v>
      </c>
      <c r="BN687">
        <v>4.2492260000000002</v>
      </c>
      <c r="BO687">
        <v>1.3807050000000001</v>
      </c>
      <c r="BP687">
        <v>-1.5237849999999999</v>
      </c>
      <c r="BQ687">
        <v>-1.615265</v>
      </c>
      <c r="BR687">
        <v>-8.1306049999999992</v>
      </c>
      <c r="BS687">
        <v>0.52827100000000005</v>
      </c>
      <c r="BT687">
        <v>-1.16387</v>
      </c>
      <c r="BU687">
        <v>3.3189600000000001</v>
      </c>
      <c r="BV687">
        <v>2.9098039999999998</v>
      </c>
      <c r="BW687">
        <v>3.2753519999999998</v>
      </c>
      <c r="BX687">
        <v>2.2998090000000002</v>
      </c>
      <c r="BY687">
        <v>-2.5122369999999998</v>
      </c>
      <c r="BZ687">
        <v>0.87056239999999996</v>
      </c>
      <c r="CA687">
        <v>-3.0392489999999999</v>
      </c>
      <c r="CB687">
        <v>-3.051507</v>
      </c>
      <c r="CC687">
        <v>-2.221104</v>
      </c>
      <c r="CD687">
        <v>-4.9593769999999999</v>
      </c>
      <c r="CE687">
        <v>-7.0978669999999999</v>
      </c>
      <c r="CF687">
        <v>-2.7032349999999998</v>
      </c>
      <c r="CG687">
        <v>-7.6166600000000004</v>
      </c>
      <c r="CH687">
        <v>-5.5551719999999998</v>
      </c>
      <c r="CI687">
        <v>-3.8431069999999998</v>
      </c>
      <c r="CJ687">
        <v>-3.8669889999999998</v>
      </c>
      <c r="CK687">
        <v>-5.3050240000000004</v>
      </c>
      <c r="CL687" s="25">
        <v>4.3417029999999999</v>
      </c>
      <c r="CM687" s="25">
        <v>4.8028019999999998</v>
      </c>
      <c r="CN687" s="25">
        <v>5.6453319999999998</v>
      </c>
      <c r="CO687" s="25">
        <v>5.8064989999999996</v>
      </c>
      <c r="CP687" s="25">
        <v>2.4701439999999999</v>
      </c>
      <c r="CQ687" s="25">
        <v>7.2596740000000004</v>
      </c>
      <c r="CR687" s="25">
        <v>2.3707090000000002</v>
      </c>
      <c r="CS687" s="25">
        <v>2.2159119999999999</v>
      </c>
      <c r="CT687" s="25">
        <v>6.3572639999999998</v>
      </c>
      <c r="CU687" s="25">
        <v>7.0773409999999997</v>
      </c>
      <c r="CV687" s="25">
        <v>0.71556410000000004</v>
      </c>
      <c r="CW687" s="25">
        <v>1.302837</v>
      </c>
      <c r="CX687" s="25">
        <v>1.108816</v>
      </c>
      <c r="CY687" s="25">
        <v>8.6440099999999997</v>
      </c>
      <c r="CZ687" s="25">
        <v>16.46302</v>
      </c>
      <c r="DA687" s="25">
        <v>16.819859999999998</v>
      </c>
      <c r="DB687" s="25">
        <v>16.319949999999999</v>
      </c>
      <c r="DC687" s="25">
        <v>9.3037910000000004</v>
      </c>
      <c r="DD687" s="25">
        <v>7.7515749999999999</v>
      </c>
      <c r="DE687" s="25">
        <v>5.5151490000000001</v>
      </c>
      <c r="DF687" s="25">
        <v>12.18497</v>
      </c>
      <c r="DG687" s="25">
        <v>7.694655</v>
      </c>
      <c r="DH687" s="25">
        <v>9.5957819999999998</v>
      </c>
      <c r="DI687" s="25">
        <v>5.2514459999999996</v>
      </c>
    </row>
    <row r="688" spans="1:113" x14ac:dyDescent="0.25">
      <c r="A688" t="str">
        <f t="shared" si="11"/>
        <v>All_4. Retail stores_All_All_All_200 kW and above_2958465</v>
      </c>
      <c r="B688" t="s">
        <v>169</v>
      </c>
      <c r="C688" t="s">
        <v>173</v>
      </c>
      <c r="D688" t="s">
        <v>2</v>
      </c>
      <c r="E688" t="s">
        <v>40</v>
      </c>
      <c r="F688" t="s">
        <v>2</v>
      </c>
      <c r="G688" t="s">
        <v>2</v>
      </c>
      <c r="H688" t="s">
        <v>2</v>
      </c>
      <c r="I688" t="s">
        <v>39</v>
      </c>
      <c r="J688" s="11">
        <v>2958465</v>
      </c>
      <c r="K688">
        <v>15</v>
      </c>
      <c r="L688">
        <v>18</v>
      </c>
      <c r="M688">
        <v>42</v>
      </c>
      <c r="N688">
        <v>0</v>
      </c>
      <c r="O688">
        <v>0</v>
      </c>
      <c r="P688">
        <v>0</v>
      </c>
      <c r="Q688">
        <v>0</v>
      </c>
      <c r="R688">
        <v>170.83410000000001</v>
      </c>
      <c r="S688">
        <v>170.62729999999999</v>
      </c>
      <c r="T688">
        <v>166.11699999999999</v>
      </c>
      <c r="U688">
        <v>167.00919999999999</v>
      </c>
      <c r="V688">
        <v>179.75710000000001</v>
      </c>
      <c r="W688">
        <v>185.1328</v>
      </c>
      <c r="X688">
        <v>196.91839999999999</v>
      </c>
      <c r="Y688">
        <v>201.57429999999999</v>
      </c>
      <c r="Z688">
        <v>203.30179999999999</v>
      </c>
      <c r="AA688">
        <v>213.71299999999999</v>
      </c>
      <c r="AB688">
        <v>224.68090000000001</v>
      </c>
      <c r="AC688">
        <v>231.72649999999999</v>
      </c>
      <c r="AD688">
        <v>228.44130000000001</v>
      </c>
      <c r="AE688">
        <v>231.41300000000001</v>
      </c>
      <c r="AF688">
        <v>235.2338</v>
      </c>
      <c r="AG688">
        <v>239.0017</v>
      </c>
      <c r="AH688">
        <v>237.10310000000001</v>
      </c>
      <c r="AI688">
        <v>236.16990000000001</v>
      </c>
      <c r="AJ688">
        <v>235.25380000000001</v>
      </c>
      <c r="AK688">
        <v>226.70050000000001</v>
      </c>
      <c r="AL688">
        <v>223.03030000000001</v>
      </c>
      <c r="AM688">
        <v>203.33629999999999</v>
      </c>
      <c r="AN688">
        <v>192.37989999999999</v>
      </c>
      <c r="AO688">
        <v>184.0497</v>
      </c>
      <c r="AP688">
        <v>80.075310000000002</v>
      </c>
      <c r="AQ688">
        <v>78.541889999999995</v>
      </c>
      <c r="AR688">
        <v>76.898120000000006</v>
      </c>
      <c r="AS688">
        <v>75.573400000000007</v>
      </c>
      <c r="AT688">
        <v>74.120660000000001</v>
      </c>
      <c r="AU688">
        <v>73.052180000000007</v>
      </c>
      <c r="AV688">
        <v>72.225980000000007</v>
      </c>
      <c r="AW688">
        <v>72.668059999999997</v>
      </c>
      <c r="AX688">
        <v>75.67944</v>
      </c>
      <c r="AY688">
        <v>79.817589999999996</v>
      </c>
      <c r="AZ688">
        <v>83.73124</v>
      </c>
      <c r="BA688">
        <v>87.663970000000006</v>
      </c>
      <c r="BB688">
        <v>91.181950000000001</v>
      </c>
      <c r="BC688">
        <v>94.076279999999997</v>
      </c>
      <c r="BD688">
        <v>96.475200000000001</v>
      </c>
      <c r="BE688">
        <v>98.113600000000005</v>
      </c>
      <c r="BF688">
        <v>99.029110000000003</v>
      </c>
      <c r="BG688">
        <v>98.665589999999995</v>
      </c>
      <c r="BH688">
        <v>97.34845</v>
      </c>
      <c r="BI688">
        <v>94.795410000000004</v>
      </c>
      <c r="BJ688">
        <v>90.984480000000005</v>
      </c>
      <c r="BK688">
        <v>87.553989999999999</v>
      </c>
      <c r="BL688">
        <v>84.656970000000001</v>
      </c>
      <c r="BM688">
        <v>82.120620000000002</v>
      </c>
      <c r="BN688">
        <v>-2.4705509999999999</v>
      </c>
      <c r="BO688">
        <v>-0.88345549999999995</v>
      </c>
      <c r="BP688">
        <v>-0.58282319999999999</v>
      </c>
      <c r="BQ688">
        <v>-3.117245</v>
      </c>
      <c r="BR688">
        <v>-1.753314</v>
      </c>
      <c r="BS688">
        <v>-0.30865209999999998</v>
      </c>
      <c r="BT688">
        <v>-0.53889989999999999</v>
      </c>
      <c r="BU688">
        <v>1.6652180000000001</v>
      </c>
      <c r="BV688">
        <v>0.83336980000000005</v>
      </c>
      <c r="BW688">
        <v>0.87574689999999999</v>
      </c>
      <c r="BX688">
        <v>0.4827591</v>
      </c>
      <c r="BY688">
        <v>-1.197317</v>
      </c>
      <c r="BZ688">
        <v>0.73190849999999996</v>
      </c>
      <c r="CA688">
        <v>0.72417730000000002</v>
      </c>
      <c r="CB688">
        <v>-0.53367439999999999</v>
      </c>
      <c r="CC688">
        <v>-0.89001319999999995</v>
      </c>
      <c r="CD688">
        <v>0.62207299999999999</v>
      </c>
      <c r="CE688">
        <v>-0.54508270000000003</v>
      </c>
      <c r="CF688">
        <v>-1.400301</v>
      </c>
      <c r="CG688">
        <v>-0.29584070000000001</v>
      </c>
      <c r="CH688">
        <v>-3.55002</v>
      </c>
      <c r="CI688">
        <v>-3.1386270000000001</v>
      </c>
      <c r="CJ688">
        <v>-3.3273030000000001</v>
      </c>
      <c r="CK688">
        <v>-3.9110390000000002</v>
      </c>
      <c r="CL688" s="25">
        <v>0.31503589999999998</v>
      </c>
      <c r="CM688" s="25">
        <v>0.3874264</v>
      </c>
      <c r="CN688" s="25">
        <v>0.43351109999999998</v>
      </c>
      <c r="CO688" s="25">
        <v>0.50158400000000003</v>
      </c>
      <c r="CP688" s="25">
        <v>0.45101340000000001</v>
      </c>
      <c r="CQ688" s="25">
        <v>0.4572388</v>
      </c>
      <c r="CR688" s="25">
        <v>0.26033070000000003</v>
      </c>
      <c r="CS688" s="25">
        <v>0.1941592</v>
      </c>
      <c r="CT688" s="25">
        <v>0.40663339999999998</v>
      </c>
      <c r="CU688" s="25">
        <v>0.41739379999999998</v>
      </c>
      <c r="CV688" s="25">
        <v>8.8376899999999994E-2</v>
      </c>
      <c r="CW688" s="25">
        <v>7.2260000000000005E-2</v>
      </c>
      <c r="CX688" s="25">
        <v>7.6031000000000001E-2</v>
      </c>
      <c r="CY688" s="25">
        <v>0.44043729999999998</v>
      </c>
      <c r="CZ688" s="25">
        <v>0.8332349</v>
      </c>
      <c r="DA688" s="25">
        <v>0.88199729999999998</v>
      </c>
      <c r="DB688" s="25">
        <v>0.82350109999999999</v>
      </c>
      <c r="DC688" s="25">
        <v>0.50345379999999995</v>
      </c>
      <c r="DD688" s="25">
        <v>0.46160410000000002</v>
      </c>
      <c r="DE688" s="25">
        <v>0.36756169999999999</v>
      </c>
      <c r="DF688" s="25">
        <v>0.6319089</v>
      </c>
      <c r="DG688" s="25">
        <v>0.49655929999999998</v>
      </c>
      <c r="DH688" s="25">
        <v>0.7418439</v>
      </c>
      <c r="DI688" s="25">
        <v>0.43160340000000003</v>
      </c>
    </row>
    <row r="689" spans="1:113" x14ac:dyDescent="0.25">
      <c r="A689" t="str">
        <f t="shared" si="11"/>
        <v>All_5. Offices, Hotels, Finance, Services_All_All_All_200 kW and above_43978</v>
      </c>
      <c r="B689" t="s">
        <v>155</v>
      </c>
      <c r="C689" t="s">
        <v>174</v>
      </c>
      <c r="D689" t="s">
        <v>2</v>
      </c>
      <c r="E689" t="s">
        <v>41</v>
      </c>
      <c r="F689" t="s">
        <v>2</v>
      </c>
      <c r="G689" t="s">
        <v>2</v>
      </c>
      <c r="H689" t="s">
        <v>2</v>
      </c>
      <c r="I689" t="s">
        <v>39</v>
      </c>
      <c r="J689" s="11">
        <v>43978</v>
      </c>
      <c r="K689">
        <v>15</v>
      </c>
      <c r="L689">
        <v>18</v>
      </c>
      <c r="M689">
        <v>132</v>
      </c>
      <c r="N689">
        <v>0</v>
      </c>
      <c r="O689">
        <v>0</v>
      </c>
      <c r="P689">
        <v>0</v>
      </c>
      <c r="Q689">
        <v>0</v>
      </c>
      <c r="R689">
        <v>203.07550000000001</v>
      </c>
      <c r="S689">
        <v>197.8424</v>
      </c>
      <c r="T689">
        <v>200.4162</v>
      </c>
      <c r="U689">
        <v>205.97239999999999</v>
      </c>
      <c r="V689">
        <v>223.66319999999999</v>
      </c>
      <c r="W689">
        <v>262.61219999999997</v>
      </c>
      <c r="X689">
        <v>271.62029999999999</v>
      </c>
      <c r="Y689">
        <v>300.34500000000003</v>
      </c>
      <c r="Z689">
        <v>297.65410000000003</v>
      </c>
      <c r="AA689">
        <v>304.19029999999998</v>
      </c>
      <c r="AB689">
        <v>313.70089999999999</v>
      </c>
      <c r="AC689">
        <v>323.12889999999999</v>
      </c>
      <c r="AD689">
        <v>325.07589999999999</v>
      </c>
      <c r="AE689">
        <v>331.8159</v>
      </c>
      <c r="AF689">
        <v>327.51639999999998</v>
      </c>
      <c r="AG689">
        <v>324.21199999999999</v>
      </c>
      <c r="AH689">
        <v>306.96370000000002</v>
      </c>
      <c r="AI689">
        <v>291.17700000000002</v>
      </c>
      <c r="AJ689">
        <v>275.36020000000002</v>
      </c>
      <c r="AK689">
        <v>261.01479999999998</v>
      </c>
      <c r="AL689">
        <v>251.96209999999999</v>
      </c>
      <c r="AM689">
        <v>239.06620000000001</v>
      </c>
      <c r="AN689">
        <v>227.50569999999999</v>
      </c>
      <c r="AO689">
        <v>215.71019999999999</v>
      </c>
      <c r="AP689">
        <v>78.349170000000001</v>
      </c>
      <c r="AQ689">
        <v>77.90522</v>
      </c>
      <c r="AR689">
        <v>75.803330000000003</v>
      </c>
      <c r="AS689">
        <v>74.304270000000002</v>
      </c>
      <c r="AT689">
        <v>72.815380000000005</v>
      </c>
      <c r="AU689">
        <v>71.608090000000004</v>
      </c>
      <c r="AV689">
        <v>71.319699999999997</v>
      </c>
      <c r="AW689">
        <v>73.838070000000002</v>
      </c>
      <c r="AX689">
        <v>78.730909999999994</v>
      </c>
      <c r="AY689">
        <v>83.485249999999994</v>
      </c>
      <c r="AZ689">
        <v>87.303190000000001</v>
      </c>
      <c r="BA689">
        <v>90.395679999999999</v>
      </c>
      <c r="BB689">
        <v>93.603409999999997</v>
      </c>
      <c r="BC689">
        <v>96.052989999999994</v>
      </c>
      <c r="BD689">
        <v>98.007890000000003</v>
      </c>
      <c r="BE689">
        <v>98.534329999999997</v>
      </c>
      <c r="BF689">
        <v>98.962440000000001</v>
      </c>
      <c r="BG689">
        <v>98.832139999999995</v>
      </c>
      <c r="BH689">
        <v>97.539609999999996</v>
      </c>
      <c r="BI689">
        <v>94.521919999999994</v>
      </c>
      <c r="BJ689">
        <v>90.196029999999993</v>
      </c>
      <c r="BK689">
        <v>85.661879999999996</v>
      </c>
      <c r="BL689">
        <v>82.304910000000007</v>
      </c>
      <c r="BM689">
        <v>79.854190000000003</v>
      </c>
      <c r="BN689">
        <v>-0.67672410000000005</v>
      </c>
      <c r="BO689">
        <v>2.2262789999999999</v>
      </c>
      <c r="BP689">
        <v>0.81550710000000004</v>
      </c>
      <c r="BQ689">
        <v>5.8056999999999996E-3</v>
      </c>
      <c r="BR689">
        <v>-1.1187560000000001</v>
      </c>
      <c r="BS689">
        <v>-4.5436069999999997</v>
      </c>
      <c r="BT689">
        <v>2.0843989999999999</v>
      </c>
      <c r="BU689">
        <v>4.6020750000000001</v>
      </c>
      <c r="BV689">
        <v>0.99364209999999997</v>
      </c>
      <c r="BW689">
        <v>-3.2578599999999999E-2</v>
      </c>
      <c r="BX689">
        <v>1.6621950000000001</v>
      </c>
      <c r="BY689">
        <v>-0.3294821</v>
      </c>
      <c r="BZ689">
        <v>-1.541285</v>
      </c>
      <c r="CA689">
        <v>-2.6292179999999998</v>
      </c>
      <c r="CB689">
        <v>-6.4824199999999998E-2</v>
      </c>
      <c r="CC689">
        <v>-0.53651320000000002</v>
      </c>
      <c r="CD689">
        <v>2.3703430000000001</v>
      </c>
      <c r="CE689">
        <v>2.9338470000000001</v>
      </c>
      <c r="CF689">
        <v>-3.0572379999999999</v>
      </c>
      <c r="CG689">
        <v>-2.8671419999999999</v>
      </c>
      <c r="CH689">
        <v>-4.204294</v>
      </c>
      <c r="CI689">
        <v>-3.2169699999999999</v>
      </c>
      <c r="CJ689">
        <v>-1.5568869999999999</v>
      </c>
      <c r="CK689">
        <v>0.3810711</v>
      </c>
      <c r="CL689" s="25">
        <v>14.16774</v>
      </c>
      <c r="CM689" s="25">
        <v>19.478840000000002</v>
      </c>
      <c r="CN689" s="25">
        <v>10.122669999999999</v>
      </c>
      <c r="CO689" s="25">
        <v>29.79298</v>
      </c>
      <c r="CP689" s="25">
        <v>22.715530000000001</v>
      </c>
      <c r="CQ689" s="25">
        <v>7.9871559999999997</v>
      </c>
      <c r="CR689" s="25">
        <v>9.6149839999999998</v>
      </c>
      <c r="CS689" s="25">
        <v>16.339259999999999</v>
      </c>
      <c r="CT689" s="25">
        <v>6.7295850000000002</v>
      </c>
      <c r="CU689" s="25">
        <v>1.993198</v>
      </c>
      <c r="CV689" s="25">
        <v>1.351564</v>
      </c>
      <c r="CW689" s="25">
        <v>0.56821759999999999</v>
      </c>
      <c r="CX689" s="25">
        <v>1.1710689999999999</v>
      </c>
      <c r="CY689" s="25">
        <v>1.645958</v>
      </c>
      <c r="CZ689" s="25">
        <v>2.925532</v>
      </c>
      <c r="DA689" s="25">
        <v>3.262556</v>
      </c>
      <c r="DB689" s="25">
        <v>3.8029259999999998</v>
      </c>
      <c r="DC689" s="25">
        <v>4.2489660000000002</v>
      </c>
      <c r="DD689" s="25">
        <v>3.388245</v>
      </c>
      <c r="DE689" s="25">
        <v>3.4197700000000002</v>
      </c>
      <c r="DF689" s="25">
        <v>3.7285970000000002</v>
      </c>
      <c r="DG689" s="25">
        <v>3.3301789999999998</v>
      </c>
      <c r="DH689" s="25">
        <v>3.1850779999999999</v>
      </c>
      <c r="DI689" s="25">
        <v>3.389618</v>
      </c>
    </row>
    <row r="690" spans="1:113" x14ac:dyDescent="0.25">
      <c r="A690" t="str">
        <f t="shared" si="11"/>
        <v>All_5. Offices, Hotels, Finance, Services_All_All_All_200 kW and above_44006</v>
      </c>
      <c r="B690" t="s">
        <v>155</v>
      </c>
      <c r="C690" t="s">
        <v>174</v>
      </c>
      <c r="D690" t="s">
        <v>2</v>
      </c>
      <c r="E690" t="s">
        <v>41</v>
      </c>
      <c r="F690" t="s">
        <v>2</v>
      </c>
      <c r="G690" t="s">
        <v>2</v>
      </c>
      <c r="H690" t="s">
        <v>2</v>
      </c>
      <c r="I690" t="s">
        <v>39</v>
      </c>
      <c r="J690" s="11">
        <v>44006</v>
      </c>
      <c r="K690">
        <v>15</v>
      </c>
      <c r="L690">
        <v>18</v>
      </c>
      <c r="M690">
        <v>133</v>
      </c>
      <c r="N690">
        <v>0</v>
      </c>
      <c r="O690">
        <v>0</v>
      </c>
      <c r="P690">
        <v>0</v>
      </c>
      <c r="Q690">
        <v>0</v>
      </c>
      <c r="R690">
        <v>207.34270000000001</v>
      </c>
      <c r="S690">
        <v>202.25149999999999</v>
      </c>
      <c r="T690">
        <v>213.6302</v>
      </c>
      <c r="U690">
        <v>232.4102</v>
      </c>
      <c r="V690">
        <v>240.59180000000001</v>
      </c>
      <c r="W690">
        <v>265.80770000000001</v>
      </c>
      <c r="X690">
        <v>277.97500000000002</v>
      </c>
      <c r="Y690">
        <v>269.26639999999998</v>
      </c>
      <c r="Z690">
        <v>271.80829999999997</v>
      </c>
      <c r="AA690">
        <v>288.48360000000002</v>
      </c>
      <c r="AB690">
        <v>298.06229999999999</v>
      </c>
      <c r="AC690">
        <v>313.99930000000001</v>
      </c>
      <c r="AD690">
        <v>316.60910000000001</v>
      </c>
      <c r="AE690">
        <v>322.51740000000001</v>
      </c>
      <c r="AF690">
        <v>323.1934</v>
      </c>
      <c r="AG690">
        <v>319.5505</v>
      </c>
      <c r="AH690">
        <v>308.81630000000001</v>
      </c>
      <c r="AI690">
        <v>295.02690000000001</v>
      </c>
      <c r="AJ690">
        <v>277.0324</v>
      </c>
      <c r="AK690">
        <v>262.90949999999998</v>
      </c>
      <c r="AL690">
        <v>252.5532</v>
      </c>
      <c r="AM690">
        <v>241.52809999999999</v>
      </c>
      <c r="AN690">
        <v>228.32939999999999</v>
      </c>
      <c r="AO690">
        <v>213.36510000000001</v>
      </c>
      <c r="AP690">
        <v>76.492270000000005</v>
      </c>
      <c r="AQ690">
        <v>74.09263</v>
      </c>
      <c r="AR690">
        <v>72.386660000000006</v>
      </c>
      <c r="AS690">
        <v>70.943259999999995</v>
      </c>
      <c r="AT690">
        <v>69.937730000000002</v>
      </c>
      <c r="AU690">
        <v>69.071780000000004</v>
      </c>
      <c r="AV690">
        <v>68.59151</v>
      </c>
      <c r="AW690">
        <v>69.232029999999995</v>
      </c>
      <c r="AX690">
        <v>72.343519999999998</v>
      </c>
      <c r="AY690">
        <v>76.067700000000002</v>
      </c>
      <c r="AZ690">
        <v>79.248249999999999</v>
      </c>
      <c r="BA690">
        <v>83.416179999999997</v>
      </c>
      <c r="BB690">
        <v>86.457390000000004</v>
      </c>
      <c r="BC690">
        <v>89.680499999999995</v>
      </c>
      <c r="BD690">
        <v>92.433710000000005</v>
      </c>
      <c r="BE690">
        <v>94.374440000000007</v>
      </c>
      <c r="BF690">
        <v>94.95608</v>
      </c>
      <c r="BG690">
        <v>95.347440000000006</v>
      </c>
      <c r="BH690">
        <v>94.660070000000005</v>
      </c>
      <c r="BI690">
        <v>92.769159999999999</v>
      </c>
      <c r="BJ690">
        <v>89.115099999999998</v>
      </c>
      <c r="BK690">
        <v>85.122820000000004</v>
      </c>
      <c r="BL690">
        <v>81.876009999999994</v>
      </c>
      <c r="BM690">
        <v>79.351259999999996</v>
      </c>
      <c r="BN690">
        <v>0.94422859999999997</v>
      </c>
      <c r="BO690">
        <v>3.514697</v>
      </c>
      <c r="BP690">
        <v>3.5560999999999998</v>
      </c>
      <c r="BQ690">
        <v>2.171135</v>
      </c>
      <c r="BR690">
        <v>0.92176990000000003</v>
      </c>
      <c r="BS690">
        <v>-2.9247709999999998</v>
      </c>
      <c r="BT690">
        <v>3.4756100000000001</v>
      </c>
      <c r="BU690">
        <v>4.7800019999999996</v>
      </c>
      <c r="BV690">
        <v>-2.537382</v>
      </c>
      <c r="BW690">
        <v>-2.636863</v>
      </c>
      <c r="BX690">
        <v>0.28969859999999997</v>
      </c>
      <c r="BY690">
        <v>0.75121579999999999</v>
      </c>
      <c r="BZ690">
        <v>-1.134833</v>
      </c>
      <c r="CA690">
        <v>-1.1250279999999999</v>
      </c>
      <c r="CB690">
        <v>-0.89034820000000003</v>
      </c>
      <c r="CC690">
        <v>-1.6047089999999999</v>
      </c>
      <c r="CD690">
        <v>1.488354</v>
      </c>
      <c r="CE690">
        <v>3.680139</v>
      </c>
      <c r="CF690">
        <v>-1.8704890000000001</v>
      </c>
      <c r="CG690">
        <v>-2.2986719999999998</v>
      </c>
      <c r="CH690">
        <v>-4.0663309999999999</v>
      </c>
      <c r="CI690">
        <v>-3.7226050000000002</v>
      </c>
      <c r="CJ690">
        <v>-1.6957439999999999</v>
      </c>
      <c r="CK690">
        <v>1.1545589999999999</v>
      </c>
      <c r="CL690" s="25">
        <v>10.43421</v>
      </c>
      <c r="CM690" s="25">
        <v>13.48812</v>
      </c>
      <c r="CN690" s="25">
        <v>8.2316859999999998</v>
      </c>
      <c r="CO690" s="25">
        <v>24.548570000000002</v>
      </c>
      <c r="CP690" s="25">
        <v>21.276240000000001</v>
      </c>
      <c r="CQ690" s="25">
        <v>7.6513239999999998</v>
      </c>
      <c r="CR690" s="25">
        <v>9.6988830000000004</v>
      </c>
      <c r="CS690" s="25">
        <v>16.811029999999999</v>
      </c>
      <c r="CT690" s="25">
        <v>5.5653379999999997</v>
      </c>
      <c r="CU690" s="25">
        <v>1.528953</v>
      </c>
      <c r="CV690" s="25">
        <v>1.0443469999999999</v>
      </c>
      <c r="CW690" s="25">
        <v>0.47159719999999999</v>
      </c>
      <c r="CX690" s="25">
        <v>0.89992039999999995</v>
      </c>
      <c r="CY690" s="25">
        <v>1.1665559999999999</v>
      </c>
      <c r="CZ690" s="25">
        <v>2.1693769999999999</v>
      </c>
      <c r="DA690" s="25">
        <v>2.74519</v>
      </c>
      <c r="DB690" s="25">
        <v>2.898174</v>
      </c>
      <c r="DC690" s="25">
        <v>3.415394</v>
      </c>
      <c r="DD690" s="25">
        <v>2.8431479999999998</v>
      </c>
      <c r="DE690" s="25">
        <v>2.7429220000000001</v>
      </c>
      <c r="DF690" s="25">
        <v>2.7916089999999998</v>
      </c>
      <c r="DG690" s="25">
        <v>2.6543019999999999</v>
      </c>
      <c r="DH690" s="25">
        <v>2.3813930000000001</v>
      </c>
      <c r="DI690" s="25">
        <v>2.75285</v>
      </c>
    </row>
    <row r="691" spans="1:113" x14ac:dyDescent="0.25">
      <c r="A691" t="str">
        <f t="shared" si="11"/>
        <v>All_5. Offices, Hotels, Finance, Services_All_All_All_200 kW and above_44007</v>
      </c>
      <c r="B691" t="s">
        <v>155</v>
      </c>
      <c r="C691" t="s">
        <v>174</v>
      </c>
      <c r="D691" t="s">
        <v>2</v>
      </c>
      <c r="E691" t="s">
        <v>41</v>
      </c>
      <c r="F691" t="s">
        <v>2</v>
      </c>
      <c r="G691" t="s">
        <v>2</v>
      </c>
      <c r="H691" t="s">
        <v>2</v>
      </c>
      <c r="I691" t="s">
        <v>39</v>
      </c>
      <c r="J691" s="11">
        <v>44007</v>
      </c>
      <c r="K691">
        <v>15</v>
      </c>
      <c r="L691">
        <v>18</v>
      </c>
      <c r="M691">
        <v>133</v>
      </c>
      <c r="N691">
        <v>0</v>
      </c>
      <c r="O691">
        <v>0</v>
      </c>
      <c r="P691">
        <v>0</v>
      </c>
      <c r="Q691">
        <v>0</v>
      </c>
      <c r="R691">
        <v>209.15020000000001</v>
      </c>
      <c r="S691">
        <v>202.5341</v>
      </c>
      <c r="T691">
        <v>214.20869999999999</v>
      </c>
      <c r="U691">
        <v>234.97280000000001</v>
      </c>
      <c r="V691">
        <v>244.9101</v>
      </c>
      <c r="W691">
        <v>258.30419999999998</v>
      </c>
      <c r="X691">
        <v>253.0103</v>
      </c>
      <c r="Y691">
        <v>264.10829999999999</v>
      </c>
      <c r="Z691">
        <v>272.66629999999998</v>
      </c>
      <c r="AA691">
        <v>287.20359999999999</v>
      </c>
      <c r="AB691">
        <v>292.55149999999998</v>
      </c>
      <c r="AC691">
        <v>302.64370000000002</v>
      </c>
      <c r="AD691">
        <v>312.64600000000002</v>
      </c>
      <c r="AE691">
        <v>316.58330000000001</v>
      </c>
      <c r="AF691">
        <v>314.12400000000002</v>
      </c>
      <c r="AG691">
        <v>316.81009999999998</v>
      </c>
      <c r="AH691">
        <v>305.78219999999999</v>
      </c>
      <c r="AI691">
        <v>291.49509999999998</v>
      </c>
      <c r="AJ691">
        <v>277.9665</v>
      </c>
      <c r="AK691">
        <v>261.51229999999998</v>
      </c>
      <c r="AL691">
        <v>251.4297</v>
      </c>
      <c r="AM691">
        <v>237.77090000000001</v>
      </c>
      <c r="AN691">
        <v>225.29159999999999</v>
      </c>
      <c r="AO691">
        <v>212.67949999999999</v>
      </c>
      <c r="AP691">
        <v>77.357240000000004</v>
      </c>
      <c r="AQ691">
        <v>75.63776</v>
      </c>
      <c r="AR691">
        <v>74.103390000000005</v>
      </c>
      <c r="AS691">
        <v>72.782340000000005</v>
      </c>
      <c r="AT691">
        <v>71.49324</v>
      </c>
      <c r="AU691">
        <v>70.517049999999998</v>
      </c>
      <c r="AV691">
        <v>69.714920000000006</v>
      </c>
      <c r="AW691">
        <v>70.813689999999994</v>
      </c>
      <c r="AX691">
        <v>74.165999999999997</v>
      </c>
      <c r="AY691">
        <v>78.194659999999999</v>
      </c>
      <c r="AZ691">
        <v>82.004429999999999</v>
      </c>
      <c r="BA691">
        <v>85.206180000000003</v>
      </c>
      <c r="BB691">
        <v>88.187889999999996</v>
      </c>
      <c r="BC691">
        <v>91.072310000000002</v>
      </c>
      <c r="BD691">
        <v>93.44614</v>
      </c>
      <c r="BE691">
        <v>95.000129999999999</v>
      </c>
      <c r="BF691">
        <v>96.101550000000003</v>
      </c>
      <c r="BG691">
        <v>96.095370000000003</v>
      </c>
      <c r="BH691">
        <v>94.707179999999994</v>
      </c>
      <c r="BI691">
        <v>91.687529999999995</v>
      </c>
      <c r="BJ691">
        <v>87.657120000000006</v>
      </c>
      <c r="BK691">
        <v>83.785589999999999</v>
      </c>
      <c r="BL691">
        <v>80.725260000000006</v>
      </c>
      <c r="BM691">
        <v>78.753389999999996</v>
      </c>
      <c r="BN691">
        <v>-0.6131257</v>
      </c>
      <c r="BO691">
        <v>2.294438</v>
      </c>
      <c r="BP691">
        <v>0.91396169999999999</v>
      </c>
      <c r="BQ691">
        <v>-6.2871000000000003E-3</v>
      </c>
      <c r="BR691">
        <v>-1.0880780000000001</v>
      </c>
      <c r="BS691">
        <v>-4.5248910000000002</v>
      </c>
      <c r="BT691">
        <v>2.1425000000000001</v>
      </c>
      <c r="BU691">
        <v>4.5876970000000004</v>
      </c>
      <c r="BV691">
        <v>0.81758679999999995</v>
      </c>
      <c r="BW691">
        <v>-0.7384598</v>
      </c>
      <c r="BX691">
        <v>1.487061</v>
      </c>
      <c r="BY691">
        <v>-0.20604210000000001</v>
      </c>
      <c r="BZ691">
        <v>-1.390978</v>
      </c>
      <c r="CA691">
        <v>-2.5553430000000001</v>
      </c>
      <c r="CB691">
        <v>-0.58512359999999997</v>
      </c>
      <c r="CC691">
        <v>-0.77227999999999997</v>
      </c>
      <c r="CD691">
        <v>2.2358739999999999</v>
      </c>
      <c r="CE691">
        <v>3.16065</v>
      </c>
      <c r="CF691">
        <v>-2.7581880000000001</v>
      </c>
      <c r="CG691">
        <v>-2.6044040000000002</v>
      </c>
      <c r="CH691">
        <v>-3.735779</v>
      </c>
      <c r="CI691">
        <v>-3.028572</v>
      </c>
      <c r="CJ691">
        <v>-1.5251980000000001</v>
      </c>
      <c r="CK691">
        <v>0.38254090000000002</v>
      </c>
      <c r="CL691" s="25">
        <v>7.0523280000000002</v>
      </c>
      <c r="CM691" s="25">
        <v>12.51614</v>
      </c>
      <c r="CN691" s="25">
        <v>8.1865790000000001</v>
      </c>
      <c r="CO691" s="25">
        <v>27.734760000000001</v>
      </c>
      <c r="CP691" s="25">
        <v>27.05583</v>
      </c>
      <c r="CQ691" s="25">
        <v>8.4510989999999993</v>
      </c>
      <c r="CR691" s="25">
        <v>13.622260000000001</v>
      </c>
      <c r="CS691" s="25">
        <v>17.721520000000002</v>
      </c>
      <c r="CT691" s="25">
        <v>5.4862270000000004</v>
      </c>
      <c r="CU691" s="25">
        <v>1.639397</v>
      </c>
      <c r="CV691" s="25">
        <v>1.0988640000000001</v>
      </c>
      <c r="CW691" s="25">
        <v>0.44286310000000001</v>
      </c>
      <c r="CX691" s="25">
        <v>1.0064</v>
      </c>
      <c r="CY691" s="25">
        <v>1.7217009999999999</v>
      </c>
      <c r="CZ691" s="25">
        <v>3.2313580000000002</v>
      </c>
      <c r="DA691" s="25">
        <v>3.379273</v>
      </c>
      <c r="DB691" s="25">
        <v>3.9463590000000002</v>
      </c>
      <c r="DC691" s="25">
        <v>4.4730309999999998</v>
      </c>
      <c r="DD691" s="25">
        <v>3.2374559999999999</v>
      </c>
      <c r="DE691" s="25">
        <v>3.3217349999999999</v>
      </c>
      <c r="DF691" s="25">
        <v>3.7567849999999998</v>
      </c>
      <c r="DG691" s="25">
        <v>3.4105819999999998</v>
      </c>
      <c r="DH691" s="25">
        <v>2.8007049999999998</v>
      </c>
      <c r="DI691" s="25">
        <v>2.9287969999999999</v>
      </c>
    </row>
    <row r="692" spans="1:113" x14ac:dyDescent="0.25">
      <c r="A692" t="str">
        <f t="shared" si="11"/>
        <v>All_5. Offices, Hotels, Finance, Services_All_All_All_200 kW and above_44039</v>
      </c>
      <c r="B692" t="s">
        <v>155</v>
      </c>
      <c r="C692" t="s">
        <v>174</v>
      </c>
      <c r="D692" t="s">
        <v>2</v>
      </c>
      <c r="E692" t="s">
        <v>41</v>
      </c>
      <c r="F692" t="s">
        <v>2</v>
      </c>
      <c r="G692" t="s">
        <v>2</v>
      </c>
      <c r="H692" t="s">
        <v>2</v>
      </c>
      <c r="I692" t="s">
        <v>39</v>
      </c>
      <c r="J692" s="11">
        <v>44039</v>
      </c>
      <c r="K692">
        <v>15</v>
      </c>
      <c r="L692">
        <v>18</v>
      </c>
      <c r="M692">
        <v>135</v>
      </c>
      <c r="N692">
        <v>0</v>
      </c>
      <c r="O692">
        <v>0</v>
      </c>
      <c r="P692">
        <v>0</v>
      </c>
      <c r="Q692">
        <v>0</v>
      </c>
      <c r="R692">
        <v>194.45050000000001</v>
      </c>
      <c r="S692">
        <v>191.5839</v>
      </c>
      <c r="T692">
        <v>190.69309999999999</v>
      </c>
      <c r="U692">
        <v>192.56530000000001</v>
      </c>
      <c r="V692">
        <v>206.065</v>
      </c>
      <c r="W692">
        <v>227.0335</v>
      </c>
      <c r="X692">
        <v>245.2834</v>
      </c>
      <c r="Y692">
        <v>258.15170000000001</v>
      </c>
      <c r="Z692">
        <v>267.99099999999999</v>
      </c>
      <c r="AA692">
        <v>281.39640000000003</v>
      </c>
      <c r="AB692">
        <v>288.2525</v>
      </c>
      <c r="AC692">
        <v>298.51139999999998</v>
      </c>
      <c r="AD692">
        <v>301.74650000000003</v>
      </c>
      <c r="AE692">
        <v>311.60050000000001</v>
      </c>
      <c r="AF692">
        <v>305.87799999999999</v>
      </c>
      <c r="AG692">
        <v>304.47329999999999</v>
      </c>
      <c r="AH692">
        <v>290.14679999999998</v>
      </c>
      <c r="AI692">
        <v>275.50900000000001</v>
      </c>
      <c r="AJ692">
        <v>268.73390000000001</v>
      </c>
      <c r="AK692">
        <v>254.0282</v>
      </c>
      <c r="AL692">
        <v>242.7448</v>
      </c>
      <c r="AM692">
        <v>231.7946</v>
      </c>
      <c r="AN692">
        <v>218.36859999999999</v>
      </c>
      <c r="AO692">
        <v>203.95930000000001</v>
      </c>
      <c r="AP692">
        <v>71.300659999999993</v>
      </c>
      <c r="AQ692">
        <v>70.255780000000001</v>
      </c>
      <c r="AR692">
        <v>68.660110000000003</v>
      </c>
      <c r="AS692">
        <v>67.742630000000005</v>
      </c>
      <c r="AT692">
        <v>65.763170000000002</v>
      </c>
      <c r="AU692">
        <v>64.953310000000002</v>
      </c>
      <c r="AV692">
        <v>64.053920000000005</v>
      </c>
      <c r="AW692">
        <v>65.467560000000006</v>
      </c>
      <c r="AX692">
        <v>68.900649999999999</v>
      </c>
      <c r="AY692">
        <v>72.475890000000007</v>
      </c>
      <c r="AZ692">
        <v>76.366839999999996</v>
      </c>
      <c r="BA692">
        <v>80.038690000000003</v>
      </c>
      <c r="BB692">
        <v>84.046980000000005</v>
      </c>
      <c r="BC692">
        <v>86.665779999999998</v>
      </c>
      <c r="BD692">
        <v>88.282769999999999</v>
      </c>
      <c r="BE692">
        <v>89.828310000000002</v>
      </c>
      <c r="BF692">
        <v>90.447829999999996</v>
      </c>
      <c r="BG692">
        <v>90.005330000000001</v>
      </c>
      <c r="BH692">
        <v>88.750259999999997</v>
      </c>
      <c r="BI692">
        <v>86.274100000000004</v>
      </c>
      <c r="BJ692">
        <v>82.071770000000001</v>
      </c>
      <c r="BK692">
        <v>78.447069999999997</v>
      </c>
      <c r="BL692">
        <v>75.423789999999997</v>
      </c>
      <c r="BM692">
        <v>72.709590000000006</v>
      </c>
      <c r="BN692">
        <v>0.20561769999999999</v>
      </c>
      <c r="BO692">
        <v>1.297072</v>
      </c>
      <c r="BP692">
        <v>0.65766630000000004</v>
      </c>
      <c r="BQ692">
        <v>-2.7861069999999999</v>
      </c>
      <c r="BR692">
        <v>-1.7018089999999999</v>
      </c>
      <c r="BS692">
        <v>-2.7392780000000001</v>
      </c>
      <c r="BT692">
        <v>2.87087</v>
      </c>
      <c r="BU692">
        <v>0.3539313</v>
      </c>
      <c r="BV692">
        <v>1.9413389999999999</v>
      </c>
      <c r="BW692">
        <v>1.728262</v>
      </c>
      <c r="BX692">
        <v>0.90485789999999999</v>
      </c>
      <c r="BY692">
        <v>0.16720670000000001</v>
      </c>
      <c r="BZ692">
        <v>-1.0692410000000001</v>
      </c>
      <c r="CA692">
        <v>-3.5828250000000001</v>
      </c>
      <c r="CB692">
        <v>4.4091999999999999E-2</v>
      </c>
      <c r="CC692">
        <v>-7.6009800000000002E-2</v>
      </c>
      <c r="CD692">
        <v>2.75075</v>
      </c>
      <c r="CE692">
        <v>3.5595479999999999</v>
      </c>
      <c r="CF692">
        <v>-6.7066970000000001</v>
      </c>
      <c r="CG692">
        <v>-7.0357890000000003</v>
      </c>
      <c r="CH692">
        <v>-6.4955299999999996</v>
      </c>
      <c r="CI692">
        <v>-6.5646659999999999</v>
      </c>
      <c r="CJ692">
        <v>-4.7479139999999997</v>
      </c>
      <c r="CK692">
        <v>-2.2425709999999999</v>
      </c>
      <c r="CL692" s="25">
        <v>3.8629889999999998</v>
      </c>
      <c r="CM692" s="25">
        <v>6.4269930000000004</v>
      </c>
      <c r="CN692" s="25">
        <v>4.1608229999999997</v>
      </c>
      <c r="CO692" s="25">
        <v>5.8557050000000004</v>
      </c>
      <c r="CP692" s="25">
        <v>4.8704619999999998</v>
      </c>
      <c r="CQ692" s="25">
        <v>4.5304489999999999</v>
      </c>
      <c r="CR692" s="25">
        <v>3.5591189999999999</v>
      </c>
      <c r="CS692" s="25">
        <v>5.7890439999999996</v>
      </c>
      <c r="CT692" s="25">
        <v>3.3891179999999999</v>
      </c>
      <c r="CU692" s="25">
        <v>2.29366</v>
      </c>
      <c r="CV692" s="25">
        <v>1.188866</v>
      </c>
      <c r="CW692" s="25">
        <v>0.4282668</v>
      </c>
      <c r="CX692" s="25">
        <v>1.3072319999999999</v>
      </c>
      <c r="CY692" s="25">
        <v>2.3465750000000001</v>
      </c>
      <c r="CZ692" s="25">
        <v>3.361866</v>
      </c>
      <c r="DA692" s="25">
        <v>4.0717090000000002</v>
      </c>
      <c r="DB692" s="25">
        <v>3.2616290000000001</v>
      </c>
      <c r="DC692" s="25">
        <v>2.9716719999999999</v>
      </c>
      <c r="DD692" s="25">
        <v>3.1193840000000002</v>
      </c>
      <c r="DE692" s="25">
        <v>3.2003200000000001</v>
      </c>
      <c r="DF692" s="25">
        <v>3.1855169999999999</v>
      </c>
      <c r="DG692" s="25">
        <v>3.2522440000000001</v>
      </c>
      <c r="DH692" s="25">
        <v>3.1969989999999999</v>
      </c>
      <c r="DI692" s="25">
        <v>3.309072</v>
      </c>
    </row>
    <row r="693" spans="1:113" x14ac:dyDescent="0.25">
      <c r="A693" t="str">
        <f t="shared" si="11"/>
        <v>All_5. Offices, Hotels, Finance, Services_All_All_All_200 kW and above_44040</v>
      </c>
      <c r="B693" t="s">
        <v>155</v>
      </c>
      <c r="C693" t="s">
        <v>174</v>
      </c>
      <c r="D693" t="s">
        <v>2</v>
      </c>
      <c r="E693" t="s">
        <v>41</v>
      </c>
      <c r="F693" t="s">
        <v>2</v>
      </c>
      <c r="G693" t="s">
        <v>2</v>
      </c>
      <c r="H693" t="s">
        <v>2</v>
      </c>
      <c r="I693" t="s">
        <v>39</v>
      </c>
      <c r="J693" s="11">
        <v>44040</v>
      </c>
      <c r="K693">
        <v>15</v>
      </c>
      <c r="L693">
        <v>18</v>
      </c>
      <c r="M693">
        <v>135</v>
      </c>
      <c r="N693">
        <v>0</v>
      </c>
      <c r="O693">
        <v>0</v>
      </c>
      <c r="P693">
        <v>0</v>
      </c>
      <c r="Q693">
        <v>0</v>
      </c>
      <c r="R693">
        <v>198.7407</v>
      </c>
      <c r="S693">
        <v>193.91149999999999</v>
      </c>
      <c r="T693">
        <v>196.6814</v>
      </c>
      <c r="U693">
        <v>223.50989999999999</v>
      </c>
      <c r="V693">
        <v>233.35820000000001</v>
      </c>
      <c r="W693">
        <v>251.35050000000001</v>
      </c>
      <c r="X693">
        <v>276.25569999999999</v>
      </c>
      <c r="Y693">
        <v>279.89789999999999</v>
      </c>
      <c r="Z693">
        <v>270.01940000000002</v>
      </c>
      <c r="AA693">
        <v>279.60329999999999</v>
      </c>
      <c r="AB693">
        <v>286.7602</v>
      </c>
      <c r="AC693">
        <v>298.68770000000001</v>
      </c>
      <c r="AD693">
        <v>301.28719999999998</v>
      </c>
      <c r="AE693">
        <v>313.09070000000003</v>
      </c>
      <c r="AF693">
        <v>303.93369999999999</v>
      </c>
      <c r="AG693">
        <v>305.64490000000001</v>
      </c>
      <c r="AH693">
        <v>295.40460000000002</v>
      </c>
      <c r="AI693">
        <v>280.82920000000001</v>
      </c>
      <c r="AJ693">
        <v>272.37830000000002</v>
      </c>
      <c r="AK693">
        <v>261.10199999999998</v>
      </c>
      <c r="AL693">
        <v>249.04769999999999</v>
      </c>
      <c r="AM693">
        <v>232.67519999999999</v>
      </c>
      <c r="AN693">
        <v>219.27860000000001</v>
      </c>
      <c r="AO693">
        <v>207.07990000000001</v>
      </c>
      <c r="AP693">
        <v>73.157449999999997</v>
      </c>
      <c r="AQ693">
        <v>71.014279999999999</v>
      </c>
      <c r="AR693">
        <v>69.678359999999998</v>
      </c>
      <c r="AS693">
        <v>68.361350000000002</v>
      </c>
      <c r="AT693">
        <v>66.410690000000002</v>
      </c>
      <c r="AU693">
        <v>65.212289999999996</v>
      </c>
      <c r="AV693">
        <v>64.368489999999994</v>
      </c>
      <c r="AW693">
        <v>65.314970000000002</v>
      </c>
      <c r="AX693">
        <v>69.204980000000006</v>
      </c>
      <c r="AY693">
        <v>73.316900000000004</v>
      </c>
      <c r="AZ693">
        <v>77.126450000000006</v>
      </c>
      <c r="BA693">
        <v>80.679789999999997</v>
      </c>
      <c r="BB693">
        <v>84.259450000000001</v>
      </c>
      <c r="BC693">
        <v>87.149730000000005</v>
      </c>
      <c r="BD693">
        <v>89.42277</v>
      </c>
      <c r="BE693">
        <v>91.299239999999998</v>
      </c>
      <c r="BF693">
        <v>92.058850000000007</v>
      </c>
      <c r="BG693">
        <v>92.264269999999996</v>
      </c>
      <c r="BH693">
        <v>91.208780000000004</v>
      </c>
      <c r="BI693">
        <v>88.945920000000001</v>
      </c>
      <c r="BJ693">
        <v>84.66583</v>
      </c>
      <c r="BK693">
        <v>80.638990000000007</v>
      </c>
      <c r="BL693">
        <v>77.882670000000005</v>
      </c>
      <c r="BM693">
        <v>75.657769999999999</v>
      </c>
      <c r="BN693">
        <v>-7.6224700000000006E-2</v>
      </c>
      <c r="BO693">
        <v>2.604368</v>
      </c>
      <c r="BP693">
        <v>1.1690670000000001</v>
      </c>
      <c r="BQ693">
        <v>4.4842100000000003E-2</v>
      </c>
      <c r="BR693">
        <v>-0.76565589999999994</v>
      </c>
      <c r="BS693">
        <v>-3.8272360000000001</v>
      </c>
      <c r="BT693">
        <v>2.8568069999999999</v>
      </c>
      <c r="BU693">
        <v>4.4379799999999996</v>
      </c>
      <c r="BV693">
        <v>0.26691520000000002</v>
      </c>
      <c r="BW693">
        <v>-1.346325</v>
      </c>
      <c r="BX693">
        <v>1.264605</v>
      </c>
      <c r="BY693">
        <v>-9.2611799999999994E-2</v>
      </c>
      <c r="BZ693">
        <v>-1.244999</v>
      </c>
      <c r="CA693">
        <v>-2.34504</v>
      </c>
      <c r="CB693">
        <v>-0.64294609999999996</v>
      </c>
      <c r="CC693">
        <v>-0.57042760000000003</v>
      </c>
      <c r="CD693">
        <v>2.3823970000000001</v>
      </c>
      <c r="CE693">
        <v>3.8283719999999999</v>
      </c>
      <c r="CF693">
        <v>-1.8369660000000001</v>
      </c>
      <c r="CG693">
        <v>-2.2496589999999999</v>
      </c>
      <c r="CH693">
        <v>-3.3591850000000001</v>
      </c>
      <c r="CI693">
        <v>-2.5784509999999998</v>
      </c>
      <c r="CJ693">
        <v>-1.3386549999999999</v>
      </c>
      <c r="CK693">
        <v>0.56223160000000005</v>
      </c>
      <c r="CL693" s="25">
        <v>6.1098400000000002</v>
      </c>
      <c r="CM693" s="25">
        <v>9.4556070000000005</v>
      </c>
      <c r="CN693" s="25">
        <v>7.3024050000000003</v>
      </c>
      <c r="CO693" s="25">
        <v>23.731459999999998</v>
      </c>
      <c r="CP693" s="25">
        <v>19.709320000000002</v>
      </c>
      <c r="CQ693" s="25">
        <v>9.8436330000000005</v>
      </c>
      <c r="CR693" s="25">
        <v>8.1447500000000002</v>
      </c>
      <c r="CS693" s="25">
        <v>17.294879999999999</v>
      </c>
      <c r="CT693" s="25">
        <v>5.3983340000000002</v>
      </c>
      <c r="CU693" s="25">
        <v>1.718081</v>
      </c>
      <c r="CV693" s="25">
        <v>0.87296510000000005</v>
      </c>
      <c r="CW693" s="25">
        <v>0.32052740000000002</v>
      </c>
      <c r="CX693" s="25">
        <v>0.93930360000000002</v>
      </c>
      <c r="CY693" s="25">
        <v>1.522016</v>
      </c>
      <c r="CZ693" s="25">
        <v>3.1560100000000002</v>
      </c>
      <c r="DA693" s="25">
        <v>3.5320860000000001</v>
      </c>
      <c r="DB693" s="25">
        <v>3.6259939999999999</v>
      </c>
      <c r="DC693" s="25">
        <v>4.4622109999999999</v>
      </c>
      <c r="DD693" s="25">
        <v>2.973983</v>
      </c>
      <c r="DE693" s="25">
        <v>3.0112969999999999</v>
      </c>
      <c r="DF693" s="25">
        <v>2.956226</v>
      </c>
      <c r="DG693" s="25">
        <v>2.7837670000000001</v>
      </c>
      <c r="DH693" s="25">
        <v>4.0882100000000001</v>
      </c>
      <c r="DI693" s="25">
        <v>5.3741339999999997</v>
      </c>
    </row>
    <row r="694" spans="1:113" x14ac:dyDescent="0.25">
      <c r="A694" t="str">
        <f t="shared" si="11"/>
        <v>All_5. Offices, Hotels, Finance, Services_All_All_All_200 kW and above_44042</v>
      </c>
      <c r="B694" t="s">
        <v>155</v>
      </c>
      <c r="C694" t="s">
        <v>174</v>
      </c>
      <c r="D694" t="s">
        <v>2</v>
      </c>
      <c r="E694" t="s">
        <v>41</v>
      </c>
      <c r="F694" t="s">
        <v>2</v>
      </c>
      <c r="G694" t="s">
        <v>2</v>
      </c>
      <c r="H694" t="s">
        <v>2</v>
      </c>
      <c r="I694" t="s">
        <v>39</v>
      </c>
      <c r="J694" s="11">
        <v>44042</v>
      </c>
      <c r="K694">
        <v>15</v>
      </c>
      <c r="L694">
        <v>18</v>
      </c>
      <c r="M694">
        <v>135</v>
      </c>
      <c r="N694">
        <v>0</v>
      </c>
      <c r="O694">
        <v>0</v>
      </c>
      <c r="P694">
        <v>0</v>
      </c>
      <c r="Q694">
        <v>0</v>
      </c>
      <c r="R694">
        <v>203.19470000000001</v>
      </c>
      <c r="S694">
        <v>196.22720000000001</v>
      </c>
      <c r="T694">
        <v>203.78460000000001</v>
      </c>
      <c r="U694">
        <v>201.27359999999999</v>
      </c>
      <c r="V694">
        <v>211.19460000000001</v>
      </c>
      <c r="W694">
        <v>257.56490000000002</v>
      </c>
      <c r="X694">
        <v>276.60390000000001</v>
      </c>
      <c r="Y694">
        <v>276.24220000000003</v>
      </c>
      <c r="Z694">
        <v>274.6438</v>
      </c>
      <c r="AA694">
        <v>275.00880000000001</v>
      </c>
      <c r="AB694">
        <v>282.30610000000001</v>
      </c>
      <c r="AC694">
        <v>296.16140000000001</v>
      </c>
      <c r="AD694">
        <v>310.62349999999998</v>
      </c>
      <c r="AE694">
        <v>304.22500000000002</v>
      </c>
      <c r="AF694">
        <v>306.49630000000002</v>
      </c>
      <c r="AG694">
        <v>309.09870000000001</v>
      </c>
      <c r="AH694">
        <v>295.5813</v>
      </c>
      <c r="AI694">
        <v>281.8623</v>
      </c>
      <c r="AJ694">
        <v>273.83519999999999</v>
      </c>
      <c r="AK694">
        <v>256.60849999999999</v>
      </c>
      <c r="AL694">
        <v>246.47659999999999</v>
      </c>
      <c r="AM694">
        <v>231.09899999999999</v>
      </c>
      <c r="AN694">
        <v>215.18809999999999</v>
      </c>
      <c r="AO694">
        <v>201.26</v>
      </c>
      <c r="AP694">
        <v>73.155569999999997</v>
      </c>
      <c r="AQ694">
        <v>71.961699999999993</v>
      </c>
      <c r="AR694">
        <v>69.994169999999997</v>
      </c>
      <c r="AS694">
        <v>68.521789999999996</v>
      </c>
      <c r="AT694">
        <v>67.064909999999998</v>
      </c>
      <c r="AU694">
        <v>66.331699999999998</v>
      </c>
      <c r="AV694">
        <v>65.767660000000006</v>
      </c>
      <c r="AW694">
        <v>66.927499999999995</v>
      </c>
      <c r="AX694">
        <v>69.839420000000004</v>
      </c>
      <c r="AY694">
        <v>73.37921</v>
      </c>
      <c r="AZ694">
        <v>77.141009999999994</v>
      </c>
      <c r="BA694">
        <v>81.173299999999998</v>
      </c>
      <c r="BB694">
        <v>85.027810000000002</v>
      </c>
      <c r="BC694">
        <v>88.529200000000003</v>
      </c>
      <c r="BD694">
        <v>91.253730000000004</v>
      </c>
      <c r="BE694">
        <v>93.308809999999994</v>
      </c>
      <c r="BF694">
        <v>94.559489999999997</v>
      </c>
      <c r="BG694">
        <v>94.746350000000007</v>
      </c>
      <c r="BH694">
        <v>93.121610000000004</v>
      </c>
      <c r="BI694">
        <v>90.550740000000005</v>
      </c>
      <c r="BJ694">
        <v>85.687880000000007</v>
      </c>
      <c r="BK694">
        <v>80.870260000000002</v>
      </c>
      <c r="BL694">
        <v>77.369020000000006</v>
      </c>
      <c r="BM694">
        <v>74.819180000000003</v>
      </c>
      <c r="BN694">
        <v>0.40874310000000003</v>
      </c>
      <c r="BO694">
        <v>2.8955959999999998</v>
      </c>
      <c r="BP694">
        <v>1.7639549999999999</v>
      </c>
      <c r="BQ694">
        <v>0.37076979999999998</v>
      </c>
      <c r="BR694">
        <v>-5.94359E-2</v>
      </c>
      <c r="BS694">
        <v>-3.1157309999999998</v>
      </c>
      <c r="BT694">
        <v>3.2395740000000002</v>
      </c>
      <c r="BU694">
        <v>4.4726460000000001</v>
      </c>
      <c r="BV694">
        <v>-0.78290930000000003</v>
      </c>
      <c r="BW694">
        <v>-2.2204799999999998</v>
      </c>
      <c r="BX694">
        <v>0.88465959999999999</v>
      </c>
      <c r="BY694">
        <v>0.308535</v>
      </c>
      <c r="BZ694">
        <v>-1.2502070000000001</v>
      </c>
      <c r="CA694">
        <v>-2.2506659999999998</v>
      </c>
      <c r="CB694">
        <v>-0.99579209999999996</v>
      </c>
      <c r="CC694">
        <v>-1.275209</v>
      </c>
      <c r="CD694">
        <v>1.5855189999999999</v>
      </c>
      <c r="CE694">
        <v>3.4113340000000001</v>
      </c>
      <c r="CF694">
        <v>-1.7296929999999999</v>
      </c>
      <c r="CG694">
        <v>-2.1972119999999999</v>
      </c>
      <c r="CH694">
        <v>-3.3802059999999998</v>
      </c>
      <c r="CI694">
        <v>-2.6311939999999998</v>
      </c>
      <c r="CJ694">
        <v>-1.313123</v>
      </c>
      <c r="CK694">
        <v>0.71060400000000001</v>
      </c>
      <c r="CL694" s="25">
        <v>6.449281</v>
      </c>
      <c r="CM694" s="25">
        <v>11.211080000000001</v>
      </c>
      <c r="CN694" s="25">
        <v>7.262429</v>
      </c>
      <c r="CO694" s="25">
        <v>25.89134</v>
      </c>
      <c r="CP694" s="25">
        <v>27.55171</v>
      </c>
      <c r="CQ694" s="25">
        <v>8.6998139999999999</v>
      </c>
      <c r="CR694" s="25">
        <v>10.022640000000001</v>
      </c>
      <c r="CS694" s="25">
        <v>17.978899999999999</v>
      </c>
      <c r="CT694" s="25">
        <v>5.4183870000000001</v>
      </c>
      <c r="CU694" s="25">
        <v>2.0520809999999998</v>
      </c>
      <c r="CV694" s="25">
        <v>1.767701</v>
      </c>
      <c r="CW694" s="25">
        <v>0.46302700000000002</v>
      </c>
      <c r="CX694" s="25">
        <v>2.1826449999999999</v>
      </c>
      <c r="CY694" s="25">
        <v>2.626328</v>
      </c>
      <c r="CZ694" s="25">
        <v>3.2862870000000002</v>
      </c>
      <c r="DA694" s="25">
        <v>3.6135519999999999</v>
      </c>
      <c r="DB694" s="25">
        <v>3.9451710000000002</v>
      </c>
      <c r="DC694" s="25">
        <v>4.5284050000000002</v>
      </c>
      <c r="DD694" s="25">
        <v>3.2920609999999999</v>
      </c>
      <c r="DE694" s="25">
        <v>3.180974</v>
      </c>
      <c r="DF694" s="25">
        <v>3.119802</v>
      </c>
      <c r="DG694" s="25">
        <v>2.8574269999999999</v>
      </c>
      <c r="DH694" s="25">
        <v>2.782775</v>
      </c>
      <c r="DI694" s="25">
        <v>3.0714060000000001</v>
      </c>
    </row>
    <row r="695" spans="1:113" x14ac:dyDescent="0.25">
      <c r="A695" t="str">
        <f t="shared" si="11"/>
        <v>All_5. Offices, Hotels, Finance, Services_All_All_All_200 kW and above_44053</v>
      </c>
      <c r="B695" t="s">
        <v>155</v>
      </c>
      <c r="C695" t="s">
        <v>174</v>
      </c>
      <c r="D695" t="s">
        <v>2</v>
      </c>
      <c r="E695" t="s">
        <v>41</v>
      </c>
      <c r="F695" t="s">
        <v>2</v>
      </c>
      <c r="G695" t="s">
        <v>2</v>
      </c>
      <c r="H695" t="s">
        <v>2</v>
      </c>
      <c r="I695" t="s">
        <v>39</v>
      </c>
      <c r="J695" s="11">
        <v>44053</v>
      </c>
      <c r="K695">
        <v>15</v>
      </c>
      <c r="L695">
        <v>18</v>
      </c>
      <c r="M695">
        <v>135</v>
      </c>
      <c r="N695">
        <v>0</v>
      </c>
      <c r="O695">
        <v>0</v>
      </c>
      <c r="P695">
        <v>0</v>
      </c>
      <c r="Q695">
        <v>0</v>
      </c>
      <c r="R695">
        <v>196.72290000000001</v>
      </c>
      <c r="S695">
        <v>193.57339999999999</v>
      </c>
      <c r="T695">
        <v>194.00800000000001</v>
      </c>
      <c r="U695">
        <v>195.46879999999999</v>
      </c>
      <c r="V695">
        <v>210.0095</v>
      </c>
      <c r="W695">
        <v>233.10230000000001</v>
      </c>
      <c r="X695">
        <v>251.5642</v>
      </c>
      <c r="Y695">
        <v>261.29770000000002</v>
      </c>
      <c r="Z695">
        <v>269.61739999999998</v>
      </c>
      <c r="AA695">
        <v>282.53829999999999</v>
      </c>
      <c r="AB695">
        <v>290.92509999999999</v>
      </c>
      <c r="AC695">
        <v>302.2398</v>
      </c>
      <c r="AD695">
        <v>310.62029999999999</v>
      </c>
      <c r="AE695">
        <v>319.34399999999999</v>
      </c>
      <c r="AF695">
        <v>319.04450000000003</v>
      </c>
      <c r="AG695">
        <v>319.26100000000002</v>
      </c>
      <c r="AH695">
        <v>304.61799999999999</v>
      </c>
      <c r="AI695">
        <v>290.75299999999999</v>
      </c>
      <c r="AJ695">
        <v>274.9776</v>
      </c>
      <c r="AK695">
        <v>259.4203</v>
      </c>
      <c r="AL695">
        <v>244.88939999999999</v>
      </c>
      <c r="AM695">
        <v>230.78970000000001</v>
      </c>
      <c r="AN695">
        <v>219.15379999999999</v>
      </c>
      <c r="AO695">
        <v>204.845</v>
      </c>
      <c r="AP695">
        <v>76.003380000000007</v>
      </c>
      <c r="AQ695">
        <v>76.523669999999996</v>
      </c>
      <c r="AR695">
        <v>75.175820000000002</v>
      </c>
      <c r="AS695">
        <v>73.951779999999999</v>
      </c>
      <c r="AT695">
        <v>72.831230000000005</v>
      </c>
      <c r="AU695">
        <v>70.853120000000004</v>
      </c>
      <c r="AV695">
        <v>69.898449999999997</v>
      </c>
      <c r="AW695">
        <v>70.404640000000001</v>
      </c>
      <c r="AX695">
        <v>74.212800000000001</v>
      </c>
      <c r="AY695">
        <v>77.979060000000004</v>
      </c>
      <c r="AZ695">
        <v>81.71866</v>
      </c>
      <c r="BA695">
        <v>85.279809999999998</v>
      </c>
      <c r="BB695">
        <v>88.789069999999995</v>
      </c>
      <c r="BC695">
        <v>91.502200000000002</v>
      </c>
      <c r="BD695">
        <v>93.713319999999996</v>
      </c>
      <c r="BE695">
        <v>95.123090000000005</v>
      </c>
      <c r="BF695">
        <v>95.669849999999997</v>
      </c>
      <c r="BG695">
        <v>95.111320000000006</v>
      </c>
      <c r="BH695">
        <v>93.500420000000005</v>
      </c>
      <c r="BI695">
        <v>90.718789999999998</v>
      </c>
      <c r="BJ695">
        <v>86.612020000000001</v>
      </c>
      <c r="BK695">
        <v>82.837400000000002</v>
      </c>
      <c r="BL695">
        <v>79.426609999999997</v>
      </c>
      <c r="BM695">
        <v>76.830269999999999</v>
      </c>
      <c r="BN695">
        <v>0.69776130000000003</v>
      </c>
      <c r="BO695">
        <v>1.791374</v>
      </c>
      <c r="BP695">
        <v>1.2337050000000001</v>
      </c>
      <c r="BQ695">
        <v>-2.0508329999999999</v>
      </c>
      <c r="BR695">
        <v>-0.39953810000000001</v>
      </c>
      <c r="BS695">
        <v>-1.283115</v>
      </c>
      <c r="BT695">
        <v>1.624655</v>
      </c>
      <c r="BU695">
        <v>-0.1012952</v>
      </c>
      <c r="BV695">
        <v>1.25292</v>
      </c>
      <c r="BW695">
        <v>1.214283</v>
      </c>
      <c r="BX695">
        <v>0.49142770000000002</v>
      </c>
      <c r="BY695">
        <v>0.5021833</v>
      </c>
      <c r="BZ695">
        <v>-1.025166</v>
      </c>
      <c r="CA695">
        <v>-3.082551</v>
      </c>
      <c r="CB695">
        <v>-2.2500840000000002</v>
      </c>
      <c r="CC695">
        <v>-2.796783</v>
      </c>
      <c r="CD695">
        <v>0.36019709999999999</v>
      </c>
      <c r="CE695">
        <v>0.95345460000000004</v>
      </c>
      <c r="CF695">
        <v>-5.6430879999999997</v>
      </c>
      <c r="CG695">
        <v>-6.1374839999999997</v>
      </c>
      <c r="CH695">
        <v>-5.704027</v>
      </c>
      <c r="CI695">
        <v>-5.8687800000000001</v>
      </c>
      <c r="CJ695">
        <v>-4.0531040000000003</v>
      </c>
      <c r="CK695">
        <v>-1.3066949999999999</v>
      </c>
      <c r="CL695" s="25">
        <v>3.8492479999999998</v>
      </c>
      <c r="CM695" s="25">
        <v>7.1158070000000002</v>
      </c>
      <c r="CN695" s="25">
        <v>4.8129090000000003</v>
      </c>
      <c r="CO695" s="25">
        <v>5.5568790000000003</v>
      </c>
      <c r="CP695" s="25">
        <v>3.926704</v>
      </c>
      <c r="CQ695" s="25">
        <v>4.1443209999999997</v>
      </c>
      <c r="CR695" s="25">
        <v>2.8264450000000001</v>
      </c>
      <c r="CS695" s="25">
        <v>4.0130759999999999</v>
      </c>
      <c r="CT695" s="25">
        <v>2.878279</v>
      </c>
      <c r="CU695" s="25">
        <v>2.195684</v>
      </c>
      <c r="CV695" s="25">
        <v>1.129864</v>
      </c>
      <c r="CW695" s="25">
        <v>0.38519310000000001</v>
      </c>
      <c r="CX695" s="25">
        <v>1.266205</v>
      </c>
      <c r="CY695" s="25">
        <v>2.3258969999999999</v>
      </c>
      <c r="CZ695" s="25">
        <v>3.4872290000000001</v>
      </c>
      <c r="DA695" s="25">
        <v>4.3930119999999997</v>
      </c>
      <c r="DB695" s="25">
        <v>3.7676500000000002</v>
      </c>
      <c r="DC695" s="25">
        <v>3.225813</v>
      </c>
      <c r="DD695" s="25">
        <v>3.1684169999999998</v>
      </c>
      <c r="DE695" s="25">
        <v>3.004918</v>
      </c>
      <c r="DF695" s="25">
        <v>3.079752</v>
      </c>
      <c r="DG695" s="25">
        <v>3.179662</v>
      </c>
      <c r="DH695" s="25">
        <v>2.7509899999999998</v>
      </c>
      <c r="DI695" s="25">
        <v>2.5698340000000002</v>
      </c>
    </row>
    <row r="696" spans="1:113" x14ac:dyDescent="0.25">
      <c r="A696" t="str">
        <f t="shared" si="11"/>
        <v>All_5. Offices, Hotels, Finance, Services_All_All_All_200 kW and above_44056</v>
      </c>
      <c r="B696" t="s">
        <v>155</v>
      </c>
      <c r="C696" t="s">
        <v>174</v>
      </c>
      <c r="D696" t="s">
        <v>2</v>
      </c>
      <c r="E696" t="s">
        <v>41</v>
      </c>
      <c r="F696" t="s">
        <v>2</v>
      </c>
      <c r="G696" t="s">
        <v>2</v>
      </c>
      <c r="H696" t="s">
        <v>2</v>
      </c>
      <c r="I696" t="s">
        <v>39</v>
      </c>
      <c r="J696" s="11">
        <v>44056</v>
      </c>
      <c r="K696">
        <v>15</v>
      </c>
      <c r="L696">
        <v>18</v>
      </c>
      <c r="M696">
        <v>135</v>
      </c>
      <c r="N696">
        <v>0</v>
      </c>
      <c r="O696">
        <v>0</v>
      </c>
      <c r="P696">
        <v>0</v>
      </c>
      <c r="Q696">
        <v>0</v>
      </c>
      <c r="R696">
        <v>202.8998</v>
      </c>
      <c r="S696">
        <v>197.0335</v>
      </c>
      <c r="T696">
        <v>204.8322</v>
      </c>
      <c r="U696">
        <v>209.8081</v>
      </c>
      <c r="V696">
        <v>227.995</v>
      </c>
      <c r="W696">
        <v>258.47370000000001</v>
      </c>
      <c r="X696">
        <v>281.4375</v>
      </c>
      <c r="Y696">
        <v>286.92149999999998</v>
      </c>
      <c r="Z696">
        <v>282.66289999999998</v>
      </c>
      <c r="AA696">
        <v>288.25540000000001</v>
      </c>
      <c r="AB696">
        <v>299.73480000000001</v>
      </c>
      <c r="AC696">
        <v>308.1968</v>
      </c>
      <c r="AD696">
        <v>318.32530000000003</v>
      </c>
      <c r="AE696">
        <v>325.16050000000001</v>
      </c>
      <c r="AF696">
        <v>327.25869999999998</v>
      </c>
      <c r="AG696">
        <v>328.01859999999999</v>
      </c>
      <c r="AH696">
        <v>315.84870000000001</v>
      </c>
      <c r="AI696">
        <v>297.87279999999998</v>
      </c>
      <c r="AJ696">
        <v>280.1909</v>
      </c>
      <c r="AK696">
        <v>266.46030000000002</v>
      </c>
      <c r="AL696">
        <v>259.72559999999999</v>
      </c>
      <c r="AM696">
        <v>248.58070000000001</v>
      </c>
      <c r="AN696">
        <v>235.51580000000001</v>
      </c>
      <c r="AO696">
        <v>223.96360000000001</v>
      </c>
      <c r="AP696">
        <v>77.970209999999994</v>
      </c>
      <c r="AQ696">
        <v>75.476079999999996</v>
      </c>
      <c r="AR696">
        <v>74.01773</v>
      </c>
      <c r="AS696">
        <v>72.653989999999993</v>
      </c>
      <c r="AT696">
        <v>71.77816</v>
      </c>
      <c r="AU696">
        <v>70.978520000000003</v>
      </c>
      <c r="AV696">
        <v>70.087720000000004</v>
      </c>
      <c r="AW696">
        <v>70.300970000000007</v>
      </c>
      <c r="AX696">
        <v>73.661799999999999</v>
      </c>
      <c r="AY696">
        <v>77.997609999999995</v>
      </c>
      <c r="AZ696">
        <v>81.960790000000003</v>
      </c>
      <c r="BA696">
        <v>85.962239999999994</v>
      </c>
      <c r="BB696">
        <v>89.291020000000003</v>
      </c>
      <c r="BC696">
        <v>91.66216</v>
      </c>
      <c r="BD696">
        <v>93.894829999999999</v>
      </c>
      <c r="BE696">
        <v>94.995199999999997</v>
      </c>
      <c r="BF696">
        <v>95.814350000000005</v>
      </c>
      <c r="BG696">
        <v>95.056179999999998</v>
      </c>
      <c r="BH696">
        <v>94.087249999999997</v>
      </c>
      <c r="BI696">
        <v>91.695189999999997</v>
      </c>
      <c r="BJ696">
        <v>88.456270000000004</v>
      </c>
      <c r="BK696">
        <v>85.468999999999994</v>
      </c>
      <c r="BL696">
        <v>83.132760000000005</v>
      </c>
      <c r="BM696">
        <v>80.849930000000001</v>
      </c>
      <c r="BN696">
        <v>-0.3921017</v>
      </c>
      <c r="BO696">
        <v>2.5487039999999999</v>
      </c>
      <c r="BP696">
        <v>1.038502</v>
      </c>
      <c r="BQ696">
        <v>3.38153E-2</v>
      </c>
      <c r="BR696">
        <v>-0.49446089999999998</v>
      </c>
      <c r="BS696">
        <v>-3.6192129999999998</v>
      </c>
      <c r="BT696">
        <v>2.7497129999999999</v>
      </c>
      <c r="BU696">
        <v>4.3771599999999999</v>
      </c>
      <c r="BV696">
        <v>-0.15254799999999999</v>
      </c>
      <c r="BW696">
        <v>-1.47323</v>
      </c>
      <c r="BX696">
        <v>1.183994</v>
      </c>
      <c r="BY696">
        <v>2.4245E-3</v>
      </c>
      <c r="BZ696">
        <v>-1.3187310000000001</v>
      </c>
      <c r="CA696">
        <v>-2.4671310000000002</v>
      </c>
      <c r="CB696">
        <v>-0.77041680000000001</v>
      </c>
      <c r="CC696">
        <v>-1.1603110000000001</v>
      </c>
      <c r="CD696">
        <v>1.702779</v>
      </c>
      <c r="CE696">
        <v>3.3265959999999999</v>
      </c>
      <c r="CF696">
        <v>-1.851362</v>
      </c>
      <c r="CG696">
        <v>-2.1951160000000001</v>
      </c>
      <c r="CH696">
        <v>-3.5541839999999998</v>
      </c>
      <c r="CI696">
        <v>-2.7547990000000002</v>
      </c>
      <c r="CJ696">
        <v>-1.342703</v>
      </c>
      <c r="CK696">
        <v>0.60903640000000003</v>
      </c>
      <c r="CL696" s="25">
        <v>6.581995</v>
      </c>
      <c r="CM696" s="25">
        <v>15.000349999999999</v>
      </c>
      <c r="CN696" s="25">
        <v>9.9666040000000002</v>
      </c>
      <c r="CO696" s="25">
        <v>27.652850000000001</v>
      </c>
      <c r="CP696" s="25">
        <v>22.801110000000001</v>
      </c>
      <c r="CQ696" s="25">
        <v>9.3668999999999993</v>
      </c>
      <c r="CR696" s="25">
        <v>13.19407</v>
      </c>
      <c r="CS696" s="25">
        <v>16.39161</v>
      </c>
      <c r="CT696" s="25">
        <v>6.6859500000000001</v>
      </c>
      <c r="CU696" s="25">
        <v>2.9682520000000001</v>
      </c>
      <c r="CV696" s="25">
        <v>1.8923049999999999</v>
      </c>
      <c r="CW696" s="25">
        <v>0.67751050000000002</v>
      </c>
      <c r="CX696" s="25">
        <v>2.134414</v>
      </c>
      <c r="CY696" s="25">
        <v>2.7588020000000002</v>
      </c>
      <c r="CZ696" s="25">
        <v>3.5383490000000002</v>
      </c>
      <c r="DA696" s="25">
        <v>3.9001160000000001</v>
      </c>
      <c r="DB696" s="25">
        <v>4.242426</v>
      </c>
      <c r="DC696" s="25">
        <v>5.6114129999999998</v>
      </c>
      <c r="DD696" s="25">
        <v>5.5557030000000003</v>
      </c>
      <c r="DE696" s="25">
        <v>3.4150659999999999</v>
      </c>
      <c r="DF696" s="25">
        <v>3.854225</v>
      </c>
      <c r="DG696" s="25">
        <v>3.9933459999999998</v>
      </c>
      <c r="DH696" s="25">
        <v>3.7813099999999999</v>
      </c>
      <c r="DI696" s="25">
        <v>4.4762620000000002</v>
      </c>
    </row>
    <row r="697" spans="1:113" x14ac:dyDescent="0.25">
      <c r="A697" t="str">
        <f t="shared" si="11"/>
        <v>All_5. Offices, Hotels, Finance, Services_All_All_All_200 kW and above_44057</v>
      </c>
      <c r="B697" t="s">
        <v>155</v>
      </c>
      <c r="C697" t="s">
        <v>174</v>
      </c>
      <c r="D697" t="s">
        <v>2</v>
      </c>
      <c r="E697" t="s">
        <v>41</v>
      </c>
      <c r="F697" t="s">
        <v>2</v>
      </c>
      <c r="G697" t="s">
        <v>2</v>
      </c>
      <c r="H697" t="s">
        <v>2</v>
      </c>
      <c r="I697" t="s">
        <v>39</v>
      </c>
      <c r="J697" s="11">
        <v>44057</v>
      </c>
      <c r="K697">
        <v>15</v>
      </c>
      <c r="L697">
        <v>18</v>
      </c>
      <c r="M697">
        <v>135</v>
      </c>
      <c r="N697">
        <v>0</v>
      </c>
      <c r="O697">
        <v>0</v>
      </c>
      <c r="P697">
        <v>0</v>
      </c>
      <c r="Q697">
        <v>0</v>
      </c>
      <c r="R697">
        <v>217.405</v>
      </c>
      <c r="S697">
        <v>213.59569999999999</v>
      </c>
      <c r="T697">
        <v>223.24850000000001</v>
      </c>
      <c r="U697">
        <v>226.3587</v>
      </c>
      <c r="V697">
        <v>252.4451</v>
      </c>
      <c r="W697">
        <v>275.08510000000001</v>
      </c>
      <c r="X697">
        <v>291.8657</v>
      </c>
      <c r="Y697">
        <v>289.125</v>
      </c>
      <c r="Z697">
        <v>295.88900000000001</v>
      </c>
      <c r="AA697">
        <v>308.14420000000001</v>
      </c>
      <c r="AB697">
        <v>314.6866</v>
      </c>
      <c r="AC697">
        <v>324.67180000000002</v>
      </c>
      <c r="AD697">
        <v>331.27820000000003</v>
      </c>
      <c r="AE697">
        <v>342.56970000000001</v>
      </c>
      <c r="AF697">
        <v>342.81459999999998</v>
      </c>
      <c r="AG697">
        <v>347.2201</v>
      </c>
      <c r="AH697">
        <v>330.47559999999999</v>
      </c>
      <c r="AI697">
        <v>312.0342</v>
      </c>
      <c r="AJ697">
        <v>303.65980000000002</v>
      </c>
      <c r="AK697">
        <v>283.66520000000003</v>
      </c>
      <c r="AL697">
        <v>267.3021</v>
      </c>
      <c r="AM697">
        <v>253.7929</v>
      </c>
      <c r="AN697">
        <v>242.24950000000001</v>
      </c>
      <c r="AO697">
        <v>226.3323</v>
      </c>
      <c r="AP697">
        <v>81.405240000000006</v>
      </c>
      <c r="AQ697">
        <v>78.075379999999996</v>
      </c>
      <c r="AR697">
        <v>77.037210000000002</v>
      </c>
      <c r="AS697">
        <v>76.264110000000002</v>
      </c>
      <c r="AT697">
        <v>75.34299</v>
      </c>
      <c r="AU697">
        <v>74.669380000000004</v>
      </c>
      <c r="AV697">
        <v>73.941270000000003</v>
      </c>
      <c r="AW697">
        <v>74.668239999999997</v>
      </c>
      <c r="AX697">
        <v>78.01352</v>
      </c>
      <c r="AY697">
        <v>82.376410000000007</v>
      </c>
      <c r="AZ697">
        <v>86.792760000000001</v>
      </c>
      <c r="BA697">
        <v>90.620230000000006</v>
      </c>
      <c r="BB697">
        <v>94.435050000000004</v>
      </c>
      <c r="BC697">
        <v>97.939170000000004</v>
      </c>
      <c r="BD697">
        <v>100.3145</v>
      </c>
      <c r="BE697">
        <v>101.985</v>
      </c>
      <c r="BF697">
        <v>102.8531</v>
      </c>
      <c r="BG697">
        <v>102.6152</v>
      </c>
      <c r="BH697">
        <v>101.5954</v>
      </c>
      <c r="BI697">
        <v>99.310569999999998</v>
      </c>
      <c r="BJ697">
        <v>95.347719999999995</v>
      </c>
      <c r="BK697">
        <v>91.666740000000004</v>
      </c>
      <c r="BL697">
        <v>88.691280000000006</v>
      </c>
      <c r="BM697">
        <v>86.371570000000006</v>
      </c>
      <c r="BN697">
        <v>-0.73458210000000002</v>
      </c>
      <c r="BO697">
        <v>2.5552030000000001</v>
      </c>
      <c r="BP697">
        <v>1.0698240000000001</v>
      </c>
      <c r="BQ697">
        <v>0.38340629999999998</v>
      </c>
      <c r="BR697">
        <v>-0.43025469999999999</v>
      </c>
      <c r="BS697">
        <v>-3.9971869999999998</v>
      </c>
      <c r="BT697">
        <v>2.3336389999999998</v>
      </c>
      <c r="BU697">
        <v>4.3152280000000003</v>
      </c>
      <c r="BV697">
        <v>-0.2292295</v>
      </c>
      <c r="BW697">
        <v>-1.0505139999999999</v>
      </c>
      <c r="BX697">
        <v>1.2205090000000001</v>
      </c>
      <c r="BY697">
        <v>-6.2791100000000002E-2</v>
      </c>
      <c r="BZ697">
        <v>-1.408137</v>
      </c>
      <c r="CA697">
        <v>-2.3448739999999999</v>
      </c>
      <c r="CB697">
        <v>-0.1164723</v>
      </c>
      <c r="CC697">
        <v>-0.58568350000000002</v>
      </c>
      <c r="CD697">
        <v>2.2319399999999998</v>
      </c>
      <c r="CE697">
        <v>2.9417939999999998</v>
      </c>
      <c r="CF697">
        <v>-2.346409</v>
      </c>
      <c r="CG697">
        <v>-2.7895539999999999</v>
      </c>
      <c r="CH697">
        <v>-4.7576590000000003</v>
      </c>
      <c r="CI697">
        <v>-3.4544329999999999</v>
      </c>
      <c r="CJ697">
        <v>-1.459276</v>
      </c>
      <c r="CK697">
        <v>0.75792599999999999</v>
      </c>
      <c r="CL697" s="25">
        <v>7.9210289999999999</v>
      </c>
      <c r="CM697" s="25">
        <v>15.35313</v>
      </c>
      <c r="CN697" s="25">
        <v>11.185269999999999</v>
      </c>
      <c r="CO697" s="25">
        <v>22.724710000000002</v>
      </c>
      <c r="CP697" s="25">
        <v>19.254819999999999</v>
      </c>
      <c r="CQ697" s="25">
        <v>10.98061</v>
      </c>
      <c r="CR697" s="25">
        <v>9.5612169999999992</v>
      </c>
      <c r="CS697" s="25">
        <v>17.65268</v>
      </c>
      <c r="CT697" s="25">
        <v>6.7135319999999998</v>
      </c>
      <c r="CU697" s="25">
        <v>2.4356610000000001</v>
      </c>
      <c r="CV697" s="25">
        <v>1.009612</v>
      </c>
      <c r="CW697" s="25">
        <v>0.48856100000000002</v>
      </c>
      <c r="CX697" s="25">
        <v>1.0346679999999999</v>
      </c>
      <c r="CY697" s="25">
        <v>2.3249270000000002</v>
      </c>
      <c r="CZ697" s="25">
        <v>3.4118710000000001</v>
      </c>
      <c r="DA697" s="25">
        <v>3.9988709999999998</v>
      </c>
      <c r="DB697" s="25">
        <v>7.8630519999999997</v>
      </c>
      <c r="DC697" s="25">
        <v>12.332689999999999</v>
      </c>
      <c r="DD697" s="25">
        <v>5.043755</v>
      </c>
      <c r="DE697" s="25">
        <v>4.3086440000000001</v>
      </c>
      <c r="DF697" s="25">
        <v>4.7423690000000001</v>
      </c>
      <c r="DG697" s="25">
        <v>4.2957640000000001</v>
      </c>
      <c r="DH697" s="25">
        <v>4.1698899999999997</v>
      </c>
      <c r="DI697" s="25">
        <v>4.36524</v>
      </c>
    </row>
    <row r="698" spans="1:113" x14ac:dyDescent="0.25">
      <c r="A698" t="str">
        <f t="shared" si="11"/>
        <v>All_5. Offices, Hotels, Finance, Services_All_All_All_200 kW and above_44060</v>
      </c>
      <c r="B698" t="s">
        <v>155</v>
      </c>
      <c r="C698" t="s">
        <v>174</v>
      </c>
      <c r="D698" t="s">
        <v>2</v>
      </c>
      <c r="E698" t="s">
        <v>41</v>
      </c>
      <c r="F698" t="s">
        <v>2</v>
      </c>
      <c r="G698" t="s">
        <v>2</v>
      </c>
      <c r="H698" t="s">
        <v>2</v>
      </c>
      <c r="I698" t="s">
        <v>39</v>
      </c>
      <c r="J698" s="11">
        <v>44060</v>
      </c>
      <c r="K698">
        <v>15</v>
      </c>
      <c r="L698">
        <v>18</v>
      </c>
      <c r="M698">
        <v>135</v>
      </c>
      <c r="N698">
        <v>0</v>
      </c>
      <c r="O698">
        <v>0</v>
      </c>
      <c r="P698">
        <v>0</v>
      </c>
      <c r="Q698">
        <v>0</v>
      </c>
      <c r="R698">
        <v>224.10640000000001</v>
      </c>
      <c r="S698">
        <v>220.97810000000001</v>
      </c>
      <c r="T698">
        <v>219.0266</v>
      </c>
      <c r="U698">
        <v>221.86920000000001</v>
      </c>
      <c r="V698">
        <v>239.22049999999999</v>
      </c>
      <c r="W698">
        <v>264.60809999999998</v>
      </c>
      <c r="X698">
        <v>284.99680000000001</v>
      </c>
      <c r="Y698">
        <v>306.83190000000002</v>
      </c>
      <c r="Z698">
        <v>320.48680000000002</v>
      </c>
      <c r="AA698">
        <v>332.24259999999998</v>
      </c>
      <c r="AB698">
        <v>341.6395</v>
      </c>
      <c r="AC698">
        <v>343.81529999999998</v>
      </c>
      <c r="AD698">
        <v>348.26670000000001</v>
      </c>
      <c r="AE698">
        <v>350.47370000000001</v>
      </c>
      <c r="AF698">
        <v>349.28570000000002</v>
      </c>
      <c r="AG698">
        <v>353.41359999999997</v>
      </c>
      <c r="AH698">
        <v>342.43810000000002</v>
      </c>
      <c r="AI698">
        <v>326.1814</v>
      </c>
      <c r="AJ698">
        <v>303.12720000000002</v>
      </c>
      <c r="AK698">
        <v>287.21050000000002</v>
      </c>
      <c r="AL698">
        <v>273.67720000000003</v>
      </c>
      <c r="AM698">
        <v>262.69729999999998</v>
      </c>
      <c r="AN698">
        <v>251.68719999999999</v>
      </c>
      <c r="AO698">
        <v>239.0111</v>
      </c>
      <c r="AP698">
        <v>84.715699999999998</v>
      </c>
      <c r="AQ698">
        <v>83.093159999999997</v>
      </c>
      <c r="AR698">
        <v>81.502970000000005</v>
      </c>
      <c r="AS698">
        <v>80.251679999999993</v>
      </c>
      <c r="AT698">
        <v>78.55556</v>
      </c>
      <c r="AU698">
        <v>77.870519999999999</v>
      </c>
      <c r="AV698">
        <v>77.065340000000006</v>
      </c>
      <c r="AW698">
        <v>77.31532</v>
      </c>
      <c r="AX698">
        <v>80.828509999999994</v>
      </c>
      <c r="AY698">
        <v>85.24691</v>
      </c>
      <c r="AZ698">
        <v>89.970070000000007</v>
      </c>
      <c r="BA698">
        <v>93.330870000000004</v>
      </c>
      <c r="BB698">
        <v>96.370149999999995</v>
      </c>
      <c r="BC698">
        <v>97.890739999999994</v>
      </c>
      <c r="BD698">
        <v>99.385019999999997</v>
      </c>
      <c r="BE698">
        <v>100.767</v>
      </c>
      <c r="BF698">
        <v>100.651</v>
      </c>
      <c r="BG698">
        <v>99.735950000000003</v>
      </c>
      <c r="BH698">
        <v>98.197209999999998</v>
      </c>
      <c r="BI698">
        <v>95.800039999999996</v>
      </c>
      <c r="BJ698">
        <v>92.206530000000001</v>
      </c>
      <c r="BK698">
        <v>89.862700000000004</v>
      </c>
      <c r="BL698">
        <v>88.373769999999993</v>
      </c>
      <c r="BM698">
        <v>86.487279999999998</v>
      </c>
      <c r="BN698">
        <v>-0.61733680000000002</v>
      </c>
      <c r="BO698">
        <v>1.5105299999999999</v>
      </c>
      <c r="BP698">
        <v>0.90481990000000001</v>
      </c>
      <c r="BQ698">
        <v>-1.587709</v>
      </c>
      <c r="BR698">
        <v>-0.59704290000000004</v>
      </c>
      <c r="BS698">
        <v>-2.1522030000000001</v>
      </c>
      <c r="BT698">
        <v>0.69597759999999997</v>
      </c>
      <c r="BU698">
        <v>-0.42492459999999999</v>
      </c>
      <c r="BV698">
        <v>1.696893</v>
      </c>
      <c r="BW698">
        <v>2.3154170000000001</v>
      </c>
      <c r="BX698">
        <v>0.85617350000000003</v>
      </c>
      <c r="BY698">
        <v>0.24568780000000001</v>
      </c>
      <c r="BZ698">
        <v>-1.2679929999999999</v>
      </c>
      <c r="CA698">
        <v>-3.2384080000000002</v>
      </c>
      <c r="CB698">
        <v>-1.7279850000000001</v>
      </c>
      <c r="CC698">
        <v>-2.3194940000000002</v>
      </c>
      <c r="CD698">
        <v>0.72631049999999997</v>
      </c>
      <c r="CE698">
        <v>0.62597029999999998</v>
      </c>
      <c r="CF698">
        <v>-6.1403990000000004</v>
      </c>
      <c r="CG698">
        <v>-6.8599459999999999</v>
      </c>
      <c r="CH698">
        <v>-6.8315970000000004</v>
      </c>
      <c r="CI698">
        <v>-6.5753579999999996</v>
      </c>
      <c r="CJ698">
        <v>-4.3251900000000001</v>
      </c>
      <c r="CK698">
        <v>-1.3754839999999999</v>
      </c>
      <c r="CL698" s="25">
        <v>5.6326330000000002</v>
      </c>
      <c r="CM698" s="25">
        <v>9.2104689999999998</v>
      </c>
      <c r="CN698" s="25">
        <v>6.608466</v>
      </c>
      <c r="CO698" s="25">
        <v>7.0034489999999998</v>
      </c>
      <c r="CP698" s="25">
        <v>5.6764299999999999</v>
      </c>
      <c r="CQ698" s="25">
        <v>4.7835650000000003</v>
      </c>
      <c r="CR698" s="25">
        <v>4.4816630000000002</v>
      </c>
      <c r="CS698" s="25">
        <v>4.8671879999999996</v>
      </c>
      <c r="CT698" s="25">
        <v>4.166677</v>
      </c>
      <c r="CU698" s="25">
        <v>3.1830069999999999</v>
      </c>
      <c r="CV698" s="25">
        <v>1.6947700000000001</v>
      </c>
      <c r="CW698" s="25">
        <v>0.71778569999999997</v>
      </c>
      <c r="CX698" s="25">
        <v>1.6801779999999999</v>
      </c>
      <c r="CY698" s="25">
        <v>3.086827</v>
      </c>
      <c r="CZ698" s="25">
        <v>4.9431580000000004</v>
      </c>
      <c r="DA698" s="25">
        <v>6.0004549999999997</v>
      </c>
      <c r="DB698" s="25">
        <v>5.801965</v>
      </c>
      <c r="DC698" s="25">
        <v>5.3812680000000004</v>
      </c>
      <c r="DD698" s="25">
        <v>4.9416739999999999</v>
      </c>
      <c r="DE698" s="25">
        <v>4.5495330000000003</v>
      </c>
      <c r="DF698" s="25">
        <v>5.1135299999999999</v>
      </c>
      <c r="DG698" s="25">
        <v>4.6697660000000001</v>
      </c>
      <c r="DH698" s="25">
        <v>4.2143629999999996</v>
      </c>
      <c r="DI698" s="25">
        <v>4.7671700000000001</v>
      </c>
    </row>
    <row r="699" spans="1:113" x14ac:dyDescent="0.25">
      <c r="A699" t="str">
        <f t="shared" si="11"/>
        <v>All_5. Offices, Hotels, Finance, Services_All_All_All_200 kW and above_44061</v>
      </c>
      <c r="B699" t="s">
        <v>155</v>
      </c>
      <c r="C699" t="s">
        <v>174</v>
      </c>
      <c r="D699" t="s">
        <v>2</v>
      </c>
      <c r="E699" t="s">
        <v>41</v>
      </c>
      <c r="F699" t="s">
        <v>2</v>
      </c>
      <c r="G699" t="s">
        <v>2</v>
      </c>
      <c r="H699" t="s">
        <v>2</v>
      </c>
      <c r="I699" t="s">
        <v>39</v>
      </c>
      <c r="J699" s="11">
        <v>44061</v>
      </c>
      <c r="K699">
        <v>15</v>
      </c>
      <c r="L699">
        <v>18</v>
      </c>
      <c r="M699">
        <v>135</v>
      </c>
      <c r="N699">
        <v>0</v>
      </c>
      <c r="O699">
        <v>0</v>
      </c>
      <c r="P699">
        <v>0</v>
      </c>
      <c r="Q699">
        <v>0</v>
      </c>
      <c r="R699">
        <v>234.29419999999999</v>
      </c>
      <c r="S699">
        <v>228.1112</v>
      </c>
      <c r="T699">
        <v>236.9315</v>
      </c>
      <c r="U699">
        <v>243.0712</v>
      </c>
      <c r="V699">
        <v>280.50240000000002</v>
      </c>
      <c r="W699">
        <v>300.60129999999998</v>
      </c>
      <c r="X699">
        <v>319.86590000000001</v>
      </c>
      <c r="Y699">
        <v>337.75709999999998</v>
      </c>
      <c r="Z699">
        <v>333.85239999999999</v>
      </c>
      <c r="AA699">
        <v>329.22890000000001</v>
      </c>
      <c r="AB699">
        <v>339.66759999999999</v>
      </c>
      <c r="AC699">
        <v>347.40320000000003</v>
      </c>
      <c r="AD699">
        <v>350.74549999999999</v>
      </c>
      <c r="AE699">
        <v>356.59550000000002</v>
      </c>
      <c r="AF699">
        <v>353.42910000000001</v>
      </c>
      <c r="AG699">
        <v>354.154</v>
      </c>
      <c r="AH699">
        <v>340.1739</v>
      </c>
      <c r="AI699">
        <v>323.06200000000001</v>
      </c>
      <c r="AJ699">
        <v>300.41489999999999</v>
      </c>
      <c r="AK699">
        <v>280.19049999999999</v>
      </c>
      <c r="AL699">
        <v>273.19740000000002</v>
      </c>
      <c r="AM699">
        <v>261.18090000000001</v>
      </c>
      <c r="AN699">
        <v>247.28870000000001</v>
      </c>
      <c r="AO699">
        <v>236.0393</v>
      </c>
      <c r="AP699">
        <v>83.658450000000002</v>
      </c>
      <c r="AQ699">
        <v>81.464349999999996</v>
      </c>
      <c r="AR699">
        <v>79.693870000000004</v>
      </c>
      <c r="AS699">
        <v>78.810029999999998</v>
      </c>
      <c r="AT699">
        <v>77.889870000000002</v>
      </c>
      <c r="AU699">
        <v>76.826790000000003</v>
      </c>
      <c r="AV699">
        <v>75.874790000000004</v>
      </c>
      <c r="AW699">
        <v>75.835089999999994</v>
      </c>
      <c r="AX699">
        <v>78.99109</v>
      </c>
      <c r="AY699">
        <v>83.592600000000004</v>
      </c>
      <c r="AZ699">
        <v>87.691810000000004</v>
      </c>
      <c r="BA699">
        <v>91.629819999999995</v>
      </c>
      <c r="BB699">
        <v>94.467449999999999</v>
      </c>
      <c r="BC699">
        <v>97.221040000000002</v>
      </c>
      <c r="BD699">
        <v>99.47054</v>
      </c>
      <c r="BE699">
        <v>101.05070000000001</v>
      </c>
      <c r="BF699">
        <v>101.6604</v>
      </c>
      <c r="BG699">
        <v>101.07170000000001</v>
      </c>
      <c r="BH699">
        <v>99.534859999999995</v>
      </c>
      <c r="BI699">
        <v>96.371290000000002</v>
      </c>
      <c r="BJ699">
        <v>91.972939999999994</v>
      </c>
      <c r="BK699">
        <v>89.859629999999996</v>
      </c>
      <c r="BL699">
        <v>87.814750000000004</v>
      </c>
      <c r="BM699">
        <v>85.357910000000004</v>
      </c>
      <c r="BN699">
        <v>-1.2209490000000001</v>
      </c>
      <c r="BO699">
        <v>2.4352499999999999</v>
      </c>
      <c r="BP699">
        <v>0.91911489999999996</v>
      </c>
      <c r="BQ699">
        <v>0.62998869999999996</v>
      </c>
      <c r="BR699">
        <v>-0.6069251</v>
      </c>
      <c r="BS699">
        <v>-4.3149839999999999</v>
      </c>
      <c r="BT699">
        <v>2.007746</v>
      </c>
      <c r="BU699">
        <v>4.3117409999999996</v>
      </c>
      <c r="BV699">
        <v>-0.17684430000000001</v>
      </c>
      <c r="BW699">
        <v>-0.76522409999999996</v>
      </c>
      <c r="BX699">
        <v>1.278009</v>
      </c>
      <c r="BY699">
        <v>-9.3760899999999994E-2</v>
      </c>
      <c r="BZ699">
        <v>-1.420436</v>
      </c>
      <c r="CA699">
        <v>-2.3436680000000001</v>
      </c>
      <c r="CB699">
        <v>-0.16681409999999999</v>
      </c>
      <c r="CC699">
        <v>-0.64589350000000001</v>
      </c>
      <c r="CD699">
        <v>2.2021660000000001</v>
      </c>
      <c r="CE699">
        <v>3.0311279999999998</v>
      </c>
      <c r="CF699">
        <v>-2.1648450000000001</v>
      </c>
      <c r="CG699">
        <v>-2.609934</v>
      </c>
      <c r="CH699">
        <v>-4.3220890000000001</v>
      </c>
      <c r="CI699">
        <v>-3.2632819999999998</v>
      </c>
      <c r="CJ699">
        <v>-1.4416929999999999</v>
      </c>
      <c r="CK699">
        <v>0.74295080000000002</v>
      </c>
      <c r="CL699" s="25">
        <v>9.3570150000000005</v>
      </c>
      <c r="CM699" s="25">
        <v>15.04734</v>
      </c>
      <c r="CN699" s="25">
        <v>11.39236</v>
      </c>
      <c r="CO699" s="25">
        <v>27.853850000000001</v>
      </c>
      <c r="CP699" s="25">
        <v>18.129860000000001</v>
      </c>
      <c r="CQ699" s="25">
        <v>10.47988</v>
      </c>
      <c r="CR699" s="25">
        <v>12.672409999999999</v>
      </c>
      <c r="CS699" s="25">
        <v>16.42531</v>
      </c>
      <c r="CT699" s="25">
        <v>7.4872449999999997</v>
      </c>
      <c r="CU699" s="25">
        <v>3.1846070000000002</v>
      </c>
      <c r="CV699" s="25">
        <v>1.1706490000000001</v>
      </c>
      <c r="CW699" s="25">
        <v>0.5126925</v>
      </c>
      <c r="CX699" s="25">
        <v>1.1044849999999999</v>
      </c>
      <c r="CY699" s="25">
        <v>2.1875979999999999</v>
      </c>
      <c r="CZ699" s="25">
        <v>4.6161450000000004</v>
      </c>
      <c r="DA699" s="25">
        <v>5.0684129999999996</v>
      </c>
      <c r="DB699" s="25">
        <v>6.4787229999999996</v>
      </c>
      <c r="DC699" s="25">
        <v>6.7562889999999998</v>
      </c>
      <c r="DD699" s="25">
        <v>5.9507009999999996</v>
      </c>
      <c r="DE699" s="25">
        <v>5.6892120000000004</v>
      </c>
      <c r="DF699" s="25">
        <v>5.5754950000000001</v>
      </c>
      <c r="DG699" s="25">
        <v>6.0997690000000002</v>
      </c>
      <c r="DH699" s="25">
        <v>5.5224039999999999</v>
      </c>
      <c r="DI699" s="25">
        <v>7.154166</v>
      </c>
    </row>
    <row r="700" spans="1:113" x14ac:dyDescent="0.25">
      <c r="A700" t="str">
        <f t="shared" si="11"/>
        <v>All_5. Offices, Hotels, Finance, Services_All_All_All_200 kW and above_44062</v>
      </c>
      <c r="B700" t="s">
        <v>155</v>
      </c>
      <c r="C700" t="s">
        <v>174</v>
      </c>
      <c r="D700" t="s">
        <v>2</v>
      </c>
      <c r="E700" t="s">
        <v>41</v>
      </c>
      <c r="F700" t="s">
        <v>2</v>
      </c>
      <c r="G700" t="s">
        <v>2</v>
      </c>
      <c r="H700" t="s">
        <v>2</v>
      </c>
      <c r="I700" t="s">
        <v>39</v>
      </c>
      <c r="J700" s="11">
        <v>44062</v>
      </c>
      <c r="K700">
        <v>15</v>
      </c>
      <c r="L700">
        <v>18</v>
      </c>
      <c r="M700">
        <v>135</v>
      </c>
      <c r="N700">
        <v>0</v>
      </c>
      <c r="O700">
        <v>0</v>
      </c>
      <c r="P700">
        <v>0</v>
      </c>
      <c r="Q700">
        <v>0</v>
      </c>
      <c r="R700">
        <v>230.50569999999999</v>
      </c>
      <c r="S700">
        <v>224.29769999999999</v>
      </c>
      <c r="T700">
        <v>238.0883</v>
      </c>
      <c r="U700">
        <v>252.5472</v>
      </c>
      <c r="V700">
        <v>268.73070000000001</v>
      </c>
      <c r="W700">
        <v>289.19650000000001</v>
      </c>
      <c r="X700">
        <v>294.52879999999999</v>
      </c>
      <c r="Y700">
        <v>297.56689999999998</v>
      </c>
      <c r="Z700">
        <v>311.56459999999998</v>
      </c>
      <c r="AA700">
        <v>311.61970000000002</v>
      </c>
      <c r="AB700">
        <v>318.86320000000001</v>
      </c>
      <c r="AC700">
        <v>331.22930000000002</v>
      </c>
      <c r="AD700">
        <v>335.34160000000003</v>
      </c>
      <c r="AE700">
        <v>339.99790000000002</v>
      </c>
      <c r="AF700">
        <v>338.02780000000001</v>
      </c>
      <c r="AG700">
        <v>334.44060000000002</v>
      </c>
      <c r="AH700">
        <v>324.67439999999999</v>
      </c>
      <c r="AI700">
        <v>311.07089999999999</v>
      </c>
      <c r="AJ700">
        <v>285.76819999999998</v>
      </c>
      <c r="AK700">
        <v>265.392</v>
      </c>
      <c r="AL700">
        <v>251.41050000000001</v>
      </c>
      <c r="AM700">
        <v>239.55240000000001</v>
      </c>
      <c r="AN700">
        <v>229.23150000000001</v>
      </c>
      <c r="AO700">
        <v>217.21559999999999</v>
      </c>
      <c r="AP700">
        <v>81.461539999999999</v>
      </c>
      <c r="AQ700">
        <v>83.244929999999997</v>
      </c>
      <c r="AR700">
        <v>82.163650000000004</v>
      </c>
      <c r="AS700">
        <v>80.53407</v>
      </c>
      <c r="AT700">
        <v>79.104100000000003</v>
      </c>
      <c r="AU700">
        <v>78.282120000000006</v>
      </c>
      <c r="AV700">
        <v>77.026129999999995</v>
      </c>
      <c r="AW700">
        <v>76.999110000000002</v>
      </c>
      <c r="AX700">
        <v>78.782409999999999</v>
      </c>
      <c r="AY700">
        <v>82.651579999999996</v>
      </c>
      <c r="AZ700">
        <v>87.027709999999999</v>
      </c>
      <c r="BA700">
        <v>91.350729999999999</v>
      </c>
      <c r="BB700">
        <v>94.336849999999998</v>
      </c>
      <c r="BC700">
        <v>95.994619999999998</v>
      </c>
      <c r="BD700">
        <v>97.723179999999999</v>
      </c>
      <c r="BE700">
        <v>98.517960000000002</v>
      </c>
      <c r="BF700">
        <v>98.396460000000005</v>
      </c>
      <c r="BG700">
        <v>97.235190000000003</v>
      </c>
      <c r="BH700">
        <v>94.792209999999997</v>
      </c>
      <c r="BI700">
        <v>90.916690000000003</v>
      </c>
      <c r="BJ700">
        <v>87.085939999999994</v>
      </c>
      <c r="BK700">
        <v>84.230670000000003</v>
      </c>
      <c r="BL700">
        <v>82.277429999999995</v>
      </c>
      <c r="BM700">
        <v>80.285790000000006</v>
      </c>
      <c r="BN700">
        <v>-0.74317770000000005</v>
      </c>
      <c r="BO700">
        <v>2.3856449999999998</v>
      </c>
      <c r="BP700">
        <v>0.84404900000000005</v>
      </c>
      <c r="BQ700">
        <v>0.8949028</v>
      </c>
      <c r="BR700">
        <v>-0.68632610000000005</v>
      </c>
      <c r="BS700">
        <v>-4.6137610000000002</v>
      </c>
      <c r="BT700">
        <v>1.7013389999999999</v>
      </c>
      <c r="BU700">
        <v>4.3176759999999996</v>
      </c>
      <c r="BV700">
        <v>-0.2343691</v>
      </c>
      <c r="BW700">
        <v>-0.91842100000000004</v>
      </c>
      <c r="BX700">
        <v>1.2385679999999999</v>
      </c>
      <c r="BY700">
        <v>-6.0551199999999999E-2</v>
      </c>
      <c r="BZ700">
        <v>-1.4163129999999999</v>
      </c>
      <c r="CA700">
        <v>-2.3104650000000002</v>
      </c>
      <c r="CB700">
        <v>-0.34328170000000002</v>
      </c>
      <c r="CC700">
        <v>-0.83043029999999995</v>
      </c>
      <c r="CD700">
        <v>2.0427249999999999</v>
      </c>
      <c r="CE700">
        <v>3.4138109999999999</v>
      </c>
      <c r="CF700">
        <v>-1.6267940000000001</v>
      </c>
      <c r="CG700">
        <v>-2.131602</v>
      </c>
      <c r="CH700">
        <v>-3.4219889999999999</v>
      </c>
      <c r="CI700">
        <v>-2.559761</v>
      </c>
      <c r="CJ700">
        <v>-1.3272930000000001</v>
      </c>
      <c r="CK700">
        <v>0.63255050000000002</v>
      </c>
      <c r="CL700" s="25">
        <v>15.96649</v>
      </c>
      <c r="CM700" s="25">
        <v>23.503399999999999</v>
      </c>
      <c r="CN700" s="25">
        <v>14.50168</v>
      </c>
      <c r="CO700" s="25">
        <v>25.441379999999999</v>
      </c>
      <c r="CP700" s="25">
        <v>20.668379999999999</v>
      </c>
      <c r="CQ700" s="25">
        <v>10.048590000000001</v>
      </c>
      <c r="CR700" s="25">
        <v>9.5665449999999996</v>
      </c>
      <c r="CS700" s="25">
        <v>17.112279999999998</v>
      </c>
      <c r="CT700" s="25">
        <v>6.1712379999999998</v>
      </c>
      <c r="CU700" s="25">
        <v>2.1603669999999999</v>
      </c>
      <c r="CV700" s="25">
        <v>1.0697300000000001</v>
      </c>
      <c r="CW700" s="25">
        <v>0.44386310000000001</v>
      </c>
      <c r="CX700" s="25">
        <v>0.97939830000000005</v>
      </c>
      <c r="CY700" s="25">
        <v>1.876074</v>
      </c>
      <c r="CZ700" s="25">
        <v>3.102608</v>
      </c>
      <c r="DA700" s="25">
        <v>3.5592990000000002</v>
      </c>
      <c r="DB700" s="25">
        <v>3.9142220000000001</v>
      </c>
      <c r="DC700" s="25">
        <v>4.5465460000000002</v>
      </c>
      <c r="DD700" s="25">
        <v>4.0944609999999999</v>
      </c>
      <c r="DE700" s="25">
        <v>3.466307</v>
      </c>
      <c r="DF700" s="25">
        <v>3.5044170000000001</v>
      </c>
      <c r="DG700" s="25">
        <v>3.7752780000000001</v>
      </c>
      <c r="DH700" s="25">
        <v>3.488667</v>
      </c>
      <c r="DI700" s="25">
        <v>3.649578</v>
      </c>
    </row>
    <row r="701" spans="1:113" x14ac:dyDescent="0.25">
      <c r="A701" t="str">
        <f t="shared" si="11"/>
        <v>All_5. Offices, Hotels, Finance, Services_All_All_All_200 kW and above_44080</v>
      </c>
      <c r="B701" t="s">
        <v>155</v>
      </c>
      <c r="C701" t="s">
        <v>174</v>
      </c>
      <c r="D701" t="s">
        <v>2</v>
      </c>
      <c r="E701" t="s">
        <v>41</v>
      </c>
      <c r="F701" t="s">
        <v>2</v>
      </c>
      <c r="G701" t="s">
        <v>2</v>
      </c>
      <c r="H701" t="s">
        <v>2</v>
      </c>
      <c r="I701" t="s">
        <v>39</v>
      </c>
      <c r="J701" s="11">
        <v>44080</v>
      </c>
      <c r="K701">
        <v>15</v>
      </c>
      <c r="L701">
        <v>18</v>
      </c>
      <c r="M701">
        <v>135</v>
      </c>
      <c r="N701">
        <v>0</v>
      </c>
      <c r="O701">
        <v>0</v>
      </c>
      <c r="P701">
        <v>0</v>
      </c>
      <c r="Q701">
        <v>0</v>
      </c>
      <c r="R701">
        <v>210.05889999999999</v>
      </c>
      <c r="S701">
        <v>206.1242</v>
      </c>
      <c r="T701">
        <v>202.80539999999999</v>
      </c>
      <c r="U701">
        <v>199.53800000000001</v>
      </c>
      <c r="V701">
        <v>198.03309999999999</v>
      </c>
      <c r="W701">
        <v>203.07220000000001</v>
      </c>
      <c r="X701">
        <v>203.9247</v>
      </c>
      <c r="Y701">
        <v>204.35040000000001</v>
      </c>
      <c r="Z701">
        <v>210.53800000000001</v>
      </c>
      <c r="AA701">
        <v>215.7663</v>
      </c>
      <c r="AB701">
        <v>227.85400000000001</v>
      </c>
      <c r="AC701">
        <v>240.1739</v>
      </c>
      <c r="AD701">
        <v>252.0701</v>
      </c>
      <c r="AE701">
        <v>263.69810000000001</v>
      </c>
      <c r="AF701">
        <v>264.60359999999997</v>
      </c>
      <c r="AG701">
        <v>259.53190000000001</v>
      </c>
      <c r="AH701">
        <v>253.8108</v>
      </c>
      <c r="AI701">
        <v>254.60910000000001</v>
      </c>
      <c r="AJ701">
        <v>255.44139999999999</v>
      </c>
      <c r="AK701">
        <v>249.11369999999999</v>
      </c>
      <c r="AL701">
        <v>239.36099999999999</v>
      </c>
      <c r="AM701">
        <v>231.386</v>
      </c>
      <c r="AN701">
        <v>223.7987</v>
      </c>
      <c r="AO701">
        <v>217.05109999999999</v>
      </c>
      <c r="AP701">
        <v>83.684460000000001</v>
      </c>
      <c r="AQ701">
        <v>80.976849999999999</v>
      </c>
      <c r="AR701">
        <v>79.473780000000005</v>
      </c>
      <c r="AS701">
        <v>77.834429999999998</v>
      </c>
      <c r="AT701">
        <v>76.920749999999998</v>
      </c>
      <c r="AU701">
        <v>75.79186</v>
      </c>
      <c r="AV701">
        <v>74.595389999999995</v>
      </c>
      <c r="AW701">
        <v>74.197810000000004</v>
      </c>
      <c r="AX701">
        <v>76.617930000000001</v>
      </c>
      <c r="AY701">
        <v>83.274760000000001</v>
      </c>
      <c r="AZ701">
        <v>85.649529999999999</v>
      </c>
      <c r="BA701">
        <v>90.370900000000006</v>
      </c>
      <c r="BB701">
        <v>94.762259999999998</v>
      </c>
      <c r="BC701">
        <v>98.584530000000001</v>
      </c>
      <c r="BD701">
        <v>101.82599999999999</v>
      </c>
      <c r="BE701">
        <v>104.1206</v>
      </c>
      <c r="BF701">
        <v>105.26309999999999</v>
      </c>
      <c r="BG701">
        <v>104.97020000000001</v>
      </c>
      <c r="BH701">
        <v>103.2779</v>
      </c>
      <c r="BI701">
        <v>99.654769999999999</v>
      </c>
      <c r="BJ701">
        <v>94.732759999999999</v>
      </c>
      <c r="BK701">
        <v>91.46875</v>
      </c>
      <c r="BL701">
        <v>88.603650000000002</v>
      </c>
      <c r="BM701">
        <v>86.107550000000003</v>
      </c>
      <c r="BN701">
        <v>-5.1747889999999996</v>
      </c>
      <c r="BO701">
        <v>-6.201492</v>
      </c>
      <c r="BP701">
        <v>-4.8260370000000004</v>
      </c>
      <c r="BQ701">
        <v>-2.0305589999999998</v>
      </c>
      <c r="BR701">
        <v>0.57194100000000003</v>
      </c>
      <c r="BS701">
        <v>8.4686600000000001E-2</v>
      </c>
      <c r="BT701">
        <v>-1.285971</v>
      </c>
      <c r="BU701">
        <v>-1.823043</v>
      </c>
      <c r="BV701">
        <v>0.34638649999999999</v>
      </c>
      <c r="BW701">
        <v>4.3200200000000004</v>
      </c>
      <c r="BX701">
        <v>3.1336110000000001</v>
      </c>
      <c r="BY701">
        <v>1.450814</v>
      </c>
      <c r="BZ701">
        <v>-4.2256520000000002</v>
      </c>
      <c r="CA701">
        <v>-9.8272860000000009</v>
      </c>
      <c r="CB701">
        <v>-5.2337480000000003</v>
      </c>
      <c r="CC701">
        <v>5.9662610000000003</v>
      </c>
      <c r="CD701">
        <v>12.58666</v>
      </c>
      <c r="CE701">
        <v>9.6829459999999994</v>
      </c>
      <c r="CF701">
        <v>2.5015969999999998</v>
      </c>
      <c r="CG701">
        <v>-0.36095569999999999</v>
      </c>
      <c r="CH701">
        <v>-1.734081</v>
      </c>
      <c r="CI701">
        <v>-1.0512900000000001</v>
      </c>
      <c r="CJ701">
        <v>-1.513779</v>
      </c>
      <c r="CK701">
        <v>-2.0554009999999998</v>
      </c>
      <c r="CL701" s="25">
        <v>3.1343220000000001</v>
      </c>
      <c r="CM701" s="25">
        <v>2.5249809999999999</v>
      </c>
      <c r="CN701" s="25">
        <v>3.6167799999999999</v>
      </c>
      <c r="CO701" s="25">
        <v>2.225457</v>
      </c>
      <c r="CP701" s="25">
        <v>1.3257680000000001</v>
      </c>
      <c r="CQ701" s="25">
        <v>1.362125</v>
      </c>
      <c r="CR701" s="25">
        <v>0.65273570000000003</v>
      </c>
      <c r="CS701" s="25">
        <v>3.2185260000000002</v>
      </c>
      <c r="CT701" s="25">
        <v>2.2278150000000001</v>
      </c>
      <c r="CU701" s="25">
        <v>0.81897019999999998</v>
      </c>
      <c r="CV701" s="25">
        <v>0.48153240000000003</v>
      </c>
      <c r="CW701" s="25">
        <v>0.32975650000000001</v>
      </c>
      <c r="CX701" s="25">
        <v>0.34744710000000001</v>
      </c>
      <c r="CY701" s="25">
        <v>2.2349079999999999</v>
      </c>
      <c r="CZ701" s="25">
        <v>3.8358780000000001</v>
      </c>
      <c r="DA701" s="25">
        <v>5.4246850000000002</v>
      </c>
      <c r="DB701" s="25">
        <v>5.0392159999999997</v>
      </c>
      <c r="DC701" s="25">
        <v>6.2352109999999996</v>
      </c>
      <c r="DD701" s="25">
        <v>6.619084</v>
      </c>
      <c r="DE701" s="25">
        <v>6.1864189999999999</v>
      </c>
      <c r="DF701" s="25">
        <v>6.1945069999999998</v>
      </c>
      <c r="DG701" s="25">
        <v>6.4146130000000001</v>
      </c>
      <c r="DH701" s="25">
        <v>4.7574740000000002</v>
      </c>
      <c r="DI701" s="25">
        <v>4.2961049999999998</v>
      </c>
    </row>
    <row r="702" spans="1:113" x14ac:dyDescent="0.25">
      <c r="A702" t="str">
        <f t="shared" si="11"/>
        <v>All_5. Offices, Hotels, Finance, Services_All_All_All_200 kW and above_2958465</v>
      </c>
      <c r="B702" t="s">
        <v>169</v>
      </c>
      <c r="C702" t="s">
        <v>174</v>
      </c>
      <c r="D702" t="s">
        <v>2</v>
      </c>
      <c r="E702" t="s">
        <v>41</v>
      </c>
      <c r="F702" t="s">
        <v>2</v>
      </c>
      <c r="G702" t="s">
        <v>2</v>
      </c>
      <c r="H702" t="s">
        <v>2</v>
      </c>
      <c r="I702" t="s">
        <v>39</v>
      </c>
      <c r="J702" s="11">
        <v>2958465</v>
      </c>
      <c r="K702">
        <v>15</v>
      </c>
      <c r="L702">
        <v>18</v>
      </c>
      <c r="M702">
        <v>134.4615</v>
      </c>
      <c r="N702">
        <v>0</v>
      </c>
      <c r="O702">
        <v>0</v>
      </c>
      <c r="P702">
        <v>0</v>
      </c>
      <c r="Q702">
        <v>0</v>
      </c>
      <c r="R702">
        <v>210.16630000000001</v>
      </c>
      <c r="S702">
        <v>205.25489999999999</v>
      </c>
      <c r="T702">
        <v>210.65270000000001</v>
      </c>
      <c r="U702">
        <v>218.3991</v>
      </c>
      <c r="V702">
        <v>233.5899</v>
      </c>
      <c r="W702">
        <v>257.42770000000002</v>
      </c>
      <c r="X702">
        <v>271.46969999999999</v>
      </c>
      <c r="Y702">
        <v>279.36700000000002</v>
      </c>
      <c r="Z702">
        <v>283.0299</v>
      </c>
      <c r="AA702">
        <v>291.03719999999998</v>
      </c>
      <c r="AB702">
        <v>299.60140000000001</v>
      </c>
      <c r="AC702">
        <v>310.04790000000003</v>
      </c>
      <c r="AD702">
        <v>316.50009999999997</v>
      </c>
      <c r="AE702">
        <v>322.89019999999999</v>
      </c>
      <c r="AF702">
        <v>321.19540000000001</v>
      </c>
      <c r="AG702">
        <v>321.21940000000001</v>
      </c>
      <c r="AH702">
        <v>308.83240000000001</v>
      </c>
      <c r="AI702">
        <v>294.7389</v>
      </c>
      <c r="AJ702">
        <v>280.7</v>
      </c>
      <c r="AK702">
        <v>265.29340000000002</v>
      </c>
      <c r="AL702">
        <v>254.1454</v>
      </c>
      <c r="AM702">
        <v>241.69479999999999</v>
      </c>
      <c r="AN702">
        <v>229.4622</v>
      </c>
      <c r="AO702">
        <v>216.8192</v>
      </c>
      <c r="AP702">
        <v>78.362409999999997</v>
      </c>
      <c r="AQ702">
        <v>76.901679999999999</v>
      </c>
      <c r="AR702">
        <v>75.360849999999999</v>
      </c>
      <c r="AS702">
        <v>74.073520000000002</v>
      </c>
      <c r="AT702">
        <v>72.762140000000002</v>
      </c>
      <c r="AU702">
        <v>71.766660000000002</v>
      </c>
      <c r="AV702">
        <v>70.946560000000005</v>
      </c>
      <c r="AW702">
        <v>71.639619999999994</v>
      </c>
      <c r="AX702">
        <v>74.945660000000004</v>
      </c>
      <c r="AY702">
        <v>79.233729999999994</v>
      </c>
      <c r="AZ702">
        <v>83.077039999999997</v>
      </c>
      <c r="BA702">
        <v>86.881110000000007</v>
      </c>
      <c r="BB702">
        <v>90.310370000000006</v>
      </c>
      <c r="BC702">
        <v>93.072689999999994</v>
      </c>
      <c r="BD702">
        <v>95.321100000000001</v>
      </c>
      <c r="BE702">
        <v>96.838830000000002</v>
      </c>
      <c r="BF702">
        <v>97.491879999999995</v>
      </c>
      <c r="BG702">
        <v>97.160510000000002</v>
      </c>
      <c r="BH702">
        <v>95.767139999999998</v>
      </c>
      <c r="BI702">
        <v>93.016670000000005</v>
      </c>
      <c r="BJ702">
        <v>88.908299999999997</v>
      </c>
      <c r="BK702">
        <v>85.378579999999999</v>
      </c>
      <c r="BL702">
        <v>82.607839999999996</v>
      </c>
      <c r="BM702">
        <v>80.264279999999999</v>
      </c>
      <c r="BN702">
        <v>-0.61649949999999998</v>
      </c>
      <c r="BO702">
        <v>1.677624</v>
      </c>
      <c r="BP702">
        <v>0.7704491</v>
      </c>
      <c r="BQ702">
        <v>-0.30576039999999999</v>
      </c>
      <c r="BR702">
        <v>-0.49638349999999998</v>
      </c>
      <c r="BS702">
        <v>-3.1942759999999999</v>
      </c>
      <c r="BT702">
        <v>2.0363769999999999</v>
      </c>
      <c r="BU702">
        <v>2.9321429999999999</v>
      </c>
      <c r="BV702">
        <v>0.24758740000000001</v>
      </c>
      <c r="BW702">
        <v>-0.1199697</v>
      </c>
      <c r="BX702">
        <v>1.2227319999999999</v>
      </c>
      <c r="BY702">
        <v>0.19941639999999999</v>
      </c>
      <c r="BZ702">
        <v>-1.5169969999999999</v>
      </c>
      <c r="CA702">
        <v>-3.088438</v>
      </c>
      <c r="CB702">
        <v>-1.0596449999999999</v>
      </c>
      <c r="CC702">
        <v>-0.55300150000000003</v>
      </c>
      <c r="CD702">
        <v>2.6689660000000002</v>
      </c>
      <c r="CE702">
        <v>3.427753</v>
      </c>
      <c r="CF702">
        <v>-2.710353</v>
      </c>
      <c r="CG702">
        <v>-3.2592400000000001</v>
      </c>
      <c r="CH702">
        <v>-4.2753550000000002</v>
      </c>
      <c r="CI702">
        <v>-3.6374819999999999</v>
      </c>
      <c r="CJ702">
        <v>-2.1283539999999999</v>
      </c>
      <c r="CK702">
        <v>-8.3249000000000004E-2</v>
      </c>
      <c r="CL702" s="25">
        <v>0.59277939999999996</v>
      </c>
      <c r="CM702" s="25">
        <v>0.94665719999999998</v>
      </c>
      <c r="CN702" s="25">
        <v>0.63477490000000003</v>
      </c>
      <c r="CO702" s="25">
        <v>1.5100480000000001</v>
      </c>
      <c r="CP702" s="25">
        <v>1.2677400000000001</v>
      </c>
      <c r="CQ702" s="25">
        <v>0.58158189999999998</v>
      </c>
      <c r="CR702" s="25">
        <v>0.63529000000000002</v>
      </c>
      <c r="CS702" s="25">
        <v>1.0132840000000001</v>
      </c>
      <c r="CT702" s="25">
        <v>0.40378819999999999</v>
      </c>
      <c r="CU702" s="25">
        <v>0.1669572</v>
      </c>
      <c r="CV702" s="25">
        <v>9.3348700000000007E-2</v>
      </c>
      <c r="CW702" s="25">
        <v>3.6968800000000003E-2</v>
      </c>
      <c r="CX702" s="25">
        <v>9.5111200000000007E-2</v>
      </c>
      <c r="CY702" s="25">
        <v>0.16502310000000001</v>
      </c>
      <c r="CZ702" s="25">
        <v>0.2670864</v>
      </c>
      <c r="DA702" s="25">
        <v>0.3138937</v>
      </c>
      <c r="DB702" s="25">
        <v>0.34725610000000001</v>
      </c>
      <c r="DC702" s="25">
        <v>0.404225</v>
      </c>
      <c r="DD702" s="25">
        <v>0.32149640000000002</v>
      </c>
      <c r="DE702" s="25">
        <v>0.29327239999999999</v>
      </c>
      <c r="DF702" s="25">
        <v>0.3056664</v>
      </c>
      <c r="DG702" s="25">
        <v>0.30057030000000001</v>
      </c>
      <c r="DH702" s="25">
        <v>0.27931159999999999</v>
      </c>
      <c r="DI702" s="25">
        <v>0.30889800000000001</v>
      </c>
    </row>
    <row r="703" spans="1:113" x14ac:dyDescent="0.25">
      <c r="A703" t="str">
        <f t="shared" si="11"/>
        <v>All_6. Schools_All_All_All_200 kW and above_43978</v>
      </c>
      <c r="B703" t="s">
        <v>155</v>
      </c>
      <c r="C703" t="s">
        <v>175</v>
      </c>
      <c r="D703" t="s">
        <v>2</v>
      </c>
      <c r="E703" t="s">
        <v>42</v>
      </c>
      <c r="F703" t="s">
        <v>2</v>
      </c>
      <c r="G703" t="s">
        <v>2</v>
      </c>
      <c r="H703" t="s">
        <v>2</v>
      </c>
      <c r="I703" t="s">
        <v>39</v>
      </c>
      <c r="J703" s="11">
        <v>43978</v>
      </c>
      <c r="K703">
        <v>15</v>
      </c>
      <c r="L703">
        <v>18</v>
      </c>
      <c r="M703">
        <v>39</v>
      </c>
      <c r="N703">
        <v>0</v>
      </c>
      <c r="O703">
        <v>0</v>
      </c>
      <c r="P703">
        <v>0</v>
      </c>
      <c r="Q703">
        <v>0</v>
      </c>
      <c r="R703">
        <v>83.88082</v>
      </c>
      <c r="S703">
        <v>82.381129999999999</v>
      </c>
      <c r="T703">
        <v>83.191789999999997</v>
      </c>
      <c r="U703">
        <v>85.121229999999997</v>
      </c>
      <c r="V703">
        <v>86.030770000000004</v>
      </c>
      <c r="W703">
        <v>91.461330000000004</v>
      </c>
      <c r="X703">
        <v>119.2719</v>
      </c>
      <c r="Y703">
        <v>129.26840000000001</v>
      </c>
      <c r="Z703">
        <v>135.84690000000001</v>
      </c>
      <c r="AA703">
        <v>142.4598</v>
      </c>
      <c r="AB703">
        <v>151.864</v>
      </c>
      <c r="AC703">
        <v>159.80250000000001</v>
      </c>
      <c r="AD703">
        <v>165.16810000000001</v>
      </c>
      <c r="AE703">
        <v>169.19390000000001</v>
      </c>
      <c r="AF703">
        <v>170.35910000000001</v>
      </c>
      <c r="AG703">
        <v>141.7218</v>
      </c>
      <c r="AH703">
        <v>114.6027</v>
      </c>
      <c r="AI703">
        <v>118.6823</v>
      </c>
      <c r="AJ703">
        <v>124.3691</v>
      </c>
      <c r="AK703">
        <v>115.0367</v>
      </c>
      <c r="AL703">
        <v>109.2324</v>
      </c>
      <c r="AM703">
        <v>100.1811</v>
      </c>
      <c r="AN703">
        <v>93.432000000000002</v>
      </c>
      <c r="AO703">
        <v>87.364919999999998</v>
      </c>
      <c r="AP703">
        <v>79.44153</v>
      </c>
      <c r="AQ703">
        <v>79.159260000000003</v>
      </c>
      <c r="AR703">
        <v>76.812169999999995</v>
      </c>
      <c r="AS703">
        <v>75.480689999999996</v>
      </c>
      <c r="AT703">
        <v>73.933070000000001</v>
      </c>
      <c r="AU703">
        <v>72.914550000000006</v>
      </c>
      <c r="AV703">
        <v>72.518249999999995</v>
      </c>
      <c r="AW703">
        <v>74.480689999999996</v>
      </c>
      <c r="AX703">
        <v>79.58466</v>
      </c>
      <c r="AY703">
        <v>84.192589999999996</v>
      </c>
      <c r="AZ703">
        <v>87.741010000000003</v>
      </c>
      <c r="BA703">
        <v>91.059520000000006</v>
      </c>
      <c r="BB703">
        <v>93.96799</v>
      </c>
      <c r="BC703">
        <v>96.321690000000004</v>
      </c>
      <c r="BD703">
        <v>98.648409999999998</v>
      </c>
      <c r="BE703">
        <v>99.558729999999997</v>
      </c>
      <c r="BF703">
        <v>100.4521</v>
      </c>
      <c r="BG703">
        <v>100.6934</v>
      </c>
      <c r="BH703">
        <v>99.613759999999999</v>
      </c>
      <c r="BI703">
        <v>96.630949999999999</v>
      </c>
      <c r="BJ703">
        <v>91.882279999999994</v>
      </c>
      <c r="BK703">
        <v>87.009259999999998</v>
      </c>
      <c r="BL703">
        <v>83.246560000000002</v>
      </c>
      <c r="BM703">
        <v>80.634389999999996</v>
      </c>
      <c r="BN703">
        <v>-4.4077909999999996</v>
      </c>
      <c r="BO703">
        <v>-4.7282659999999996</v>
      </c>
      <c r="BP703">
        <v>-4.4032590000000003</v>
      </c>
      <c r="BQ703">
        <v>-4.8969329999999998</v>
      </c>
      <c r="BR703">
        <v>-5.3450959999999998</v>
      </c>
      <c r="BS703">
        <v>-4.3230570000000004</v>
      </c>
      <c r="BT703">
        <v>-11.103059999999999</v>
      </c>
      <c r="BU703">
        <v>-15.647399999999999</v>
      </c>
      <c r="BV703">
        <v>-12.560510000000001</v>
      </c>
      <c r="BW703">
        <v>-6.6888730000000001</v>
      </c>
      <c r="BX703">
        <v>-0.59132399999999996</v>
      </c>
      <c r="BY703">
        <v>0.1422049</v>
      </c>
      <c r="BZ703">
        <v>-0.16523309999999999</v>
      </c>
      <c r="CA703">
        <v>-2.2739760000000002</v>
      </c>
      <c r="CB703">
        <v>-3.4895330000000002</v>
      </c>
      <c r="CC703">
        <v>-4.3506320000000001</v>
      </c>
      <c r="CD703">
        <v>-4.7478949999999998</v>
      </c>
      <c r="CE703">
        <v>-9.9686059999999994</v>
      </c>
      <c r="CF703">
        <v>-9.6614649999999997</v>
      </c>
      <c r="CG703">
        <v>-10.34684</v>
      </c>
      <c r="CH703">
        <v>-9.0851970000000009</v>
      </c>
      <c r="CI703">
        <v>-8.2687840000000001</v>
      </c>
      <c r="CJ703">
        <v>-6.6951219999999996</v>
      </c>
      <c r="CK703">
        <v>-5.9954320000000001</v>
      </c>
      <c r="CL703" s="25">
        <v>1.750197</v>
      </c>
      <c r="CM703" s="25">
        <v>1.6014280000000001</v>
      </c>
      <c r="CN703" s="25">
        <v>1.808494</v>
      </c>
      <c r="CO703" s="25">
        <v>2.2080229999999998</v>
      </c>
      <c r="CP703" s="25">
        <v>4.6319369999999997</v>
      </c>
      <c r="CQ703" s="25">
        <v>4.274489</v>
      </c>
      <c r="CR703" s="25">
        <v>10.97017</v>
      </c>
      <c r="CS703" s="25">
        <v>5.4627509999999999</v>
      </c>
      <c r="CT703" s="25">
        <v>3.1426479999999999</v>
      </c>
      <c r="CU703" s="25">
        <v>1.3350169999999999</v>
      </c>
      <c r="CV703" s="25">
        <v>0.2397763</v>
      </c>
      <c r="CW703" s="25">
        <v>9.1386599999999998E-2</v>
      </c>
      <c r="CX703" s="25">
        <v>0.21115</v>
      </c>
      <c r="CY703" s="25">
        <v>0.57164999999999999</v>
      </c>
      <c r="CZ703" s="25">
        <v>1.0703860000000001</v>
      </c>
      <c r="DA703" s="25">
        <v>14.086589999999999</v>
      </c>
      <c r="DB703" s="25">
        <v>10.59787</v>
      </c>
      <c r="DC703" s="25">
        <v>13.366619999999999</v>
      </c>
      <c r="DD703" s="25">
        <v>13.595980000000001</v>
      </c>
      <c r="DE703" s="25">
        <v>4.1389829999999996</v>
      </c>
      <c r="DF703" s="25">
        <v>3.0836060000000001</v>
      </c>
      <c r="DG703" s="25">
        <v>3.0512619999999999</v>
      </c>
      <c r="DH703" s="25">
        <v>2.0435059999999998</v>
      </c>
      <c r="DI703" s="25">
        <v>2.0116879999999999</v>
      </c>
    </row>
    <row r="704" spans="1:113" x14ac:dyDescent="0.25">
      <c r="A704" t="str">
        <f t="shared" si="11"/>
        <v>All_6. Schools_All_All_All_200 kW and above_44006</v>
      </c>
      <c r="B704" t="s">
        <v>155</v>
      </c>
      <c r="C704" t="s">
        <v>175</v>
      </c>
      <c r="D704" t="s">
        <v>2</v>
      </c>
      <c r="E704" t="s">
        <v>42</v>
      </c>
      <c r="F704" t="s">
        <v>2</v>
      </c>
      <c r="G704" t="s">
        <v>2</v>
      </c>
      <c r="H704" t="s">
        <v>2</v>
      </c>
      <c r="I704" t="s">
        <v>39</v>
      </c>
      <c r="J704" s="11">
        <v>44006</v>
      </c>
      <c r="K704">
        <v>15</v>
      </c>
      <c r="L704">
        <v>18</v>
      </c>
      <c r="M704">
        <v>39</v>
      </c>
      <c r="N704">
        <v>0</v>
      </c>
      <c r="O704">
        <v>0</v>
      </c>
      <c r="P704">
        <v>0</v>
      </c>
      <c r="Q704">
        <v>0</v>
      </c>
      <c r="R704">
        <v>84.989130000000003</v>
      </c>
      <c r="S704">
        <v>85.102260000000001</v>
      </c>
      <c r="T704">
        <v>82.390969999999996</v>
      </c>
      <c r="U704">
        <v>85.611080000000001</v>
      </c>
      <c r="V704">
        <v>87.014970000000005</v>
      </c>
      <c r="W704">
        <v>97.035899999999998</v>
      </c>
      <c r="X704">
        <v>109.2651</v>
      </c>
      <c r="Y704">
        <v>110.0634</v>
      </c>
      <c r="Z704">
        <v>110.2488</v>
      </c>
      <c r="AA704">
        <v>111.3515</v>
      </c>
      <c r="AB704">
        <v>118.28489999999999</v>
      </c>
      <c r="AC704">
        <v>124.83880000000001</v>
      </c>
      <c r="AD704">
        <v>131.43950000000001</v>
      </c>
      <c r="AE704">
        <v>141.4615</v>
      </c>
      <c r="AF704">
        <v>146.15770000000001</v>
      </c>
      <c r="AG704">
        <v>136.9118</v>
      </c>
      <c r="AH704">
        <v>119.7958</v>
      </c>
      <c r="AI704">
        <v>112.0485</v>
      </c>
      <c r="AJ704">
        <v>111.4254</v>
      </c>
      <c r="AK704">
        <v>112.2282</v>
      </c>
      <c r="AL704">
        <v>111.44970000000001</v>
      </c>
      <c r="AM704">
        <v>106.3614</v>
      </c>
      <c r="AN704">
        <v>97.027590000000004</v>
      </c>
      <c r="AO704">
        <v>90.314359999999994</v>
      </c>
      <c r="AP704">
        <v>76.405649999999994</v>
      </c>
      <c r="AQ704">
        <v>73.722920000000002</v>
      </c>
      <c r="AR704">
        <v>71.964290000000005</v>
      </c>
      <c r="AS704">
        <v>70.450299999999999</v>
      </c>
      <c r="AT704">
        <v>69.479460000000003</v>
      </c>
      <c r="AU704">
        <v>68.446730000000002</v>
      </c>
      <c r="AV704">
        <v>67.940479999999994</v>
      </c>
      <c r="AW704">
        <v>68.756550000000004</v>
      </c>
      <c r="AX704">
        <v>72.168450000000007</v>
      </c>
      <c r="AY704">
        <v>76.283929999999998</v>
      </c>
      <c r="AZ704">
        <v>79.581249999999997</v>
      </c>
      <c r="BA704">
        <v>83.954459999999997</v>
      </c>
      <c r="BB704">
        <v>87.278869999999998</v>
      </c>
      <c r="BC704">
        <v>90.613100000000003</v>
      </c>
      <c r="BD704">
        <v>93.513390000000001</v>
      </c>
      <c r="BE704">
        <v>95.568749999999994</v>
      </c>
      <c r="BF704">
        <v>96.205950000000001</v>
      </c>
      <c r="BG704">
        <v>96.768749999999997</v>
      </c>
      <c r="BH704">
        <v>95.963989999999995</v>
      </c>
      <c r="BI704">
        <v>93.994050000000001</v>
      </c>
      <c r="BJ704">
        <v>89.917259999999999</v>
      </c>
      <c r="BK704">
        <v>85.824399999999997</v>
      </c>
      <c r="BL704">
        <v>82.269940000000005</v>
      </c>
      <c r="BM704">
        <v>79.480360000000005</v>
      </c>
      <c r="BN704">
        <v>-5.2968539999999997</v>
      </c>
      <c r="BO704">
        <v>-4.6286360000000002</v>
      </c>
      <c r="BP704">
        <v>-4.6939640000000002</v>
      </c>
      <c r="BQ704">
        <v>-4.868805</v>
      </c>
      <c r="BR704">
        <v>-5.6694069999999996</v>
      </c>
      <c r="BS704" s="25">
        <v>-7.610773</v>
      </c>
      <c r="BT704">
        <v>-24.597380000000001</v>
      </c>
      <c r="BU704">
        <v>-18.24475</v>
      </c>
      <c r="BV704">
        <v>-5.9450029999999998</v>
      </c>
      <c r="BW704">
        <v>-0.65750220000000004</v>
      </c>
      <c r="BX704">
        <v>2.538907</v>
      </c>
      <c r="BY704">
        <v>0.39777869999999999</v>
      </c>
      <c r="BZ704">
        <v>-2.6028280000000001</v>
      </c>
      <c r="CA704">
        <v>-4.4847219999999997</v>
      </c>
      <c r="CB704">
        <v>-5.2654360000000002</v>
      </c>
      <c r="CC704">
        <v>3.4667279999999998</v>
      </c>
      <c r="CD704">
        <v>-1.658094</v>
      </c>
      <c r="CE704">
        <v>-5.7017569999999997</v>
      </c>
      <c r="CF704">
        <v>-7.4745860000000004</v>
      </c>
      <c r="CG704">
        <v>-10.94778</v>
      </c>
      <c r="CH704">
        <v>-11.52323</v>
      </c>
      <c r="CI704">
        <v>-12.271979999999999</v>
      </c>
      <c r="CJ704">
        <v>-10.691649999999999</v>
      </c>
      <c r="CK704">
        <v>-10.397779999999999</v>
      </c>
      <c r="CL704" s="25">
        <v>2.1735150000000001</v>
      </c>
      <c r="CM704" s="25">
        <v>1.9434260000000001</v>
      </c>
      <c r="CN704" s="25">
        <v>2.3181880000000001</v>
      </c>
      <c r="CO704" s="25">
        <v>2.3055469999999998</v>
      </c>
      <c r="CP704" s="25">
        <v>3.8587630000000002</v>
      </c>
      <c r="CQ704" s="25">
        <v>6.7776569999999996</v>
      </c>
      <c r="CR704" s="25">
        <v>27.34909</v>
      </c>
      <c r="CS704" s="25">
        <v>9.8614300000000004</v>
      </c>
      <c r="CT704" s="25">
        <v>3.6709939999999999</v>
      </c>
      <c r="CU704" s="25">
        <v>3.5788519999999999</v>
      </c>
      <c r="CV704" s="25">
        <v>0.24096090000000001</v>
      </c>
      <c r="CW704" s="25">
        <v>7.4215900000000001E-2</v>
      </c>
      <c r="CX704" s="25">
        <v>0.24914520000000001</v>
      </c>
      <c r="CY704" s="25">
        <v>0.6643481</v>
      </c>
      <c r="CZ704" s="25">
        <v>1.3153509999999999</v>
      </c>
      <c r="DA704" s="25">
        <v>30.751819999999999</v>
      </c>
      <c r="DB704" s="25">
        <v>21.516120000000001</v>
      </c>
      <c r="DC704" s="25">
        <v>16.737390000000001</v>
      </c>
      <c r="DD704" s="25">
        <v>13.577159999999999</v>
      </c>
      <c r="DE704" s="25">
        <v>5.6430059999999997</v>
      </c>
      <c r="DF704" s="25">
        <v>4.9424489999999999</v>
      </c>
      <c r="DG704" s="25">
        <v>5.2615489999999996</v>
      </c>
      <c r="DH704" s="25">
        <v>3.4753590000000001</v>
      </c>
      <c r="DI704" s="25">
        <v>3.8406829999999998</v>
      </c>
    </row>
    <row r="705" spans="1:113" x14ac:dyDescent="0.25">
      <c r="A705" t="str">
        <f t="shared" si="11"/>
        <v>All_6. Schools_All_All_All_200 kW and above_44007</v>
      </c>
      <c r="B705" t="s">
        <v>155</v>
      </c>
      <c r="C705" t="s">
        <v>175</v>
      </c>
      <c r="D705" t="s">
        <v>2</v>
      </c>
      <c r="E705" t="s">
        <v>42</v>
      </c>
      <c r="F705" t="s">
        <v>2</v>
      </c>
      <c r="G705" t="s">
        <v>2</v>
      </c>
      <c r="H705" t="s">
        <v>2</v>
      </c>
      <c r="I705" t="s">
        <v>39</v>
      </c>
      <c r="J705" s="11">
        <v>44007</v>
      </c>
      <c r="K705">
        <v>15</v>
      </c>
      <c r="L705">
        <v>18</v>
      </c>
      <c r="M705">
        <v>39</v>
      </c>
      <c r="N705">
        <v>0</v>
      </c>
      <c r="O705">
        <v>0</v>
      </c>
      <c r="P705">
        <v>0</v>
      </c>
      <c r="Q705">
        <v>0</v>
      </c>
      <c r="R705">
        <v>87.999690000000001</v>
      </c>
      <c r="S705">
        <v>84.787790000000001</v>
      </c>
      <c r="T705">
        <v>83.109539999999996</v>
      </c>
      <c r="U705">
        <v>86.244510000000005</v>
      </c>
      <c r="V705">
        <v>88.29128</v>
      </c>
      <c r="W705">
        <v>99.515900000000002</v>
      </c>
      <c r="X705">
        <v>113.7497</v>
      </c>
      <c r="Y705">
        <v>119.5891</v>
      </c>
      <c r="Z705">
        <v>121.7186</v>
      </c>
      <c r="AA705">
        <v>120.5168</v>
      </c>
      <c r="AB705">
        <v>124.19970000000001</v>
      </c>
      <c r="AC705">
        <v>128.10910000000001</v>
      </c>
      <c r="AD705">
        <v>135.3142</v>
      </c>
      <c r="AE705">
        <v>146.39879999999999</v>
      </c>
      <c r="AF705">
        <v>149.16300000000001</v>
      </c>
      <c r="AG705">
        <v>139.51230000000001</v>
      </c>
      <c r="AH705">
        <v>122.212</v>
      </c>
      <c r="AI705">
        <v>116.06619999999999</v>
      </c>
      <c r="AJ705">
        <v>115.959</v>
      </c>
      <c r="AK705">
        <v>114.6452</v>
      </c>
      <c r="AL705">
        <v>114.1859</v>
      </c>
      <c r="AM705">
        <v>109.14019999999999</v>
      </c>
      <c r="AN705">
        <v>97.633539999999996</v>
      </c>
      <c r="AO705">
        <v>91.964820000000003</v>
      </c>
      <c r="AP705">
        <v>78.688010000000006</v>
      </c>
      <c r="AQ705">
        <v>76.483930000000001</v>
      </c>
      <c r="AR705">
        <v>75.080609999999993</v>
      </c>
      <c r="AS705">
        <v>73.580359999999999</v>
      </c>
      <c r="AT705">
        <v>71.878060000000005</v>
      </c>
      <c r="AU705">
        <v>70.920919999999995</v>
      </c>
      <c r="AV705">
        <v>70.117599999999996</v>
      </c>
      <c r="AW705">
        <v>71.257140000000007</v>
      </c>
      <c r="AX705">
        <v>74.334440000000001</v>
      </c>
      <c r="AY705">
        <v>78.331890000000001</v>
      </c>
      <c r="AZ705">
        <v>82.392349999999993</v>
      </c>
      <c r="BA705">
        <v>86.126279999999994</v>
      </c>
      <c r="BB705">
        <v>89.642089999999996</v>
      </c>
      <c r="BC705">
        <v>92.871939999999995</v>
      </c>
      <c r="BD705">
        <v>95.405100000000004</v>
      </c>
      <c r="BE705">
        <v>97.318370000000002</v>
      </c>
      <c r="BF705">
        <v>98.732140000000001</v>
      </c>
      <c r="BG705">
        <v>98.376019999999997</v>
      </c>
      <c r="BH705">
        <v>96.95</v>
      </c>
      <c r="BI705">
        <v>94.192089999999993</v>
      </c>
      <c r="BJ705">
        <v>90.092089999999999</v>
      </c>
      <c r="BK705">
        <v>85.768879999999996</v>
      </c>
      <c r="BL705">
        <v>82.323980000000006</v>
      </c>
      <c r="BM705">
        <v>79.958160000000007</v>
      </c>
      <c r="BN705">
        <v>-3.9196620000000002</v>
      </c>
      <c r="BO705">
        <v>-3.3388849999999999</v>
      </c>
      <c r="BP705">
        <v>-3.4869370000000002</v>
      </c>
      <c r="BQ705">
        <v>-4.2382799999999996</v>
      </c>
      <c r="BR705">
        <v>-5.0943699999999996</v>
      </c>
      <c r="BS705">
        <v>-3.4764520000000001</v>
      </c>
      <c r="BT705">
        <v>-7.172453</v>
      </c>
      <c r="BU705">
        <v>-10.49743</v>
      </c>
      <c r="BV705">
        <v>-6.5099140000000002</v>
      </c>
      <c r="BW705">
        <v>-3.494154</v>
      </c>
      <c r="BX705">
        <v>0.34361720000000001</v>
      </c>
      <c r="BY705">
        <v>5.0372399999999998E-2</v>
      </c>
      <c r="BZ705">
        <v>-0.33058369999999998</v>
      </c>
      <c r="CA705">
        <v>-2.1910959999999999</v>
      </c>
      <c r="CB705">
        <v>-2.6227999999999998</v>
      </c>
      <c r="CC705">
        <v>-4.253088</v>
      </c>
      <c r="CD705">
        <v>-3.88036</v>
      </c>
      <c r="CE705">
        <v>-9.0665110000000002</v>
      </c>
      <c r="CF705">
        <v>-8.1055050000000008</v>
      </c>
      <c r="CG705">
        <v>-7.6206360000000002</v>
      </c>
      <c r="CH705">
        <v>-7.0184740000000003</v>
      </c>
      <c r="CI705">
        <v>-6.8323289999999997</v>
      </c>
      <c r="CJ705">
        <v>-5.3608419999999999</v>
      </c>
      <c r="CK705">
        <v>-4.6980170000000001</v>
      </c>
      <c r="CL705" s="25">
        <v>2.0004599999999999</v>
      </c>
      <c r="CM705" s="25">
        <v>1.834614</v>
      </c>
      <c r="CN705" s="25">
        <v>1.95438</v>
      </c>
      <c r="CO705" s="25">
        <v>2.4850979999999998</v>
      </c>
      <c r="CP705" s="25">
        <v>4.46997</v>
      </c>
      <c r="CQ705" s="25">
        <v>3.2882449999999999</v>
      </c>
      <c r="CR705" s="25">
        <v>7.9834529999999999</v>
      </c>
      <c r="CS705" s="25">
        <v>4.4365269999999999</v>
      </c>
      <c r="CT705" s="25">
        <v>3.5148100000000002</v>
      </c>
      <c r="CU705" s="25">
        <v>1.6545019999999999</v>
      </c>
      <c r="CV705" s="25">
        <v>0.26176349999999998</v>
      </c>
      <c r="CW705" s="25">
        <v>9.2343900000000007E-2</v>
      </c>
      <c r="CX705" s="25">
        <v>0.18953049999999999</v>
      </c>
      <c r="CY705" s="25">
        <v>0.54077419999999998</v>
      </c>
      <c r="CZ705" s="25">
        <v>0.88757989999999998</v>
      </c>
      <c r="DA705" s="25">
        <v>11.106719999999999</v>
      </c>
      <c r="DB705" s="25">
        <v>9.0419999999999998</v>
      </c>
      <c r="DC705" s="25">
        <v>8.8313070000000007</v>
      </c>
      <c r="DD705" s="25">
        <v>7.1995180000000003</v>
      </c>
      <c r="DE705" s="25">
        <v>4.3598980000000003</v>
      </c>
      <c r="DF705" s="25">
        <v>3.9727239999999999</v>
      </c>
      <c r="DG705" s="25">
        <v>3.6673680000000002</v>
      </c>
      <c r="DH705" s="25">
        <v>2.3985629999999998</v>
      </c>
      <c r="DI705" s="25">
        <v>2.1101619999999999</v>
      </c>
    </row>
    <row r="706" spans="1:113" x14ac:dyDescent="0.25">
      <c r="A706" t="str">
        <f t="shared" si="11"/>
        <v>All_6. Schools_All_All_All_200 kW and above_44039</v>
      </c>
      <c r="B706" t="s">
        <v>155</v>
      </c>
      <c r="C706" t="s">
        <v>175</v>
      </c>
      <c r="D706" t="s">
        <v>2</v>
      </c>
      <c r="E706" t="s">
        <v>42</v>
      </c>
      <c r="F706" t="s">
        <v>2</v>
      </c>
      <c r="G706" t="s">
        <v>2</v>
      </c>
      <c r="H706" t="s">
        <v>2</v>
      </c>
      <c r="I706" t="s">
        <v>39</v>
      </c>
      <c r="J706" s="11">
        <v>44039</v>
      </c>
      <c r="K706">
        <v>15</v>
      </c>
      <c r="L706">
        <v>18</v>
      </c>
      <c r="M706">
        <v>39</v>
      </c>
      <c r="N706">
        <v>0</v>
      </c>
      <c r="O706">
        <v>0</v>
      </c>
      <c r="P706">
        <v>0</v>
      </c>
      <c r="Q706">
        <v>0</v>
      </c>
      <c r="R706">
        <v>86.089640000000003</v>
      </c>
      <c r="S706">
        <v>81.571079999999995</v>
      </c>
      <c r="T706">
        <v>81.993129999999994</v>
      </c>
      <c r="U706">
        <v>84.827690000000004</v>
      </c>
      <c r="V706">
        <v>86.232410000000002</v>
      </c>
      <c r="W706">
        <v>99.742769999999993</v>
      </c>
      <c r="X706">
        <v>124.44</v>
      </c>
      <c r="Y706">
        <v>131.27269999999999</v>
      </c>
      <c r="Z706">
        <v>130.2081</v>
      </c>
      <c r="AA706">
        <v>125.4939</v>
      </c>
      <c r="AB706">
        <v>127.3732</v>
      </c>
      <c r="AC706">
        <v>133.35550000000001</v>
      </c>
      <c r="AD706">
        <v>142.23929999999999</v>
      </c>
      <c r="AE706">
        <v>154.29679999999999</v>
      </c>
      <c r="AF706">
        <v>158.94919999999999</v>
      </c>
      <c r="AG706">
        <v>140.99440000000001</v>
      </c>
      <c r="AH706">
        <v>116.89830000000001</v>
      </c>
      <c r="AI706">
        <v>105.9572</v>
      </c>
      <c r="AJ706">
        <v>109.4434</v>
      </c>
      <c r="AK706">
        <v>107.49630000000001</v>
      </c>
      <c r="AL706">
        <v>109.4025</v>
      </c>
      <c r="AM706">
        <v>100.9529</v>
      </c>
      <c r="AN706">
        <v>92.647589999999994</v>
      </c>
      <c r="AO706">
        <v>86.930970000000002</v>
      </c>
      <c r="AP706">
        <v>75.660570000000007</v>
      </c>
      <c r="AQ706">
        <v>74.580730000000003</v>
      </c>
      <c r="AR706">
        <v>72.453789999999998</v>
      </c>
      <c r="AS706">
        <v>71.261830000000003</v>
      </c>
      <c r="AT706">
        <v>69.564509999999999</v>
      </c>
      <c r="AU706">
        <v>68.486829999999998</v>
      </c>
      <c r="AV706">
        <v>67.782510000000002</v>
      </c>
      <c r="AW706">
        <v>68.258780000000002</v>
      </c>
      <c r="AX706">
        <v>70.692260000000005</v>
      </c>
      <c r="AY706">
        <v>74.064430000000002</v>
      </c>
      <c r="AZ706">
        <v>78.546350000000004</v>
      </c>
      <c r="BA706">
        <v>82.616</v>
      </c>
      <c r="BB706">
        <v>86.870829999999998</v>
      </c>
      <c r="BC706">
        <v>90.335790000000003</v>
      </c>
      <c r="BD706">
        <v>93.160120000000006</v>
      </c>
      <c r="BE706">
        <v>95.267259999999993</v>
      </c>
      <c r="BF706">
        <v>96.308779999999999</v>
      </c>
      <c r="BG706">
        <v>96.212950000000006</v>
      </c>
      <c r="BH706">
        <v>94.981030000000004</v>
      </c>
      <c r="BI706">
        <v>91.840400000000002</v>
      </c>
      <c r="BJ706">
        <v>86.980279999999993</v>
      </c>
      <c r="BK706">
        <v>82.723439999999997</v>
      </c>
      <c r="BL706">
        <v>79.706469999999996</v>
      </c>
      <c r="BM706">
        <v>76.997990000000001</v>
      </c>
      <c r="BN706">
        <v>-3.8157459999999999</v>
      </c>
      <c r="BO706">
        <v>-2.116765</v>
      </c>
      <c r="BP706">
        <v>-2.292932</v>
      </c>
      <c r="BQ706">
        <v>-4.4688860000000004</v>
      </c>
      <c r="BR706">
        <v>-6.2666339999999998</v>
      </c>
      <c r="BS706">
        <v>-8.0212640000000004</v>
      </c>
      <c r="BT706">
        <v>-10.166410000000001</v>
      </c>
      <c r="BU706">
        <v>-16.68487</v>
      </c>
      <c r="BV706">
        <v>-13.103770000000001</v>
      </c>
      <c r="BW706">
        <v>-5.148981</v>
      </c>
      <c r="BX706">
        <v>-0.1755467</v>
      </c>
      <c r="BY706">
        <v>0.3861425</v>
      </c>
      <c r="BZ706">
        <v>0.30044209999999999</v>
      </c>
      <c r="CA706">
        <v>0.3683748</v>
      </c>
      <c r="CB706">
        <v>1.4442010000000001</v>
      </c>
      <c r="CC706">
        <v>3.0587559999999998</v>
      </c>
      <c r="CD706">
        <v>4.0041549999999999</v>
      </c>
      <c r="CE706">
        <v>5.2227790000000001</v>
      </c>
      <c r="CF706">
        <v>6.8194299999999999E-2</v>
      </c>
      <c r="CG706">
        <v>-2.196259</v>
      </c>
      <c r="CH706">
        <v>-3.7658680000000002</v>
      </c>
      <c r="CI706">
        <v>-2.4267780000000001</v>
      </c>
      <c r="CJ706">
        <v>-1.2915540000000001</v>
      </c>
      <c r="CK706">
        <v>-7.3152E-3</v>
      </c>
      <c r="CL706" s="25">
        <v>2.6490179999999999</v>
      </c>
      <c r="CM706" s="25">
        <v>2.5176430000000001</v>
      </c>
      <c r="CN706" s="25">
        <v>3.0354109999999999</v>
      </c>
      <c r="CO706" s="25">
        <v>4.6340529999999998</v>
      </c>
      <c r="CP706" s="25">
        <v>7.7305539999999997</v>
      </c>
      <c r="CQ706" s="25">
        <v>6.9868779999999999</v>
      </c>
      <c r="CR706" s="25">
        <v>8.7164260000000002</v>
      </c>
      <c r="CS706" s="25">
        <v>5.6892240000000003</v>
      </c>
      <c r="CT706" s="25">
        <v>5.9737020000000003</v>
      </c>
      <c r="CU706" s="25">
        <v>2.7522199999999999</v>
      </c>
      <c r="CV706" s="25">
        <v>0.6889767</v>
      </c>
      <c r="CW706" s="25">
        <v>0.39516440000000003</v>
      </c>
      <c r="CX706" s="25">
        <v>0.33144050000000003</v>
      </c>
      <c r="CY706" s="25">
        <v>0.71817629999999999</v>
      </c>
      <c r="CZ706" s="25">
        <v>1.350015</v>
      </c>
      <c r="DA706" s="25">
        <v>12.027990000000001</v>
      </c>
      <c r="DB706" s="25">
        <v>8.7367240000000006</v>
      </c>
      <c r="DC706" s="25">
        <v>6.7702730000000004</v>
      </c>
      <c r="DD706" s="25">
        <v>6.0693580000000003</v>
      </c>
      <c r="DE706" s="25">
        <v>4.3307989999999998</v>
      </c>
      <c r="DF706" s="25">
        <v>3.5221439999999999</v>
      </c>
      <c r="DG706" s="25">
        <v>2.9841519999999999</v>
      </c>
      <c r="DH706" s="25">
        <v>2.0965150000000001</v>
      </c>
      <c r="DI706" s="25">
        <v>1.8702799999999999</v>
      </c>
    </row>
    <row r="707" spans="1:113" x14ac:dyDescent="0.25">
      <c r="A707" t="str">
        <f t="shared" si="11"/>
        <v>All_6. Schools_All_All_All_200 kW and above_44040</v>
      </c>
      <c r="B707" t="s">
        <v>155</v>
      </c>
      <c r="C707" t="s">
        <v>175</v>
      </c>
      <c r="D707" t="s">
        <v>2</v>
      </c>
      <c r="E707" t="s">
        <v>42</v>
      </c>
      <c r="F707" t="s">
        <v>2</v>
      </c>
      <c r="G707" t="s">
        <v>2</v>
      </c>
      <c r="H707" t="s">
        <v>2</v>
      </c>
      <c r="I707" t="s">
        <v>39</v>
      </c>
      <c r="J707" s="11">
        <v>44040</v>
      </c>
      <c r="K707">
        <v>15</v>
      </c>
      <c r="L707">
        <v>18</v>
      </c>
      <c r="M707">
        <v>39</v>
      </c>
      <c r="N707">
        <v>0</v>
      </c>
      <c r="O707">
        <v>0</v>
      </c>
      <c r="P707">
        <v>0</v>
      </c>
      <c r="Q707">
        <v>0</v>
      </c>
      <c r="R707">
        <v>83.487179999999995</v>
      </c>
      <c r="S707">
        <v>81.275589999999994</v>
      </c>
      <c r="T707">
        <v>81.420820000000006</v>
      </c>
      <c r="U707">
        <v>83.186869999999999</v>
      </c>
      <c r="V707">
        <v>83.647379999999998</v>
      </c>
      <c r="W707">
        <v>97.33887</v>
      </c>
      <c r="X707">
        <v>113.02370000000001</v>
      </c>
      <c r="Y707">
        <v>122.89409999999999</v>
      </c>
      <c r="Z707">
        <v>124.0801</v>
      </c>
      <c r="AA707">
        <v>123.9085</v>
      </c>
      <c r="AB707">
        <v>127.6386</v>
      </c>
      <c r="AC707">
        <v>135.18950000000001</v>
      </c>
      <c r="AD707">
        <v>142.12389999999999</v>
      </c>
      <c r="AE707">
        <v>153.82210000000001</v>
      </c>
      <c r="AF707">
        <v>160.44069999999999</v>
      </c>
      <c r="AG707">
        <v>141.52959999999999</v>
      </c>
      <c r="AH707">
        <v>120.69880000000001</v>
      </c>
      <c r="AI707">
        <v>110.6598</v>
      </c>
      <c r="AJ707">
        <v>110.8882</v>
      </c>
      <c r="AK707">
        <v>111.7577</v>
      </c>
      <c r="AL707">
        <v>112.0206</v>
      </c>
      <c r="AM707">
        <v>102.4567</v>
      </c>
      <c r="AN707">
        <v>93.652000000000001</v>
      </c>
      <c r="AO707">
        <v>87.578559999999996</v>
      </c>
      <c r="AP707">
        <v>75.990560000000002</v>
      </c>
      <c r="AQ707">
        <v>73.543620000000004</v>
      </c>
      <c r="AR707">
        <v>71.849230000000006</v>
      </c>
      <c r="AS707">
        <v>70.330609999999993</v>
      </c>
      <c r="AT707">
        <v>68.464029999999994</v>
      </c>
      <c r="AU707">
        <v>66.994389999999996</v>
      </c>
      <c r="AV707">
        <v>66.133160000000004</v>
      </c>
      <c r="AW707">
        <v>67.072699999999998</v>
      </c>
      <c r="AX707">
        <v>70.689800000000005</v>
      </c>
      <c r="AY707">
        <v>74.63597</v>
      </c>
      <c r="AZ707">
        <v>78.861220000000003</v>
      </c>
      <c r="BA707">
        <v>82.985969999999995</v>
      </c>
      <c r="BB707">
        <v>87.141069999999999</v>
      </c>
      <c r="BC707">
        <v>90.247960000000006</v>
      </c>
      <c r="BD707">
        <v>93.221170000000001</v>
      </c>
      <c r="BE707">
        <v>95.456890000000001</v>
      </c>
      <c r="BF707">
        <v>96.855099999999993</v>
      </c>
      <c r="BG707">
        <v>97.139290000000003</v>
      </c>
      <c r="BH707">
        <v>95.819640000000007</v>
      </c>
      <c r="BI707">
        <v>93.125770000000003</v>
      </c>
      <c r="BJ707">
        <v>88.192599999999999</v>
      </c>
      <c r="BK707">
        <v>83.472700000000003</v>
      </c>
      <c r="BL707">
        <v>80.382400000000004</v>
      </c>
      <c r="BM707">
        <v>78.294899999999998</v>
      </c>
      <c r="BN707">
        <v>-2.7123729999999999</v>
      </c>
      <c r="BO707">
        <v>-1.8847989999999999</v>
      </c>
      <c r="BP707">
        <v>-2.4150469999999999</v>
      </c>
      <c r="BQ707">
        <v>-3.4845549999999998</v>
      </c>
      <c r="BR707">
        <v>-4.4621820000000003</v>
      </c>
      <c r="BS707">
        <v>-2.2544050000000002</v>
      </c>
      <c r="BT707">
        <v>-4.8617970000000001</v>
      </c>
      <c r="BU707">
        <v>-5.5304960000000003</v>
      </c>
      <c r="BV707">
        <v>-2.9643380000000001</v>
      </c>
      <c r="BW707">
        <v>-1.953905</v>
      </c>
      <c r="BX707">
        <v>0.89313399999999998</v>
      </c>
      <c r="BY707">
        <v>4.20974E-2</v>
      </c>
      <c r="BZ707">
        <v>-0.52119890000000002</v>
      </c>
      <c r="CA707">
        <v>-2.3164880000000001</v>
      </c>
      <c r="CB707">
        <v>-2.5409259999999998</v>
      </c>
      <c r="CC707">
        <v>-3.8645130000000001</v>
      </c>
      <c r="CD707">
        <v>-3.5215730000000001</v>
      </c>
      <c r="CE707">
        <v>-8.7897619999999996</v>
      </c>
      <c r="CF707">
        <v>-7.8730700000000002</v>
      </c>
      <c r="CG707">
        <v>-7.4398920000000004</v>
      </c>
      <c r="CH707">
        <v>-6.4463280000000003</v>
      </c>
      <c r="CI707">
        <v>-6.4746370000000004</v>
      </c>
      <c r="CJ707">
        <v>-4.9414220000000002</v>
      </c>
      <c r="CK707">
        <v>-4.2709429999999999</v>
      </c>
      <c r="CL707" s="25">
        <v>1.6704920000000001</v>
      </c>
      <c r="CM707" s="25">
        <v>1.6090439999999999</v>
      </c>
      <c r="CN707" s="25">
        <v>1.8489009999999999</v>
      </c>
      <c r="CO707" s="25">
        <v>2.1703229999999998</v>
      </c>
      <c r="CP707" s="25">
        <v>3.6729050000000001</v>
      </c>
      <c r="CQ707" s="25">
        <v>2.6859839999999999</v>
      </c>
      <c r="CR707" s="25">
        <v>5.9191580000000004</v>
      </c>
      <c r="CS707" s="25">
        <v>3.427009</v>
      </c>
      <c r="CT707" s="25">
        <v>2.5466790000000001</v>
      </c>
      <c r="CU707" s="25">
        <v>1.357291</v>
      </c>
      <c r="CV707" s="25">
        <v>0.29051300000000002</v>
      </c>
      <c r="CW707" s="25">
        <v>0.10603990000000001</v>
      </c>
      <c r="CX707" s="25">
        <v>0.1938667</v>
      </c>
      <c r="CY707" s="25">
        <v>0.55385220000000002</v>
      </c>
      <c r="CZ707" s="25">
        <v>0.95548290000000002</v>
      </c>
      <c r="DA707" s="25">
        <v>8.5073399999999992</v>
      </c>
      <c r="DB707" s="25">
        <v>7.4890780000000001</v>
      </c>
      <c r="DC707" s="25">
        <v>9.1332699999999996</v>
      </c>
      <c r="DD707" s="25">
        <v>7.6705459999999999</v>
      </c>
      <c r="DE707" s="25">
        <v>3.770222</v>
      </c>
      <c r="DF707" s="25">
        <v>3.0336979999999998</v>
      </c>
      <c r="DG707" s="25">
        <v>2.6020439999999998</v>
      </c>
      <c r="DH707" s="25">
        <v>1.7862169999999999</v>
      </c>
      <c r="DI707" s="25">
        <v>1.757501</v>
      </c>
    </row>
    <row r="708" spans="1:113" x14ac:dyDescent="0.25">
      <c r="A708" t="str">
        <f t="shared" si="11"/>
        <v>All_6. Schools_All_All_All_200 kW and above_44042</v>
      </c>
      <c r="B708" t="s">
        <v>155</v>
      </c>
      <c r="C708" t="s">
        <v>175</v>
      </c>
      <c r="D708" t="s">
        <v>2</v>
      </c>
      <c r="E708" t="s">
        <v>42</v>
      </c>
      <c r="F708" t="s">
        <v>2</v>
      </c>
      <c r="G708" t="s">
        <v>2</v>
      </c>
      <c r="H708" t="s">
        <v>2</v>
      </c>
      <c r="I708" t="s">
        <v>39</v>
      </c>
      <c r="J708" s="11">
        <v>44042</v>
      </c>
      <c r="K708">
        <v>15</v>
      </c>
      <c r="L708">
        <v>18</v>
      </c>
      <c r="M708">
        <v>39</v>
      </c>
      <c r="N708">
        <v>0</v>
      </c>
      <c r="O708">
        <v>0</v>
      </c>
      <c r="P708">
        <v>0</v>
      </c>
      <c r="Q708">
        <v>0</v>
      </c>
      <c r="R708">
        <v>84.598259999999996</v>
      </c>
      <c r="S708">
        <v>82.950149999999994</v>
      </c>
      <c r="T708">
        <v>81.503789999999995</v>
      </c>
      <c r="U708">
        <v>84.314260000000004</v>
      </c>
      <c r="V708">
        <v>85.499279999999999</v>
      </c>
      <c r="W708">
        <v>98.88185</v>
      </c>
      <c r="X708">
        <v>113.4669</v>
      </c>
      <c r="Y708">
        <v>121.4359</v>
      </c>
      <c r="Z708">
        <v>119.25530000000001</v>
      </c>
      <c r="AA708">
        <v>126.8116</v>
      </c>
      <c r="AB708">
        <v>125.035</v>
      </c>
      <c r="AC708">
        <v>130.0873</v>
      </c>
      <c r="AD708">
        <v>142.21360000000001</v>
      </c>
      <c r="AE708">
        <v>155.7782</v>
      </c>
      <c r="AF708">
        <v>156.29230000000001</v>
      </c>
      <c r="AG708">
        <v>143.26490000000001</v>
      </c>
      <c r="AH708">
        <v>120.7186</v>
      </c>
      <c r="AI708">
        <v>111.3536</v>
      </c>
      <c r="AJ708">
        <v>109.6557</v>
      </c>
      <c r="AK708">
        <v>112.5235</v>
      </c>
      <c r="AL708">
        <v>110.6427</v>
      </c>
      <c r="AM708">
        <v>101.1734</v>
      </c>
      <c r="AN708">
        <v>92.210049999999995</v>
      </c>
      <c r="AO708">
        <v>86.119200000000006</v>
      </c>
      <c r="AP708">
        <v>73.889679999999998</v>
      </c>
      <c r="AQ708">
        <v>72.525130000000004</v>
      </c>
      <c r="AR708">
        <v>70.452119999999994</v>
      </c>
      <c r="AS708">
        <v>68.503699999999995</v>
      </c>
      <c r="AT708">
        <v>66.712699999999998</v>
      </c>
      <c r="AU708">
        <v>65.810050000000004</v>
      </c>
      <c r="AV708">
        <v>65.233599999999996</v>
      </c>
      <c r="AW708">
        <v>66.176460000000006</v>
      </c>
      <c r="AX708">
        <v>69.005290000000002</v>
      </c>
      <c r="AY708">
        <v>72.367199999999997</v>
      </c>
      <c r="AZ708">
        <v>75.962429999999998</v>
      </c>
      <c r="BA708">
        <v>79.955820000000003</v>
      </c>
      <c r="BB708">
        <v>84.316670000000002</v>
      </c>
      <c r="BC708">
        <v>88.326719999999995</v>
      </c>
      <c r="BD708">
        <v>91.864810000000006</v>
      </c>
      <c r="BE708">
        <v>94.49709</v>
      </c>
      <c r="BF708">
        <v>95.982280000000003</v>
      </c>
      <c r="BG708">
        <v>96.340739999999997</v>
      </c>
      <c r="BH708">
        <v>95.228309999999993</v>
      </c>
      <c r="BI708">
        <v>92.937299999999993</v>
      </c>
      <c r="BJ708">
        <v>87.874870000000001</v>
      </c>
      <c r="BK708">
        <v>82.336510000000004</v>
      </c>
      <c r="BL708">
        <v>78.375399999999999</v>
      </c>
      <c r="BM708">
        <v>75.796300000000002</v>
      </c>
      <c r="BN708">
        <v>-2.4426920000000001</v>
      </c>
      <c r="BO708">
        <v>-1.7837130000000001</v>
      </c>
      <c r="BP708">
        <v>-2.084336</v>
      </c>
      <c r="BQ708">
        <v>-3.1537380000000002</v>
      </c>
      <c r="BR708">
        <v>-4.4370479999999999</v>
      </c>
      <c r="BS708">
        <v>-2.8936700000000002</v>
      </c>
      <c r="BT708">
        <v>-7.5893240000000004</v>
      </c>
      <c r="BU708">
        <v>-6.925198</v>
      </c>
      <c r="BV708">
        <v>-2.4550420000000002</v>
      </c>
      <c r="BW708">
        <v>-1.079461</v>
      </c>
      <c r="BX708">
        <v>1.4628209999999999</v>
      </c>
      <c r="BY708">
        <v>9.7087400000000004E-2</v>
      </c>
      <c r="BZ708">
        <v>-1.0491200000000001</v>
      </c>
      <c r="CA708">
        <v>-2.7565270000000002</v>
      </c>
      <c r="CB708">
        <v>-2.951724</v>
      </c>
      <c r="CC708">
        <v>-2.5633720000000002</v>
      </c>
      <c r="CD708">
        <v>-3.3018900000000002</v>
      </c>
      <c r="CE708">
        <v>-8.3626380000000005</v>
      </c>
      <c r="CF708">
        <v>-7.8483770000000002</v>
      </c>
      <c r="CG708">
        <v>-8.0697279999999996</v>
      </c>
      <c r="CH708">
        <v>-7.2493179999999997</v>
      </c>
      <c r="CI708">
        <v>-7.2343130000000002</v>
      </c>
      <c r="CJ708">
        <v>-5.4137550000000001</v>
      </c>
      <c r="CK708">
        <v>-4.551088</v>
      </c>
      <c r="CL708" s="25">
        <v>1.487287</v>
      </c>
      <c r="CM708" s="25">
        <v>1.4167730000000001</v>
      </c>
      <c r="CN708" s="25">
        <v>1.5660130000000001</v>
      </c>
      <c r="CO708" s="25">
        <v>1.961484</v>
      </c>
      <c r="CP708" s="25">
        <v>3.3333409999999999</v>
      </c>
      <c r="CQ708" s="25">
        <v>2.6041720000000002</v>
      </c>
      <c r="CR708" s="25">
        <v>6.9867090000000003</v>
      </c>
      <c r="CS708" s="25">
        <v>3.3161879999999999</v>
      </c>
      <c r="CT708" s="25">
        <v>2.1675200000000001</v>
      </c>
      <c r="CU708" s="25">
        <v>1.320155</v>
      </c>
      <c r="CV708" s="25">
        <v>0.2309165</v>
      </c>
      <c r="CW708" s="25">
        <v>7.9307600000000006E-2</v>
      </c>
      <c r="CX708" s="25">
        <v>0.16382550000000001</v>
      </c>
      <c r="CY708" s="25">
        <v>0.4729698</v>
      </c>
      <c r="CZ708" s="25">
        <v>0.8399392</v>
      </c>
      <c r="DA708" s="25">
        <v>8.1128169999999997</v>
      </c>
      <c r="DB708" s="25">
        <v>6.9593800000000003</v>
      </c>
      <c r="DC708" s="25">
        <v>7.2911739999999998</v>
      </c>
      <c r="DD708" s="25">
        <v>5.7526489999999999</v>
      </c>
      <c r="DE708" s="25">
        <v>3.0285820000000001</v>
      </c>
      <c r="DF708" s="25">
        <v>2.5987939999999998</v>
      </c>
      <c r="DG708" s="25">
        <v>2.3166020000000001</v>
      </c>
      <c r="DH708" s="25">
        <v>1.5990629999999999</v>
      </c>
      <c r="DI708" s="25">
        <v>1.589785</v>
      </c>
    </row>
    <row r="709" spans="1:113" x14ac:dyDescent="0.25">
      <c r="A709" t="str">
        <f t="shared" si="11"/>
        <v>All_6. Schools_All_All_All_200 kW and above_44053</v>
      </c>
      <c r="B709" t="s">
        <v>155</v>
      </c>
      <c r="C709" t="s">
        <v>175</v>
      </c>
      <c r="D709" t="s">
        <v>2</v>
      </c>
      <c r="E709" t="s">
        <v>42</v>
      </c>
      <c r="F709" t="s">
        <v>2</v>
      </c>
      <c r="G709" t="s">
        <v>2</v>
      </c>
      <c r="H709" t="s">
        <v>2</v>
      </c>
      <c r="I709" t="s">
        <v>39</v>
      </c>
      <c r="J709" s="11">
        <v>44053</v>
      </c>
      <c r="K709">
        <v>15</v>
      </c>
      <c r="L709">
        <v>18</v>
      </c>
      <c r="M709">
        <v>39</v>
      </c>
      <c r="N709">
        <v>0</v>
      </c>
      <c r="O709">
        <v>0</v>
      </c>
      <c r="P709">
        <v>0</v>
      </c>
      <c r="Q709">
        <v>0</v>
      </c>
      <c r="R709">
        <v>88.952619999999996</v>
      </c>
      <c r="S709">
        <v>86.99785</v>
      </c>
      <c r="T709">
        <v>85.687489999999997</v>
      </c>
      <c r="U709">
        <v>88.497900000000001</v>
      </c>
      <c r="V709">
        <v>92.921539999999993</v>
      </c>
      <c r="W709">
        <v>114.96680000000001</v>
      </c>
      <c r="X709">
        <v>139.57040000000001</v>
      </c>
      <c r="Y709">
        <v>166.86689999999999</v>
      </c>
      <c r="Z709">
        <v>181.8484</v>
      </c>
      <c r="AA709">
        <v>175.8347</v>
      </c>
      <c r="AB709">
        <v>181.44550000000001</v>
      </c>
      <c r="AC709">
        <v>196.8655</v>
      </c>
      <c r="AD709">
        <v>205.5438</v>
      </c>
      <c r="AE709">
        <v>216.10159999999999</v>
      </c>
      <c r="AF709">
        <v>217.34049999999999</v>
      </c>
      <c r="AG709">
        <v>178.94579999999999</v>
      </c>
      <c r="AH709">
        <v>144.97280000000001</v>
      </c>
      <c r="AI709">
        <v>124.5151</v>
      </c>
      <c r="AJ709">
        <v>119.6893</v>
      </c>
      <c r="AK709">
        <v>119.2312</v>
      </c>
      <c r="AL709">
        <v>114.7594</v>
      </c>
      <c r="AM709">
        <v>103.68389999999999</v>
      </c>
      <c r="AN709">
        <v>92.87415</v>
      </c>
      <c r="AO709">
        <v>85.914150000000006</v>
      </c>
      <c r="AP709">
        <v>76.196060000000003</v>
      </c>
      <c r="AQ709">
        <v>77.289289999999994</v>
      </c>
      <c r="AR709">
        <v>75.974329999999995</v>
      </c>
      <c r="AS709">
        <v>74.920240000000007</v>
      </c>
      <c r="AT709">
        <v>73.493819999999999</v>
      </c>
      <c r="AU709">
        <v>71.64658</v>
      </c>
      <c r="AV709">
        <v>70.619870000000006</v>
      </c>
      <c r="AW709">
        <v>70.819119999999998</v>
      </c>
      <c r="AX709">
        <v>73.987499999999997</v>
      </c>
      <c r="AY709">
        <v>77.945830000000001</v>
      </c>
      <c r="AZ709">
        <v>81.884079999999997</v>
      </c>
      <c r="BA709">
        <v>85.879239999999996</v>
      </c>
      <c r="BB709">
        <v>89.915480000000002</v>
      </c>
      <c r="BC709">
        <v>92.904989999999998</v>
      </c>
      <c r="BD709">
        <v>95.506029999999996</v>
      </c>
      <c r="BE709">
        <v>96.960639999999998</v>
      </c>
      <c r="BF709">
        <v>97.747100000000003</v>
      </c>
      <c r="BG709">
        <v>96.680949999999996</v>
      </c>
      <c r="BH709">
        <v>94.487799999999993</v>
      </c>
      <c r="BI709">
        <v>90.998140000000006</v>
      </c>
      <c r="BJ709">
        <v>86.684899999999999</v>
      </c>
      <c r="BK709">
        <v>82.372770000000003</v>
      </c>
      <c r="BL709">
        <v>78.55565</v>
      </c>
      <c r="BM709">
        <v>76.355649999999997</v>
      </c>
      <c r="BN709">
        <v>-4.0220520000000004</v>
      </c>
      <c r="BO709">
        <v>-3.3752740000000001</v>
      </c>
      <c r="BP709">
        <v>-3.6084369999999999</v>
      </c>
      <c r="BQ709">
        <v>-5.501487</v>
      </c>
      <c r="BR709">
        <v>-7.0486769999999996</v>
      </c>
      <c r="BS709">
        <v>-8.5191350000000003</v>
      </c>
      <c r="BT709">
        <v>-10.98296</v>
      </c>
      <c r="BU709">
        <v>-17.991969999999998</v>
      </c>
      <c r="BV709">
        <v>-14.988759999999999</v>
      </c>
      <c r="BW709">
        <v>-6.5895659999999996</v>
      </c>
      <c r="BX709">
        <v>-0.76733830000000003</v>
      </c>
      <c r="BY709">
        <v>0.3947676</v>
      </c>
      <c r="BZ709">
        <v>0.56903239999999999</v>
      </c>
      <c r="CA709">
        <v>0.53251499999999996</v>
      </c>
      <c r="CB709">
        <v>1.3121510000000001</v>
      </c>
      <c r="CC709">
        <v>2.4207909999999999</v>
      </c>
      <c r="CD709">
        <v>3.6597149999999998</v>
      </c>
      <c r="CE709">
        <v>5.0476919999999996</v>
      </c>
      <c r="CF709">
        <v>9.2031399999999999E-2</v>
      </c>
      <c r="CG709">
        <v>-2.0812369999999998</v>
      </c>
      <c r="CH709">
        <v>-3.7478020000000001</v>
      </c>
      <c r="CI709">
        <v>-2.343677</v>
      </c>
      <c r="CJ709">
        <v>-1.0053589999999999</v>
      </c>
      <c r="CK709">
        <v>0.14052010000000001</v>
      </c>
      <c r="CL709" s="25">
        <v>4.11517</v>
      </c>
      <c r="CM709" s="25">
        <v>3.6301739999999998</v>
      </c>
      <c r="CN709" s="25">
        <v>3.8451119999999999</v>
      </c>
      <c r="CO709" s="25">
        <v>5.7887909999999998</v>
      </c>
      <c r="CP709" s="25">
        <v>9.8790479999999992</v>
      </c>
      <c r="CQ709" s="25">
        <v>9.8364930000000008</v>
      </c>
      <c r="CR709" s="25">
        <v>14.150370000000001</v>
      </c>
      <c r="CS709" s="25">
        <v>7.5938949999999998</v>
      </c>
      <c r="CT709" s="25">
        <v>8.6863229999999998</v>
      </c>
      <c r="CU709" s="25">
        <v>3.3727510000000001</v>
      </c>
      <c r="CV709" s="25">
        <v>0.92963419999999997</v>
      </c>
      <c r="CW709" s="25">
        <v>0.41706399999999999</v>
      </c>
      <c r="CX709" s="25">
        <v>0.42744579999999999</v>
      </c>
      <c r="CY709" s="25">
        <v>0.94190969999999996</v>
      </c>
      <c r="CZ709" s="25">
        <v>1.7789759999999999</v>
      </c>
      <c r="DA709" s="25">
        <v>29.383669999999999</v>
      </c>
      <c r="DB709" s="25">
        <v>18.03078</v>
      </c>
      <c r="DC709" s="25">
        <v>12.87017</v>
      </c>
      <c r="DD709" s="25">
        <v>10.61042</v>
      </c>
      <c r="DE709" s="25">
        <v>7.1993320000000001</v>
      </c>
      <c r="DF709" s="25">
        <v>5.2943389999999999</v>
      </c>
      <c r="DG709" s="25">
        <v>4.9491820000000004</v>
      </c>
      <c r="DH709" s="25">
        <v>3.1605259999999999</v>
      </c>
      <c r="DI709" s="25">
        <v>2.874851</v>
      </c>
    </row>
    <row r="710" spans="1:113" x14ac:dyDescent="0.25">
      <c r="A710" t="str">
        <f t="shared" si="11"/>
        <v>All_6. Schools_All_All_All_200 kW and above_44056</v>
      </c>
      <c r="B710" t="s">
        <v>155</v>
      </c>
      <c r="C710" t="s">
        <v>175</v>
      </c>
      <c r="D710" t="s">
        <v>2</v>
      </c>
      <c r="E710" t="s">
        <v>42</v>
      </c>
      <c r="F710" t="s">
        <v>2</v>
      </c>
      <c r="G710" t="s">
        <v>2</v>
      </c>
      <c r="H710" t="s">
        <v>2</v>
      </c>
      <c r="I710" t="s">
        <v>39</v>
      </c>
      <c r="J710" s="11">
        <v>44056</v>
      </c>
      <c r="K710">
        <v>15</v>
      </c>
      <c r="L710">
        <v>18</v>
      </c>
      <c r="M710">
        <v>39</v>
      </c>
      <c r="N710">
        <v>0</v>
      </c>
      <c r="O710">
        <v>0</v>
      </c>
      <c r="P710">
        <v>0</v>
      </c>
      <c r="Q710">
        <v>0</v>
      </c>
      <c r="R710">
        <v>85.555179999999993</v>
      </c>
      <c r="S710">
        <v>82.49015</v>
      </c>
      <c r="T710">
        <v>83.818460000000002</v>
      </c>
      <c r="U710">
        <v>85.167490000000001</v>
      </c>
      <c r="V710">
        <v>92.318969999999993</v>
      </c>
      <c r="W710">
        <v>106.4631</v>
      </c>
      <c r="X710">
        <v>131.33600000000001</v>
      </c>
      <c r="Y710">
        <v>153.4735</v>
      </c>
      <c r="Z710">
        <v>168.88839999999999</v>
      </c>
      <c r="AA710">
        <v>175.02070000000001</v>
      </c>
      <c r="AB710">
        <v>186.4967</v>
      </c>
      <c r="AC710">
        <v>198.9228</v>
      </c>
      <c r="AD710">
        <v>211.45410000000001</v>
      </c>
      <c r="AE710">
        <v>225.81960000000001</v>
      </c>
      <c r="AF710">
        <v>228.2133</v>
      </c>
      <c r="AG710">
        <v>178.08459999999999</v>
      </c>
      <c r="AH710">
        <v>143.1908</v>
      </c>
      <c r="AI710">
        <v>125.7659</v>
      </c>
      <c r="AJ710">
        <v>117.0825</v>
      </c>
      <c r="AK710">
        <v>118.065</v>
      </c>
      <c r="AL710">
        <v>114.8082</v>
      </c>
      <c r="AM710">
        <v>104.5316</v>
      </c>
      <c r="AN710">
        <v>91.839380000000006</v>
      </c>
      <c r="AO710">
        <v>87.193740000000005</v>
      </c>
      <c r="AP710">
        <v>80.018370000000004</v>
      </c>
      <c r="AQ710">
        <v>76.832139999999995</v>
      </c>
      <c r="AR710">
        <v>75.066329999999994</v>
      </c>
      <c r="AS710">
        <v>73.8</v>
      </c>
      <c r="AT710">
        <v>72.743110000000001</v>
      </c>
      <c r="AU710">
        <v>71.832139999999995</v>
      </c>
      <c r="AV710">
        <v>70.609179999999995</v>
      </c>
      <c r="AW710">
        <v>70.691069999999996</v>
      </c>
      <c r="AX710">
        <v>73.929590000000005</v>
      </c>
      <c r="AY710">
        <v>78.839029999999994</v>
      </c>
      <c r="AZ710">
        <v>83.472700000000003</v>
      </c>
      <c r="BA710">
        <v>87.680869999999999</v>
      </c>
      <c r="BB710">
        <v>91.145150000000001</v>
      </c>
      <c r="BC710">
        <v>93.890050000000002</v>
      </c>
      <c r="BD710">
        <v>96.114800000000002</v>
      </c>
      <c r="BE710">
        <v>97.391580000000005</v>
      </c>
      <c r="BF710">
        <v>97.912499999999994</v>
      </c>
      <c r="BG710">
        <v>97.625510000000006</v>
      </c>
      <c r="BH710">
        <v>97.049229999999994</v>
      </c>
      <c r="BI710">
        <v>95.032399999999996</v>
      </c>
      <c r="BJ710">
        <v>91.862759999999994</v>
      </c>
      <c r="BK710">
        <v>88.417349999999999</v>
      </c>
      <c r="BL710">
        <v>85.772450000000006</v>
      </c>
      <c r="BM710">
        <v>83.334440000000001</v>
      </c>
      <c r="BN710">
        <v>-4.2711480000000002</v>
      </c>
      <c r="BO710">
        <v>-2.9562330000000001</v>
      </c>
      <c r="BP710" s="25">
        <v>-3.1133989999999998</v>
      </c>
      <c r="BQ710">
        <v>-4.049849</v>
      </c>
      <c r="BR710">
        <v>-5.0756410000000001</v>
      </c>
      <c r="BS710">
        <v>-3.4402409999999999</v>
      </c>
      <c r="BT710">
        <v>-6.4253980000000004</v>
      </c>
      <c r="BU710">
        <v>-7.5238019999999999</v>
      </c>
      <c r="BV710">
        <v>-4.0639219999999998</v>
      </c>
      <c r="BW710">
        <v>-3.5122779999999998</v>
      </c>
      <c r="BX710">
        <v>1.45095E-2</v>
      </c>
      <c r="BY710">
        <v>5.7344300000000001E-2</v>
      </c>
      <c r="BZ710">
        <v>-7.3555999999999996E-2</v>
      </c>
      <c r="CA710">
        <v>-2.0402049999999998</v>
      </c>
      <c r="CB710">
        <v>-2.7266780000000002</v>
      </c>
      <c r="CC710">
        <v>-4.6474700000000002</v>
      </c>
      <c r="CD710">
        <v>-3.9664739999999998</v>
      </c>
      <c r="CE710">
        <v>-9.0326240000000002</v>
      </c>
      <c r="CF710">
        <v>-8.4094599999999993</v>
      </c>
      <c r="CG710">
        <v>-8.4093450000000001</v>
      </c>
      <c r="CH710">
        <v>-7.8857280000000003</v>
      </c>
      <c r="CI710">
        <v>-7.5404869999999997</v>
      </c>
      <c r="CJ710">
        <v>-6.3970630000000002</v>
      </c>
      <c r="CK710">
        <v>-5.7383319999999998</v>
      </c>
      <c r="CL710" s="25">
        <v>2.9425370000000002</v>
      </c>
      <c r="CM710" s="25">
        <v>2.6641949999999999</v>
      </c>
      <c r="CN710" s="25">
        <v>2.8715820000000001</v>
      </c>
      <c r="CO710" s="25">
        <v>3.5235500000000002</v>
      </c>
      <c r="CP710" s="25">
        <v>6.3077389999999998</v>
      </c>
      <c r="CQ710" s="25">
        <v>4.7412799999999997</v>
      </c>
      <c r="CR710" s="25">
        <v>12.811970000000001</v>
      </c>
      <c r="CS710" s="25">
        <v>6.1355599999999999</v>
      </c>
      <c r="CT710" s="25">
        <v>4.6509169999999997</v>
      </c>
      <c r="CU710" s="25">
        <v>1.9045270000000001</v>
      </c>
      <c r="CV710" s="25">
        <v>0.35896509999999998</v>
      </c>
      <c r="CW710" s="25">
        <v>0.1024427</v>
      </c>
      <c r="CX710" s="25">
        <v>0.2511391</v>
      </c>
      <c r="CY710" s="25">
        <v>0.81033829999999996</v>
      </c>
      <c r="CZ710" s="25">
        <v>1.410822</v>
      </c>
      <c r="DA710" s="25">
        <v>24.007339999999999</v>
      </c>
      <c r="DB710" s="25">
        <v>17.40089</v>
      </c>
      <c r="DC710" s="25">
        <v>14.29894</v>
      </c>
      <c r="DD710" s="25">
        <v>10.61947</v>
      </c>
      <c r="DE710" s="25">
        <v>5.9825030000000003</v>
      </c>
      <c r="DF710" s="25">
        <v>4.9241400000000004</v>
      </c>
      <c r="DG710" s="25">
        <v>4.7410449999999997</v>
      </c>
      <c r="DH710" s="25">
        <v>3.2353610000000002</v>
      </c>
      <c r="DI710" s="25">
        <v>3.0520339999999999</v>
      </c>
    </row>
    <row r="711" spans="1:113" x14ac:dyDescent="0.25">
      <c r="A711" t="str">
        <f t="shared" si="11"/>
        <v>All_6. Schools_All_All_All_200 kW and above_44057</v>
      </c>
      <c r="B711" t="s">
        <v>155</v>
      </c>
      <c r="C711" t="s">
        <v>175</v>
      </c>
      <c r="D711" t="s">
        <v>2</v>
      </c>
      <c r="E711" t="s">
        <v>42</v>
      </c>
      <c r="F711" t="s">
        <v>2</v>
      </c>
      <c r="G711" t="s">
        <v>2</v>
      </c>
      <c r="H711" t="s">
        <v>2</v>
      </c>
      <c r="I711" t="s">
        <v>39</v>
      </c>
      <c r="J711" s="11">
        <v>44057</v>
      </c>
      <c r="K711">
        <v>15</v>
      </c>
      <c r="L711">
        <v>18</v>
      </c>
      <c r="M711">
        <v>39</v>
      </c>
      <c r="N711">
        <v>0</v>
      </c>
      <c r="O711">
        <v>0</v>
      </c>
      <c r="P711">
        <v>0</v>
      </c>
      <c r="Q711">
        <v>0</v>
      </c>
      <c r="R711">
        <v>86.684309999999996</v>
      </c>
      <c r="S711">
        <v>84.874260000000007</v>
      </c>
      <c r="T711">
        <v>88.465739999999997</v>
      </c>
      <c r="U711">
        <v>92.678150000000002</v>
      </c>
      <c r="V711">
        <v>105.10939999999999</v>
      </c>
      <c r="W711">
        <v>115.06440000000001</v>
      </c>
      <c r="X711">
        <v>145.84520000000001</v>
      </c>
      <c r="Y711">
        <v>184.1344</v>
      </c>
      <c r="Z711">
        <v>198.93989999999999</v>
      </c>
      <c r="AA711">
        <v>193.18100000000001</v>
      </c>
      <c r="AB711">
        <v>200.88409999999999</v>
      </c>
      <c r="AC711">
        <v>215.7998</v>
      </c>
      <c r="AD711">
        <v>225.10220000000001</v>
      </c>
      <c r="AE711">
        <v>236.12989999999999</v>
      </c>
      <c r="AF711">
        <v>243.05680000000001</v>
      </c>
      <c r="AG711">
        <v>192.93770000000001</v>
      </c>
      <c r="AH711">
        <v>154.63140000000001</v>
      </c>
      <c r="AI711">
        <v>138.26509999999999</v>
      </c>
      <c r="AJ711">
        <v>129.03450000000001</v>
      </c>
      <c r="AK711">
        <v>127.7796</v>
      </c>
      <c r="AL711">
        <v>122.4372</v>
      </c>
      <c r="AM711">
        <v>116.0444</v>
      </c>
      <c r="AN711">
        <v>105.8069</v>
      </c>
      <c r="AO711">
        <v>98.865380000000002</v>
      </c>
      <c r="AP711">
        <v>83.229590000000002</v>
      </c>
      <c r="AQ711">
        <v>79.513270000000006</v>
      </c>
      <c r="AR711">
        <v>78.568370000000002</v>
      </c>
      <c r="AS711">
        <v>77.909180000000006</v>
      </c>
      <c r="AT711">
        <v>77.085710000000006</v>
      </c>
      <c r="AU711">
        <v>76.146940000000001</v>
      </c>
      <c r="AV711">
        <v>75.651020000000003</v>
      </c>
      <c r="AW711">
        <v>76.114289999999997</v>
      </c>
      <c r="AX711">
        <v>78.566329999999994</v>
      </c>
      <c r="AY711">
        <v>82.736729999999994</v>
      </c>
      <c r="AZ711">
        <v>87.180610000000001</v>
      </c>
      <c r="BA711">
        <v>91.208160000000007</v>
      </c>
      <c r="BB711">
        <v>94.720410000000001</v>
      </c>
      <c r="BC711">
        <v>98.016329999999996</v>
      </c>
      <c r="BD711">
        <v>100.502</v>
      </c>
      <c r="BE711">
        <v>102.54179999999999</v>
      </c>
      <c r="BF711">
        <v>103.88160000000001</v>
      </c>
      <c r="BG711">
        <v>104.1622</v>
      </c>
      <c r="BH711">
        <v>103.9388</v>
      </c>
      <c r="BI711">
        <v>102.2531</v>
      </c>
      <c r="BJ711">
        <v>98.664289999999994</v>
      </c>
      <c r="BK711">
        <v>94.346940000000004</v>
      </c>
      <c r="BL711">
        <v>90.810199999999995</v>
      </c>
      <c r="BM711">
        <v>88.452039999999997</v>
      </c>
      <c r="BN711">
        <v>-6.1674800000000003</v>
      </c>
      <c r="BO711">
        <v>-4.5402329999999997</v>
      </c>
      <c r="BP711">
        <v>-4.9288600000000002</v>
      </c>
      <c r="BQ711">
        <v>-5.8156530000000002</v>
      </c>
      <c r="BR711">
        <v>-6.1194930000000003</v>
      </c>
      <c r="BS711">
        <v>-5.5666529999999996</v>
      </c>
      <c r="BT711">
        <v>-11.36375</v>
      </c>
      <c r="BU711">
        <v>-16.899550000000001</v>
      </c>
      <c r="BV711">
        <v>-10.870649999999999</v>
      </c>
      <c r="BW711">
        <v>-6.0411869999999999</v>
      </c>
      <c r="BX711">
        <v>-0.7654744</v>
      </c>
      <c r="BY711">
        <v>8.4083599999999994E-2</v>
      </c>
      <c r="BZ711">
        <v>0.25582919999999998</v>
      </c>
      <c r="CA711">
        <v>-1.7839769999999999</v>
      </c>
      <c r="CB711">
        <v>-3.1694110000000002</v>
      </c>
      <c r="CC711">
        <v>-6.9102969999999999</v>
      </c>
      <c r="CD711">
        <v>-6.2831330000000003</v>
      </c>
      <c r="CE711">
        <v>-11.965859999999999</v>
      </c>
      <c r="CF711">
        <v>-11.706569999999999</v>
      </c>
      <c r="CG711">
        <v>-13.27441</v>
      </c>
      <c r="CH711">
        <v>-11.31156</v>
      </c>
      <c r="CI711">
        <v>-9.3951259999999994</v>
      </c>
      <c r="CJ711">
        <v>-8.5912889999999997</v>
      </c>
      <c r="CK711">
        <v>-8.0970569999999995</v>
      </c>
      <c r="CL711" s="25">
        <v>3.543377</v>
      </c>
      <c r="CM711" s="25">
        <v>2.9089520000000002</v>
      </c>
      <c r="CN711" s="25">
        <v>3.1480090000000001</v>
      </c>
      <c r="CO711" s="25">
        <v>3.8302019999999999</v>
      </c>
      <c r="CP711" s="25">
        <v>6.7949640000000002</v>
      </c>
      <c r="CQ711" s="25">
        <v>5.642963</v>
      </c>
      <c r="CR711" s="25">
        <v>14.882540000000001</v>
      </c>
      <c r="CS711" s="25">
        <v>8.0876269999999995</v>
      </c>
      <c r="CT711" s="25">
        <v>5.5853159999999997</v>
      </c>
      <c r="CU711" s="25">
        <v>1.9377759999999999</v>
      </c>
      <c r="CV711" s="25">
        <v>0.37708510000000001</v>
      </c>
      <c r="CW711" s="25">
        <v>0.12054339999999999</v>
      </c>
      <c r="CX711" s="25">
        <v>0.29193439999999998</v>
      </c>
      <c r="CY711" s="25">
        <v>1.012796</v>
      </c>
      <c r="CZ711" s="25">
        <v>1.890215</v>
      </c>
      <c r="DA711" s="25">
        <v>31.815529999999999</v>
      </c>
      <c r="DB711" s="25">
        <v>22.77749</v>
      </c>
      <c r="DC711" s="25">
        <v>18.252009999999999</v>
      </c>
      <c r="DD711" s="25">
        <v>12.31976</v>
      </c>
      <c r="DE711" s="25">
        <v>7.648809</v>
      </c>
      <c r="DF711" s="25">
        <v>6.2290640000000002</v>
      </c>
      <c r="DG711" s="25">
        <v>5.9112169999999997</v>
      </c>
      <c r="DH711" s="25">
        <v>4.1772429999999998</v>
      </c>
      <c r="DI711" s="25">
        <v>4.0307659999999998</v>
      </c>
    </row>
    <row r="712" spans="1:113" x14ac:dyDescent="0.25">
      <c r="A712" t="str">
        <f t="shared" si="11"/>
        <v>All_6. Schools_All_All_All_200 kW and above_44060</v>
      </c>
      <c r="B712" t="s">
        <v>155</v>
      </c>
      <c r="C712" t="s">
        <v>175</v>
      </c>
      <c r="D712" t="s">
        <v>2</v>
      </c>
      <c r="E712" t="s">
        <v>42</v>
      </c>
      <c r="F712" t="s">
        <v>2</v>
      </c>
      <c r="G712" t="s">
        <v>2</v>
      </c>
      <c r="H712" t="s">
        <v>2</v>
      </c>
      <c r="I712" t="s">
        <v>39</v>
      </c>
      <c r="J712" s="11">
        <v>44060</v>
      </c>
      <c r="K712">
        <v>15</v>
      </c>
      <c r="L712">
        <v>18</v>
      </c>
      <c r="M712">
        <v>39</v>
      </c>
      <c r="N712">
        <v>0</v>
      </c>
      <c r="O712">
        <v>0</v>
      </c>
      <c r="P712">
        <v>0</v>
      </c>
      <c r="Q712">
        <v>0</v>
      </c>
      <c r="R712">
        <v>99.884919999999994</v>
      </c>
      <c r="S712">
        <v>96.838149999999999</v>
      </c>
      <c r="T712">
        <v>98.354460000000003</v>
      </c>
      <c r="U712">
        <v>106.3413</v>
      </c>
      <c r="V712">
        <v>118.82850000000001</v>
      </c>
      <c r="W712">
        <v>136.05770000000001</v>
      </c>
      <c r="X712">
        <v>180.267</v>
      </c>
      <c r="Y712">
        <v>237.14840000000001</v>
      </c>
      <c r="Z712">
        <v>259.27429999999998</v>
      </c>
      <c r="AA712">
        <v>251.6097</v>
      </c>
      <c r="AB712">
        <v>258.71420000000001</v>
      </c>
      <c r="AC712">
        <v>262.04079999999999</v>
      </c>
      <c r="AD712">
        <v>269.84559999999999</v>
      </c>
      <c r="AE712">
        <v>275.27980000000002</v>
      </c>
      <c r="AF712">
        <v>277.01960000000003</v>
      </c>
      <c r="AG712">
        <v>223.23699999999999</v>
      </c>
      <c r="AH712">
        <v>181.3</v>
      </c>
      <c r="AI712">
        <v>155.4461</v>
      </c>
      <c r="AJ712">
        <v>142.66370000000001</v>
      </c>
      <c r="AK712">
        <v>138.15469999999999</v>
      </c>
      <c r="AL712">
        <v>129.37119999999999</v>
      </c>
      <c r="AM712">
        <v>118.5647</v>
      </c>
      <c r="AN712">
        <v>105.0934</v>
      </c>
      <c r="AO712">
        <v>98.364509999999996</v>
      </c>
      <c r="AP712">
        <v>85.888990000000007</v>
      </c>
      <c r="AQ712">
        <v>84.645539999999997</v>
      </c>
      <c r="AR712">
        <v>82.721429999999998</v>
      </c>
      <c r="AS712">
        <v>81.0381</v>
      </c>
      <c r="AT712">
        <v>79.823809999999995</v>
      </c>
      <c r="AU712">
        <v>79.217259999999996</v>
      </c>
      <c r="AV712">
        <v>78.766670000000005</v>
      </c>
      <c r="AW712">
        <v>79.022319999999993</v>
      </c>
      <c r="AX712">
        <v>81.969350000000006</v>
      </c>
      <c r="AY712">
        <v>85.761610000000005</v>
      </c>
      <c r="AZ712">
        <v>90.144350000000003</v>
      </c>
      <c r="BA712">
        <v>93.630650000000003</v>
      </c>
      <c r="BB712">
        <v>97.1494</v>
      </c>
      <c r="BC712">
        <v>99.303870000000003</v>
      </c>
      <c r="BD712">
        <v>100.2539</v>
      </c>
      <c r="BE712">
        <v>100.94459999999999</v>
      </c>
      <c r="BF712">
        <v>100.2628</v>
      </c>
      <c r="BG712">
        <v>98.878870000000006</v>
      </c>
      <c r="BH712">
        <v>97.681250000000006</v>
      </c>
      <c r="BI712">
        <v>95.436899999999994</v>
      </c>
      <c r="BJ712">
        <v>92.419049999999999</v>
      </c>
      <c r="BK712">
        <v>90.111609999999999</v>
      </c>
      <c r="BL712">
        <v>88.389579999999995</v>
      </c>
      <c r="BM712">
        <v>86.738100000000003</v>
      </c>
      <c r="BN712">
        <v>-8.8793970000000009</v>
      </c>
      <c r="BO712">
        <v>-7.4402840000000001</v>
      </c>
      <c r="BP712">
        <v>-7.2509189999999997</v>
      </c>
      <c r="BQ712">
        <v>-8.6444860000000006</v>
      </c>
      <c r="BR712">
        <v>-8.8369260000000001</v>
      </c>
      <c r="BS712">
        <v>-12.766870000000001</v>
      </c>
      <c r="BT712">
        <v>-19.477650000000001</v>
      </c>
      <c r="BU712">
        <v>-33.078719999999997</v>
      </c>
      <c r="BV712">
        <v>-25.912099999999999</v>
      </c>
      <c r="BW712">
        <v>-11.523490000000001</v>
      </c>
      <c r="BX712">
        <v>-2.5817999999999999</v>
      </c>
      <c r="BY712">
        <v>0.42647810000000003</v>
      </c>
      <c r="BZ712">
        <v>1.331324</v>
      </c>
      <c r="CA712">
        <v>0.90841240000000001</v>
      </c>
      <c r="CB712">
        <v>0.6978067</v>
      </c>
      <c r="CC712">
        <v>0.14247840000000001</v>
      </c>
      <c r="CD712">
        <v>1.910339</v>
      </c>
      <c r="CE712">
        <v>3.054764</v>
      </c>
      <c r="CF712">
        <v>-2.0698500000000002</v>
      </c>
      <c r="CG712">
        <v>-5.4523140000000003</v>
      </c>
      <c r="CH712">
        <v>-6.7024999999999997</v>
      </c>
      <c r="CI712">
        <v>-4.6164540000000001</v>
      </c>
      <c r="CJ712">
        <v>-4.6067470000000004</v>
      </c>
      <c r="CK712">
        <v>-4.0211420000000002</v>
      </c>
      <c r="CL712" s="25">
        <v>6.9821090000000003</v>
      </c>
      <c r="CM712" s="25">
        <v>5.9219189999999999</v>
      </c>
      <c r="CN712" s="25">
        <v>5.9264640000000002</v>
      </c>
      <c r="CO712" s="25">
        <v>8.2975549999999991</v>
      </c>
      <c r="CP712" s="25">
        <v>13.12575</v>
      </c>
      <c r="CQ712" s="25">
        <v>13.21283</v>
      </c>
      <c r="CR712" s="25">
        <v>23.074999999999999</v>
      </c>
      <c r="CS712" s="25">
        <v>12.34756</v>
      </c>
      <c r="CT712" s="25">
        <v>9.9158469999999994</v>
      </c>
      <c r="CU712" s="25">
        <v>3.3916200000000001</v>
      </c>
      <c r="CV712" s="25">
        <v>0.89416899999999999</v>
      </c>
      <c r="CW712" s="25">
        <v>0.35763980000000001</v>
      </c>
      <c r="CX712" s="25">
        <v>0.61287309999999995</v>
      </c>
      <c r="CY712" s="25">
        <v>1.558003</v>
      </c>
      <c r="CZ712" s="25">
        <v>2.8975339999999998</v>
      </c>
      <c r="DA712" s="25">
        <v>60.803350000000002</v>
      </c>
      <c r="DB712" s="25">
        <v>38.005450000000003</v>
      </c>
      <c r="DC712" s="25">
        <v>26.142250000000001</v>
      </c>
      <c r="DD712" s="25">
        <v>18.713930000000001</v>
      </c>
      <c r="DE712" s="25">
        <v>11.1044</v>
      </c>
      <c r="DF712" s="25">
        <v>8.3509700000000002</v>
      </c>
      <c r="DG712" s="25">
        <v>7.8694319999999998</v>
      </c>
      <c r="DH712" s="25">
        <v>5.5143259999999996</v>
      </c>
      <c r="DI712" s="25">
        <v>5.2092140000000002</v>
      </c>
    </row>
    <row r="713" spans="1:113" x14ac:dyDescent="0.25">
      <c r="A713" t="str">
        <f t="shared" si="11"/>
        <v>All_6. Schools_All_All_All_200 kW and above_44061</v>
      </c>
      <c r="B713" t="s">
        <v>155</v>
      </c>
      <c r="C713" t="s">
        <v>175</v>
      </c>
      <c r="D713" t="s">
        <v>2</v>
      </c>
      <c r="E713" t="s">
        <v>42</v>
      </c>
      <c r="F713" t="s">
        <v>2</v>
      </c>
      <c r="G713" t="s">
        <v>2</v>
      </c>
      <c r="H713" t="s">
        <v>2</v>
      </c>
      <c r="I713" t="s">
        <v>39</v>
      </c>
      <c r="J713" s="11">
        <v>44061</v>
      </c>
      <c r="K713">
        <v>15</v>
      </c>
      <c r="L713">
        <v>18</v>
      </c>
      <c r="M713">
        <v>39</v>
      </c>
      <c r="N713">
        <v>0</v>
      </c>
      <c r="O713">
        <v>0</v>
      </c>
      <c r="P713">
        <v>0</v>
      </c>
      <c r="Q713">
        <v>0</v>
      </c>
      <c r="R713">
        <v>96.791179999999997</v>
      </c>
      <c r="S713">
        <v>94.857330000000005</v>
      </c>
      <c r="T713">
        <v>96.624619999999993</v>
      </c>
      <c r="U713">
        <v>104.80589999999999</v>
      </c>
      <c r="V713">
        <v>115.1682</v>
      </c>
      <c r="W713">
        <v>126.8271</v>
      </c>
      <c r="X713">
        <v>167.001</v>
      </c>
      <c r="Y713">
        <v>210.94800000000001</v>
      </c>
      <c r="Z713">
        <v>224.87029999999999</v>
      </c>
      <c r="AA713">
        <v>224.97499999999999</v>
      </c>
      <c r="AB713">
        <v>226.19980000000001</v>
      </c>
      <c r="AC713">
        <v>235.59649999999999</v>
      </c>
      <c r="AD713">
        <v>240.77160000000001</v>
      </c>
      <c r="AE713">
        <v>251.40260000000001</v>
      </c>
      <c r="AF713">
        <v>254.72219999999999</v>
      </c>
      <c r="AG713">
        <v>216.7944</v>
      </c>
      <c r="AH713">
        <v>183.88290000000001</v>
      </c>
      <c r="AI713">
        <v>178.6352</v>
      </c>
      <c r="AJ713">
        <v>153.84379999999999</v>
      </c>
      <c r="AK713">
        <v>138.92449999999999</v>
      </c>
      <c r="AL713">
        <v>124.8355</v>
      </c>
      <c r="AM713">
        <v>114.92100000000001</v>
      </c>
      <c r="AN713">
        <v>102.6609</v>
      </c>
      <c r="AO713">
        <v>95.510050000000007</v>
      </c>
      <c r="AP713">
        <v>85.655100000000004</v>
      </c>
      <c r="AQ713">
        <v>83.008160000000004</v>
      </c>
      <c r="AR713">
        <v>81.440820000000002</v>
      </c>
      <c r="AS713">
        <v>80.757140000000007</v>
      </c>
      <c r="AT713">
        <v>79.982650000000007</v>
      </c>
      <c r="AU713">
        <v>78.871430000000004</v>
      </c>
      <c r="AV713">
        <v>77.730609999999999</v>
      </c>
      <c r="AW713">
        <v>77.523470000000003</v>
      </c>
      <c r="AX713">
        <v>80.310199999999995</v>
      </c>
      <c r="AY713">
        <v>84.736729999999994</v>
      </c>
      <c r="AZ713">
        <v>88.959180000000003</v>
      </c>
      <c r="BA713">
        <v>92.801019999999994</v>
      </c>
      <c r="BB713">
        <v>95.7898</v>
      </c>
      <c r="BC713">
        <v>98.857140000000001</v>
      </c>
      <c r="BD713">
        <v>101.3051</v>
      </c>
      <c r="BE713">
        <v>103.0245</v>
      </c>
      <c r="BF713">
        <v>103.75409999999999</v>
      </c>
      <c r="BG713">
        <v>103.55410000000001</v>
      </c>
      <c r="BH713">
        <v>101.9061</v>
      </c>
      <c r="BI713">
        <v>98.751019999999997</v>
      </c>
      <c r="BJ713">
        <v>94.591840000000005</v>
      </c>
      <c r="BK713">
        <v>92.217349999999996</v>
      </c>
      <c r="BL713">
        <v>90.167349999999999</v>
      </c>
      <c r="BM713">
        <v>88.085710000000006</v>
      </c>
      <c r="BN713">
        <v>-7.8408730000000002</v>
      </c>
      <c r="BO713">
        <v>-7.0827600000000004</v>
      </c>
      <c r="BP713">
        <v>-6.8533920000000004</v>
      </c>
      <c r="BQ713">
        <v>-7.481382</v>
      </c>
      <c r="BR713">
        <v>-7.1450440000000004</v>
      </c>
      <c r="BS713">
        <v>-7.2413129999999999</v>
      </c>
      <c r="BT713">
        <v>-13.952389999999999</v>
      </c>
      <c r="BU713">
        <v>-20.494039999999998</v>
      </c>
      <c r="BV713">
        <v>-13.92254</v>
      </c>
      <c r="BW713">
        <v>-7.5270770000000002</v>
      </c>
      <c r="BX713">
        <v>-1.154973</v>
      </c>
      <c r="BY713">
        <v>8.9040099999999997E-2</v>
      </c>
      <c r="BZ713">
        <v>0.35113559999999999</v>
      </c>
      <c r="CA713">
        <v>-1.747279</v>
      </c>
      <c r="CB713">
        <v>-3.1931729999999998</v>
      </c>
      <c r="CC713">
        <v>-7.0204979999999999</v>
      </c>
      <c r="CD713">
        <v>-6.2448639999999997</v>
      </c>
      <c r="CE713">
        <v>-11.76254</v>
      </c>
      <c r="CF713">
        <v>-10.84238</v>
      </c>
      <c r="CG713">
        <v>-11.25334</v>
      </c>
      <c r="CH713">
        <v>-9.6252399999999998</v>
      </c>
      <c r="CI713">
        <v>-8.9109770000000008</v>
      </c>
      <c r="CJ713">
        <v>-8.4037799999999994</v>
      </c>
      <c r="CK713">
        <v>-8.0149240000000006</v>
      </c>
      <c r="CL713" s="25">
        <v>4.1096849999999998</v>
      </c>
      <c r="CM713" s="25">
        <v>3.405646</v>
      </c>
      <c r="CN713" s="25">
        <v>3.4988640000000002</v>
      </c>
      <c r="CO713" s="25">
        <v>4.7709339999999996</v>
      </c>
      <c r="CP713" s="25">
        <v>7.9381060000000003</v>
      </c>
      <c r="CQ713" s="25">
        <v>6.6332170000000001</v>
      </c>
      <c r="CR713" s="25">
        <v>14.62646</v>
      </c>
      <c r="CS713" s="25">
        <v>9.1298870000000001</v>
      </c>
      <c r="CT713" s="25">
        <v>5.2064810000000001</v>
      </c>
      <c r="CU713" s="25">
        <v>1.8362579999999999</v>
      </c>
      <c r="CV713" s="25">
        <v>0.39416200000000001</v>
      </c>
      <c r="CW713" s="25">
        <v>0.13548569999999999</v>
      </c>
      <c r="CX713" s="25">
        <v>0.3050524</v>
      </c>
      <c r="CY713" s="25">
        <v>1.041463</v>
      </c>
      <c r="CZ713" s="25">
        <v>1.913694</v>
      </c>
      <c r="DA713" s="25">
        <v>31.984770000000001</v>
      </c>
      <c r="DB713" s="25">
        <v>23.515789999999999</v>
      </c>
      <c r="DC713" s="25">
        <v>21.694990000000001</v>
      </c>
      <c r="DD713" s="25">
        <v>15.74348</v>
      </c>
      <c r="DE713" s="25">
        <v>7.9615390000000001</v>
      </c>
      <c r="DF713" s="25">
        <v>6.0181839999999998</v>
      </c>
      <c r="DG713" s="25">
        <v>5.8998609999999996</v>
      </c>
      <c r="DH713" s="25">
        <v>4.2256289999999996</v>
      </c>
      <c r="DI713" s="25">
        <v>4.1157199999999996</v>
      </c>
    </row>
    <row r="714" spans="1:113" x14ac:dyDescent="0.25">
      <c r="A714" t="str">
        <f t="shared" si="11"/>
        <v>All_6. Schools_All_All_All_200 kW and above_44062</v>
      </c>
      <c r="B714" t="s">
        <v>155</v>
      </c>
      <c r="C714" t="s">
        <v>175</v>
      </c>
      <c r="D714" t="s">
        <v>2</v>
      </c>
      <c r="E714" t="s">
        <v>42</v>
      </c>
      <c r="F714" t="s">
        <v>2</v>
      </c>
      <c r="G714" t="s">
        <v>2</v>
      </c>
      <c r="H714" t="s">
        <v>2</v>
      </c>
      <c r="I714" t="s">
        <v>39</v>
      </c>
      <c r="J714" s="11">
        <v>44062</v>
      </c>
      <c r="K714">
        <v>15</v>
      </c>
      <c r="L714">
        <v>18</v>
      </c>
      <c r="M714">
        <v>39</v>
      </c>
      <c r="N714">
        <v>0</v>
      </c>
      <c r="O714">
        <v>0</v>
      </c>
      <c r="P714">
        <v>0</v>
      </c>
      <c r="Q714">
        <v>0</v>
      </c>
      <c r="R714">
        <v>95.601640000000003</v>
      </c>
      <c r="S714">
        <v>92.756569999999996</v>
      </c>
      <c r="T714">
        <v>91.929519999999997</v>
      </c>
      <c r="U714">
        <v>96.348159999999993</v>
      </c>
      <c r="V714">
        <v>99.814030000000002</v>
      </c>
      <c r="W714">
        <v>113.7118</v>
      </c>
      <c r="X714">
        <v>164.7261</v>
      </c>
      <c r="Y714">
        <v>189.33949999999999</v>
      </c>
      <c r="Z714">
        <v>204.58109999999999</v>
      </c>
      <c r="AA714">
        <v>202.9744</v>
      </c>
      <c r="AB714">
        <v>206.36660000000001</v>
      </c>
      <c r="AC714">
        <v>216.0367</v>
      </c>
      <c r="AD714">
        <v>220.83519999999999</v>
      </c>
      <c r="AE714">
        <v>229.09549999999999</v>
      </c>
      <c r="AF714">
        <v>229.8733</v>
      </c>
      <c r="AG714">
        <v>191.69300000000001</v>
      </c>
      <c r="AH714">
        <v>155.9665</v>
      </c>
      <c r="AI714">
        <v>138.22980000000001</v>
      </c>
      <c r="AJ714">
        <v>120.9897</v>
      </c>
      <c r="AK714">
        <v>122.6497</v>
      </c>
      <c r="AL714">
        <v>118.2209</v>
      </c>
      <c r="AM714">
        <v>108.986</v>
      </c>
      <c r="AN714">
        <v>97.741479999999996</v>
      </c>
      <c r="AO714">
        <v>92.182540000000003</v>
      </c>
      <c r="AP714">
        <v>82.803060000000002</v>
      </c>
      <c r="AQ714">
        <v>85.0398</v>
      </c>
      <c r="AR714">
        <v>83.970410000000001</v>
      </c>
      <c r="AS714">
        <v>81.958160000000007</v>
      </c>
      <c r="AT714">
        <v>80.256119999999996</v>
      </c>
      <c r="AU714">
        <v>79.561220000000006</v>
      </c>
      <c r="AV714">
        <v>78.480609999999999</v>
      </c>
      <c r="AW714">
        <v>78.098979999999997</v>
      </c>
      <c r="AX714">
        <v>79.099999999999994</v>
      </c>
      <c r="AY714">
        <v>83.083669999999998</v>
      </c>
      <c r="AZ714">
        <v>87.7102</v>
      </c>
      <c r="BA714">
        <v>92.357140000000001</v>
      </c>
      <c r="BB714">
        <v>95.379589999999993</v>
      </c>
      <c r="BC714">
        <v>97.242859999999993</v>
      </c>
      <c r="BD714">
        <v>99.578569999999999</v>
      </c>
      <c r="BE714">
        <v>100.648</v>
      </c>
      <c r="BF714">
        <v>100.8265</v>
      </c>
      <c r="BG714">
        <v>99.939800000000005</v>
      </c>
      <c r="BH714">
        <v>97.713269999999994</v>
      </c>
      <c r="BI714">
        <v>93.769390000000001</v>
      </c>
      <c r="BJ714">
        <v>89.217349999999996</v>
      </c>
      <c r="BK714">
        <v>85.709180000000003</v>
      </c>
      <c r="BL714">
        <v>83.569389999999999</v>
      </c>
      <c r="BM714">
        <v>81.369389999999996</v>
      </c>
      <c r="BN714">
        <v>-6.1674810000000004</v>
      </c>
      <c r="BO714">
        <v>-8.1116729999999997</v>
      </c>
      <c r="BP714">
        <v>-8.3231809999999999</v>
      </c>
      <c r="BQ714">
        <v>-8.4009250000000009</v>
      </c>
      <c r="BR714">
        <v>-7.4587960000000004</v>
      </c>
      <c r="BS714">
        <v>-8.1284270000000003</v>
      </c>
      <c r="BT714">
        <v>-15.51599</v>
      </c>
      <c r="BU714">
        <v>-23.271599999999999</v>
      </c>
      <c r="BV714">
        <v>-13.09225</v>
      </c>
      <c r="BW714">
        <v>-6.8566130000000003</v>
      </c>
      <c r="BX714">
        <v>-1.052314</v>
      </c>
      <c r="BY714">
        <v>8.9870400000000003E-2</v>
      </c>
      <c r="BZ714">
        <v>0.38146580000000002</v>
      </c>
      <c r="CA714">
        <v>-1.81864</v>
      </c>
      <c r="CB714">
        <v>-3.1077840000000001</v>
      </c>
      <c r="CC714">
        <v>-6.0287470000000001</v>
      </c>
      <c r="CD714">
        <v>-5.1445829999999999</v>
      </c>
      <c r="CE714">
        <v>-10.18111</v>
      </c>
      <c r="CF714">
        <v>-8.9471310000000006</v>
      </c>
      <c r="CG714">
        <v>-8.1395900000000001</v>
      </c>
      <c r="CH714">
        <v>-7.3065499999999997</v>
      </c>
      <c r="CI714">
        <v>-7.2923239999999998</v>
      </c>
      <c r="CJ714">
        <v>-6.1388980000000002</v>
      </c>
      <c r="CK714">
        <v>-5.468896</v>
      </c>
      <c r="CL714" s="25">
        <v>3.027066</v>
      </c>
      <c r="CM714" s="25">
        <v>2.9547340000000002</v>
      </c>
      <c r="CN714" s="25">
        <v>3.3280430000000001</v>
      </c>
      <c r="CO714" s="25">
        <v>3.9881980000000001</v>
      </c>
      <c r="CP714" s="25">
        <v>6.0126489999999997</v>
      </c>
      <c r="CQ714" s="25">
        <v>6.6905809999999999</v>
      </c>
      <c r="CR714" s="25">
        <v>12.95684</v>
      </c>
      <c r="CS714" s="25">
        <v>9.9684360000000005</v>
      </c>
      <c r="CT714" s="25">
        <v>5.7525680000000001</v>
      </c>
      <c r="CU714" s="25">
        <v>1.6774910000000001</v>
      </c>
      <c r="CV714" s="25">
        <v>0.33278069999999998</v>
      </c>
      <c r="CW714" s="25">
        <v>0.1148899</v>
      </c>
      <c r="CX714" s="25">
        <v>0.25074370000000001</v>
      </c>
      <c r="CY714" s="25">
        <v>0.84733029999999998</v>
      </c>
      <c r="CZ714" s="25">
        <v>1.5592429999999999</v>
      </c>
      <c r="DA714" s="25">
        <v>22.76473</v>
      </c>
      <c r="DB714" s="25">
        <v>16.977370000000001</v>
      </c>
      <c r="DC714" s="25">
        <v>15.115819999999999</v>
      </c>
      <c r="DD714" s="25">
        <v>12.40076</v>
      </c>
      <c r="DE714" s="25">
        <v>5.6296670000000004</v>
      </c>
      <c r="DF714" s="25">
        <v>4.6087150000000001</v>
      </c>
      <c r="DG714" s="25">
        <v>4.4626460000000003</v>
      </c>
      <c r="DH714" s="25">
        <v>2.9976210000000001</v>
      </c>
      <c r="DI714" s="25">
        <v>2.8974609999999998</v>
      </c>
    </row>
    <row r="715" spans="1:113" x14ac:dyDescent="0.25">
      <c r="A715" t="str">
        <f t="shared" si="11"/>
        <v>All_6. Schools_All_All_All_200 kW and above_44080</v>
      </c>
      <c r="B715" t="s">
        <v>155</v>
      </c>
      <c r="C715" t="s">
        <v>175</v>
      </c>
      <c r="D715" t="s">
        <v>2</v>
      </c>
      <c r="E715" t="s">
        <v>42</v>
      </c>
      <c r="F715" t="s">
        <v>2</v>
      </c>
      <c r="G715" t="s">
        <v>2</v>
      </c>
      <c r="H715" t="s">
        <v>2</v>
      </c>
      <c r="I715" t="s">
        <v>39</v>
      </c>
      <c r="J715" s="11">
        <v>44080</v>
      </c>
      <c r="K715">
        <v>15</v>
      </c>
      <c r="L715">
        <v>18</v>
      </c>
      <c r="M715">
        <v>39</v>
      </c>
      <c r="N715">
        <v>0</v>
      </c>
      <c r="O715">
        <v>0</v>
      </c>
      <c r="P715">
        <v>0</v>
      </c>
      <c r="Q715">
        <v>0</v>
      </c>
      <c r="R715">
        <v>91.132000000000005</v>
      </c>
      <c r="S715">
        <v>88.518150000000006</v>
      </c>
      <c r="T715">
        <v>91.441950000000006</v>
      </c>
      <c r="U715">
        <v>90.957949999999997</v>
      </c>
      <c r="V715">
        <v>89.146969999999996</v>
      </c>
      <c r="W715">
        <v>89.005740000000003</v>
      </c>
      <c r="X715">
        <v>83.347489999999993</v>
      </c>
      <c r="Y715">
        <v>74.566559999999996</v>
      </c>
      <c r="Z715">
        <v>71.389129999999994</v>
      </c>
      <c r="AA715">
        <v>75.287279999999996</v>
      </c>
      <c r="AB715">
        <v>73.817229999999995</v>
      </c>
      <c r="AC715">
        <v>69.401330000000002</v>
      </c>
      <c r="AD715">
        <v>73.544719999999998</v>
      </c>
      <c r="AE715">
        <v>79.632720000000006</v>
      </c>
      <c r="AF715">
        <v>86.31138</v>
      </c>
      <c r="AG715">
        <v>94.469740000000002</v>
      </c>
      <c r="AH715">
        <v>103.6953</v>
      </c>
      <c r="AI715">
        <v>110.61750000000001</v>
      </c>
      <c r="AJ715">
        <v>115.8182</v>
      </c>
      <c r="AK715">
        <v>116.0476</v>
      </c>
      <c r="AL715">
        <v>111.2469</v>
      </c>
      <c r="AM715">
        <v>104.3338</v>
      </c>
      <c r="AN715">
        <v>106.89830000000001</v>
      </c>
      <c r="AO715">
        <v>111.93519999999999</v>
      </c>
      <c r="AP715">
        <v>83.620710000000003</v>
      </c>
      <c r="AQ715">
        <v>80.045509999999993</v>
      </c>
      <c r="AR715">
        <v>78.611940000000004</v>
      </c>
      <c r="AS715">
        <v>77.474689999999995</v>
      </c>
      <c r="AT715">
        <v>76.4251</v>
      </c>
      <c r="AU715">
        <v>75.299589999999995</v>
      </c>
      <c r="AV715">
        <v>74.43092</v>
      </c>
      <c r="AW715">
        <v>73.927760000000006</v>
      </c>
      <c r="AX715">
        <v>76.372240000000005</v>
      </c>
      <c r="AY715">
        <v>82.754589999999993</v>
      </c>
      <c r="AZ715">
        <v>85.168270000000007</v>
      </c>
      <c r="BA715">
        <v>90.055710000000005</v>
      </c>
      <c r="BB715">
        <v>94.882549999999995</v>
      </c>
      <c r="BC715">
        <v>98.937039999999996</v>
      </c>
      <c r="BD715">
        <v>102.2782</v>
      </c>
      <c r="BE715">
        <v>105.04989999999999</v>
      </c>
      <c r="BF715">
        <v>106.5902</v>
      </c>
      <c r="BG715">
        <v>106.67189999999999</v>
      </c>
      <c r="BH715">
        <v>105.30710000000001</v>
      </c>
      <c r="BI715">
        <v>101.7266</v>
      </c>
      <c r="BJ715">
        <v>96.332750000000004</v>
      </c>
      <c r="BK715">
        <v>93.220410000000001</v>
      </c>
      <c r="BL715">
        <v>88.552959999999999</v>
      </c>
      <c r="BM715">
        <v>86.191940000000002</v>
      </c>
      <c r="BN715">
        <v>-16.041049999999998</v>
      </c>
      <c r="BO715">
        <v>-15.220499999999999</v>
      </c>
      <c r="BP715">
        <v>-16.187059999999999</v>
      </c>
      <c r="BQ715">
        <v>-13.493830000000001</v>
      </c>
      <c r="BR715">
        <v>-10.405900000000001</v>
      </c>
      <c r="BS715">
        <v>-4.5728369999999998</v>
      </c>
      <c r="BT715">
        <v>-0.10947460000000001</v>
      </c>
      <c r="BU715">
        <v>-1.5728819999999999</v>
      </c>
      <c r="BV715">
        <v>-3.283703</v>
      </c>
      <c r="BW715">
        <v>-7.5772560000000002</v>
      </c>
      <c r="BX715">
        <v>-3.4069509999999998</v>
      </c>
      <c r="BY715">
        <v>2.6428950000000002</v>
      </c>
      <c r="BZ715">
        <v>0.76976520000000004</v>
      </c>
      <c r="CA715">
        <v>-0.77691900000000003</v>
      </c>
      <c r="CB715">
        <v>-3.1614819999999999</v>
      </c>
      <c r="CC715">
        <v>-10.214399999999999</v>
      </c>
      <c r="CD715">
        <v>-20.941400000000002</v>
      </c>
      <c r="CE715">
        <v>-22.740880000000001</v>
      </c>
      <c r="CF715">
        <v>-23.451789999999999</v>
      </c>
      <c r="CG715">
        <v>-21.929210000000001</v>
      </c>
      <c r="CH715">
        <v>-20.53265</v>
      </c>
      <c r="CI715">
        <v>-19.842600000000001</v>
      </c>
      <c r="CJ715">
        <v>-26.914079999999998</v>
      </c>
      <c r="CK715">
        <v>-35.231369999999998</v>
      </c>
      <c r="CL715" s="25">
        <v>2.5401500000000001</v>
      </c>
      <c r="CM715" s="25">
        <v>2.5231759999999999</v>
      </c>
      <c r="CN715" s="25">
        <v>2.7795610000000002</v>
      </c>
      <c r="CO715" s="25">
        <v>4.3150510000000004</v>
      </c>
      <c r="CP715" s="25">
        <v>8.3954710000000006</v>
      </c>
      <c r="CQ715" s="25">
        <v>3.8900790000000001</v>
      </c>
      <c r="CR715" s="25">
        <v>13.171390000000001</v>
      </c>
      <c r="CS715" s="25">
        <v>6.4243540000000001</v>
      </c>
      <c r="CT715" s="25">
        <v>4.9939179999999999</v>
      </c>
      <c r="CU715" s="25">
        <v>1.533893</v>
      </c>
      <c r="CV715" s="25">
        <v>0.70326630000000001</v>
      </c>
      <c r="CW715" s="25">
        <v>8.3219500000000002E-2</v>
      </c>
      <c r="CX715" s="25">
        <v>0.67394489999999996</v>
      </c>
      <c r="CY715" s="25">
        <v>0.83817529999999996</v>
      </c>
      <c r="CZ715" s="25">
        <v>1.463209</v>
      </c>
      <c r="DA715" s="25">
        <v>7.3807260000000001</v>
      </c>
      <c r="DB715" s="25">
        <v>7.6188979999999997</v>
      </c>
      <c r="DC715" s="25">
        <v>8.2977340000000002</v>
      </c>
      <c r="DD715" s="25">
        <v>5.5372669999999999</v>
      </c>
      <c r="DE715" s="25">
        <v>3.4342239999999999</v>
      </c>
      <c r="DF715" s="25">
        <v>3.3485550000000002</v>
      </c>
      <c r="DG715" s="25">
        <v>2.7390310000000002</v>
      </c>
      <c r="DH715" s="25">
        <v>2.8545280000000002</v>
      </c>
      <c r="DI715" s="25">
        <v>3.4414889999999998</v>
      </c>
    </row>
    <row r="716" spans="1:113" x14ac:dyDescent="0.25">
      <c r="A716" t="str">
        <f t="shared" si="11"/>
        <v>All_6. Schools_All_All_All_200 kW and above_2958465</v>
      </c>
      <c r="B716" t="s">
        <v>169</v>
      </c>
      <c r="C716" t="s">
        <v>175</v>
      </c>
      <c r="D716" t="s">
        <v>2</v>
      </c>
      <c r="E716" t="s">
        <v>42</v>
      </c>
      <c r="F716" t="s">
        <v>2</v>
      </c>
      <c r="G716" t="s">
        <v>2</v>
      </c>
      <c r="H716" t="s">
        <v>2</v>
      </c>
      <c r="I716" t="s">
        <v>39</v>
      </c>
      <c r="J716" s="11">
        <v>2958465</v>
      </c>
      <c r="K716">
        <v>15</v>
      </c>
      <c r="L716">
        <v>18</v>
      </c>
      <c r="M716">
        <v>39</v>
      </c>
      <c r="N716">
        <v>0</v>
      </c>
      <c r="O716">
        <v>0</v>
      </c>
      <c r="P716">
        <v>0</v>
      </c>
      <c r="Q716">
        <v>0</v>
      </c>
      <c r="R716">
        <v>88.895889999999994</v>
      </c>
      <c r="S716">
        <v>86.569270000000003</v>
      </c>
      <c r="T716">
        <v>86.917869999999994</v>
      </c>
      <c r="U716">
        <v>90.315579999999997</v>
      </c>
      <c r="V716">
        <v>94.61721</v>
      </c>
      <c r="W716">
        <v>106.621</v>
      </c>
      <c r="X716">
        <v>131.17769999999999</v>
      </c>
      <c r="Y716">
        <v>150.077</v>
      </c>
      <c r="Z716">
        <v>157.7807</v>
      </c>
      <c r="AA716">
        <v>157.6481</v>
      </c>
      <c r="AB716">
        <v>162.17840000000001</v>
      </c>
      <c r="AC716">
        <v>169.69589999999999</v>
      </c>
      <c r="AD716">
        <v>177.3535</v>
      </c>
      <c r="AE716">
        <v>187.26249999999999</v>
      </c>
      <c r="AF716">
        <v>190.60759999999999</v>
      </c>
      <c r="AG716">
        <v>163.08439999999999</v>
      </c>
      <c r="AH716">
        <v>137.12039999999999</v>
      </c>
      <c r="AI716">
        <v>126.634</v>
      </c>
      <c r="AJ716">
        <v>121.6048</v>
      </c>
      <c r="AK716">
        <v>119.58</v>
      </c>
      <c r="AL716">
        <v>115.5856</v>
      </c>
      <c r="AM716">
        <v>107.02549999999999</v>
      </c>
      <c r="AN716">
        <v>97.655169999999998</v>
      </c>
      <c r="AO716">
        <v>92.326030000000003</v>
      </c>
      <c r="AP716">
        <v>79.806759999999997</v>
      </c>
      <c r="AQ716">
        <v>78.183790000000002</v>
      </c>
      <c r="AR716">
        <v>76.535830000000004</v>
      </c>
      <c r="AS716">
        <v>75.189620000000005</v>
      </c>
      <c r="AT716">
        <v>73.834010000000006</v>
      </c>
      <c r="AU716">
        <v>72.780659999999997</v>
      </c>
      <c r="AV716">
        <v>72.001109999999997</v>
      </c>
      <c r="AW716">
        <v>72.476870000000005</v>
      </c>
      <c r="AX716">
        <v>75.439239999999998</v>
      </c>
      <c r="AY716">
        <v>79.671859999999995</v>
      </c>
      <c r="AZ716">
        <v>83.661850000000001</v>
      </c>
      <c r="BA716">
        <v>87.716220000000007</v>
      </c>
      <c r="BB716">
        <v>91.399990000000003</v>
      </c>
      <c r="BC716">
        <v>94.451499999999996</v>
      </c>
      <c r="BD716">
        <v>97.02704</v>
      </c>
      <c r="BE716">
        <v>98.786779999999993</v>
      </c>
      <c r="BF716">
        <v>99.654709999999994</v>
      </c>
      <c r="BG716">
        <v>99.464960000000005</v>
      </c>
      <c r="BH716">
        <v>98.203100000000006</v>
      </c>
      <c r="BI716">
        <v>95.437550000000002</v>
      </c>
      <c r="BJ716">
        <v>91.131720000000001</v>
      </c>
      <c r="BK716">
        <v>87.194680000000005</v>
      </c>
      <c r="BL716">
        <v>84.009410000000003</v>
      </c>
      <c r="BM716">
        <v>81.668409999999994</v>
      </c>
      <c r="BN716">
        <v>-5.8449689999999999</v>
      </c>
      <c r="BO716">
        <v>-5.169848</v>
      </c>
      <c r="BP716">
        <v>-5.357056</v>
      </c>
      <c r="BQ716">
        <v>-6.0383699999999996</v>
      </c>
      <c r="BR716">
        <v>-6.4127090000000004</v>
      </c>
      <c r="BS716">
        <v>-6.0627000000000004</v>
      </c>
      <c r="BT716">
        <v>-11.024470000000001</v>
      </c>
      <c r="BU716">
        <v>-14.950979999999999</v>
      </c>
      <c r="BV716">
        <v>-9.9748079999999995</v>
      </c>
      <c r="BW716">
        <v>-5.2807959999999996</v>
      </c>
      <c r="BX716">
        <v>-0.40328710000000001</v>
      </c>
      <c r="BY716">
        <v>0.37693549999999998</v>
      </c>
      <c r="BZ716">
        <v>-6.0271199999999997E-2</v>
      </c>
      <c r="CA716">
        <v>-1.567733</v>
      </c>
      <c r="CB716">
        <v>-2.2134450000000001</v>
      </c>
      <c r="CC716">
        <v>-3.135713</v>
      </c>
      <c r="CD716">
        <v>-3.8550819999999999</v>
      </c>
      <c r="CE716">
        <v>-7.2497740000000004</v>
      </c>
      <c r="CF716">
        <v>-8.1715350000000004</v>
      </c>
      <c r="CG716">
        <v>-9.0123529999999992</v>
      </c>
      <c r="CH716">
        <v>-8.6308039999999995</v>
      </c>
      <c r="CI716">
        <v>-7.9577280000000004</v>
      </c>
      <c r="CJ716">
        <v>-7.4193499999999997</v>
      </c>
      <c r="CK716">
        <v>-7.4116749999999998</v>
      </c>
      <c r="CL716" s="25">
        <v>0.23071639999999999</v>
      </c>
      <c r="CM716" s="25">
        <v>0.20669660000000001</v>
      </c>
      <c r="CN716" s="25">
        <v>0.2244321</v>
      </c>
      <c r="CO716" s="25">
        <v>0.29750769999999999</v>
      </c>
      <c r="CP716" s="25">
        <v>0.50977039999999996</v>
      </c>
      <c r="CQ716" s="25">
        <v>0.4571886</v>
      </c>
      <c r="CR716" s="25">
        <v>1.0272159999999999</v>
      </c>
      <c r="CS716" s="25">
        <v>0.54367129999999997</v>
      </c>
      <c r="CT716" s="25">
        <v>0.38939479999999999</v>
      </c>
      <c r="CU716" s="25">
        <v>0.1636234</v>
      </c>
      <c r="CV716" s="25">
        <v>3.5165500000000002E-2</v>
      </c>
      <c r="CW716" s="25">
        <v>1.28387E-2</v>
      </c>
      <c r="CX716" s="25">
        <v>2.4568599999999999E-2</v>
      </c>
      <c r="CY716" s="25">
        <v>6.2554999999999999E-2</v>
      </c>
      <c r="CZ716" s="25">
        <v>0.1143932</v>
      </c>
      <c r="DA716" s="25">
        <v>1.7321500000000001</v>
      </c>
      <c r="DB716" s="25">
        <v>1.234721</v>
      </c>
      <c r="DC716" s="25">
        <v>1.0580000000000001</v>
      </c>
      <c r="DD716" s="25">
        <v>0.82728000000000002</v>
      </c>
      <c r="DE716" s="25">
        <v>0.43924239999999998</v>
      </c>
      <c r="DF716" s="25">
        <v>0.35459990000000002</v>
      </c>
      <c r="DG716" s="25">
        <v>0.33405560000000001</v>
      </c>
      <c r="DH716" s="25">
        <v>0.23410919999999999</v>
      </c>
      <c r="DI716" s="25">
        <v>0.22959550000000001</v>
      </c>
    </row>
    <row r="717" spans="1:113" x14ac:dyDescent="0.25">
      <c r="A717" t="str">
        <f t="shared" si="11"/>
        <v>All_7. Institutional/Government_All_All_All_200 kW and above_43978</v>
      </c>
      <c r="B717" t="s">
        <v>155</v>
      </c>
      <c r="C717" t="s">
        <v>176</v>
      </c>
      <c r="D717" t="s">
        <v>2</v>
      </c>
      <c r="E717" t="s">
        <v>43</v>
      </c>
      <c r="F717" t="s">
        <v>2</v>
      </c>
      <c r="G717" t="s">
        <v>2</v>
      </c>
      <c r="H717" t="s">
        <v>2</v>
      </c>
      <c r="I717" t="s">
        <v>39</v>
      </c>
      <c r="J717" s="11">
        <v>43978</v>
      </c>
      <c r="K717">
        <v>15</v>
      </c>
      <c r="L717">
        <v>18</v>
      </c>
      <c r="M717">
        <v>55</v>
      </c>
      <c r="N717">
        <v>1</v>
      </c>
      <c r="O717">
        <v>0</v>
      </c>
      <c r="P717">
        <v>1</v>
      </c>
      <c r="Q717">
        <v>0</v>
      </c>
      <c r="AP717">
        <v>76.665499999999994</v>
      </c>
      <c r="AQ717">
        <v>76.89</v>
      </c>
      <c r="AR717">
        <v>74.878280000000004</v>
      </c>
      <c r="AS717">
        <v>73.263930000000002</v>
      </c>
      <c r="AT717">
        <v>71.741240000000005</v>
      </c>
      <c r="AU717">
        <v>70.540400000000005</v>
      </c>
      <c r="AV717">
        <v>70.195599999999999</v>
      </c>
      <c r="AW717">
        <v>73.048739999999995</v>
      </c>
      <c r="AX717">
        <v>77.311549999999997</v>
      </c>
      <c r="AY717">
        <v>81.736419999999995</v>
      </c>
      <c r="AZ717">
        <v>85.428749999999994</v>
      </c>
      <c r="BA717">
        <v>88.388710000000003</v>
      </c>
      <c r="BB717">
        <v>91.741470000000007</v>
      </c>
      <c r="BC717">
        <v>94.05153</v>
      </c>
      <c r="BD717">
        <v>95.744159999999994</v>
      </c>
      <c r="BE717">
        <v>95.802980000000005</v>
      </c>
      <c r="BF717">
        <v>95.413759999999996</v>
      </c>
      <c r="BG717">
        <v>95.016580000000005</v>
      </c>
      <c r="BH717">
        <v>93.580070000000006</v>
      </c>
      <c r="BI717">
        <v>90.654290000000003</v>
      </c>
      <c r="BJ717">
        <v>86.525649999999999</v>
      </c>
      <c r="BK717">
        <v>82.64658</v>
      </c>
      <c r="BL717">
        <v>79.502949999999998</v>
      </c>
      <c r="BM717">
        <v>77.413060000000002</v>
      </c>
      <c r="CL717" s="25"/>
      <c r="CM717" s="25"/>
      <c r="CN717" s="25"/>
      <c r="CO717" s="25"/>
      <c r="CP717" s="25"/>
      <c r="CQ717" s="25"/>
      <c r="CR717" s="25"/>
      <c r="CS717" s="25"/>
      <c r="CT717" s="25"/>
      <c r="CU717" s="25"/>
      <c r="CV717" s="25"/>
      <c r="CW717" s="25"/>
      <c r="CX717" s="25"/>
      <c r="CY717" s="25"/>
      <c r="CZ717" s="25"/>
      <c r="DA717" s="25"/>
      <c r="DB717" s="25"/>
      <c r="DC717" s="25"/>
      <c r="DD717" s="25"/>
      <c r="DE717" s="25"/>
      <c r="DF717" s="25"/>
      <c r="DG717" s="25"/>
      <c r="DH717" s="25"/>
      <c r="DI717" s="25"/>
    </row>
    <row r="718" spans="1:113" x14ac:dyDescent="0.25">
      <c r="A718" t="str">
        <f t="shared" si="11"/>
        <v>All_7. Institutional/Government_All_All_All_200 kW and above_44006</v>
      </c>
      <c r="B718" t="s">
        <v>155</v>
      </c>
      <c r="C718" t="s">
        <v>176</v>
      </c>
      <c r="D718" t="s">
        <v>2</v>
      </c>
      <c r="E718" t="s">
        <v>43</v>
      </c>
      <c r="F718" t="s">
        <v>2</v>
      </c>
      <c r="G718" t="s">
        <v>2</v>
      </c>
      <c r="H718" t="s">
        <v>2</v>
      </c>
      <c r="I718" t="s">
        <v>39</v>
      </c>
      <c r="J718" s="11">
        <v>44006</v>
      </c>
      <c r="K718">
        <v>15</v>
      </c>
      <c r="L718">
        <v>18</v>
      </c>
      <c r="M718">
        <v>55</v>
      </c>
      <c r="N718">
        <v>1</v>
      </c>
      <c r="O718">
        <v>0</v>
      </c>
      <c r="P718">
        <v>1</v>
      </c>
      <c r="Q718">
        <v>0</v>
      </c>
      <c r="AP718">
        <v>75.624420000000001</v>
      </c>
      <c r="AQ718">
        <v>73.532550000000001</v>
      </c>
      <c r="AR718">
        <v>71.83032</v>
      </c>
      <c r="AS718">
        <v>70.44238</v>
      </c>
      <c r="AT718">
        <v>69.527230000000003</v>
      </c>
      <c r="AU718">
        <v>68.790279999999996</v>
      </c>
      <c r="AV718">
        <v>68.343680000000006</v>
      </c>
      <c r="AW718">
        <v>68.914879999999997</v>
      </c>
      <c r="AX718">
        <v>71.937740000000005</v>
      </c>
      <c r="AY718">
        <v>75.434219999999996</v>
      </c>
      <c r="AZ718">
        <v>78.62424</v>
      </c>
      <c r="BA718">
        <v>82.509839999999997</v>
      </c>
      <c r="BB718">
        <v>85.517510000000001</v>
      </c>
      <c r="BC718">
        <v>88.595709999999997</v>
      </c>
      <c r="BD718">
        <v>91.17304</v>
      </c>
      <c r="BE718">
        <v>92.792460000000005</v>
      </c>
      <c r="BF718">
        <v>93.352850000000004</v>
      </c>
      <c r="BG718">
        <v>93.514719999999997</v>
      </c>
      <c r="BH718">
        <v>92.751019999999997</v>
      </c>
      <c r="BI718">
        <v>90.719970000000004</v>
      </c>
      <c r="BJ718">
        <v>87.150329999999997</v>
      </c>
      <c r="BK718">
        <v>83.431740000000005</v>
      </c>
      <c r="BL718">
        <v>80.437250000000006</v>
      </c>
      <c r="BM718">
        <v>78.104839999999996</v>
      </c>
      <c r="BP718" s="25"/>
      <c r="CL718" s="25"/>
      <c r="CM718" s="25"/>
      <c r="CN718" s="25"/>
      <c r="CO718" s="25"/>
      <c r="CP718" s="25"/>
      <c r="CQ718" s="25"/>
      <c r="CR718" s="25"/>
      <c r="CS718" s="25"/>
      <c r="CT718" s="25"/>
      <c r="CU718" s="25"/>
      <c r="CV718" s="25"/>
      <c r="CW718" s="25"/>
      <c r="CX718" s="25"/>
      <c r="CY718" s="25"/>
      <c r="CZ718" s="25"/>
      <c r="DA718" s="25"/>
      <c r="DB718" s="25"/>
      <c r="DC718" s="25"/>
      <c r="DD718" s="25"/>
      <c r="DE718" s="25"/>
      <c r="DF718" s="25"/>
      <c r="DG718" s="25"/>
      <c r="DH718" s="25"/>
      <c r="DI718" s="25"/>
    </row>
    <row r="719" spans="1:113" x14ac:dyDescent="0.25">
      <c r="A719" t="str">
        <f t="shared" si="11"/>
        <v>All_7. Institutional/Government_All_All_All_200 kW and above_44007</v>
      </c>
      <c r="B719" t="s">
        <v>155</v>
      </c>
      <c r="C719" t="s">
        <v>176</v>
      </c>
      <c r="D719" t="s">
        <v>2</v>
      </c>
      <c r="E719" t="s">
        <v>43</v>
      </c>
      <c r="F719" t="s">
        <v>2</v>
      </c>
      <c r="G719" t="s">
        <v>2</v>
      </c>
      <c r="H719" t="s">
        <v>2</v>
      </c>
      <c r="I719" t="s">
        <v>39</v>
      </c>
      <c r="J719" s="11">
        <v>44007</v>
      </c>
      <c r="K719">
        <v>15</v>
      </c>
      <c r="L719">
        <v>18</v>
      </c>
      <c r="M719">
        <v>55</v>
      </c>
      <c r="N719">
        <v>1</v>
      </c>
      <c r="O719">
        <v>0</v>
      </c>
      <c r="P719">
        <v>1</v>
      </c>
      <c r="Q719">
        <v>0</v>
      </c>
      <c r="AP719">
        <v>76.770830000000004</v>
      </c>
      <c r="AQ719">
        <v>75.197919999999996</v>
      </c>
      <c r="AR719">
        <v>73.794439999999994</v>
      </c>
      <c r="AS719">
        <v>72.563190000000006</v>
      </c>
      <c r="AT719">
        <v>71.453469999999996</v>
      </c>
      <c r="AU719">
        <v>70.58681</v>
      </c>
      <c r="AV719">
        <v>69.884720000000002</v>
      </c>
      <c r="AW719">
        <v>70.751390000000001</v>
      </c>
      <c r="AX719">
        <v>73.517359999999996</v>
      </c>
      <c r="AY719">
        <v>77.006249999999994</v>
      </c>
      <c r="AZ719">
        <v>80.515280000000004</v>
      </c>
      <c r="BA719">
        <v>83.495140000000006</v>
      </c>
      <c r="BB719">
        <v>86.415279999999996</v>
      </c>
      <c r="BC719">
        <v>89.245140000000006</v>
      </c>
      <c r="BD719">
        <v>91.349310000000003</v>
      </c>
      <c r="BE719">
        <v>92.813190000000006</v>
      </c>
      <c r="BF719">
        <v>93.802080000000004</v>
      </c>
      <c r="BG719">
        <v>93.714579999999998</v>
      </c>
      <c r="BH719">
        <v>92.575000000000003</v>
      </c>
      <c r="BI719">
        <v>89.310419999999993</v>
      </c>
      <c r="BJ719">
        <v>85.918059999999997</v>
      </c>
      <c r="BK719">
        <v>82.295140000000004</v>
      </c>
      <c r="BL719">
        <v>79.582639999999998</v>
      </c>
      <c r="BM719">
        <v>77.931939999999997</v>
      </c>
      <c r="CL719" s="25"/>
      <c r="CM719" s="25"/>
      <c r="CN719" s="25"/>
      <c r="CO719" s="25"/>
      <c r="CP719" s="25"/>
      <c r="CQ719" s="25"/>
      <c r="CR719" s="25"/>
      <c r="CS719" s="25"/>
      <c r="CT719" s="25"/>
      <c r="CU719" s="25"/>
      <c r="CV719" s="25"/>
      <c r="CW719" s="25"/>
      <c r="CX719" s="25"/>
      <c r="CY719" s="25"/>
      <c r="CZ719" s="25"/>
      <c r="DA719" s="25"/>
      <c r="DB719" s="25"/>
      <c r="DC719" s="25"/>
      <c r="DD719" s="25"/>
      <c r="DE719" s="25"/>
      <c r="DF719" s="25"/>
      <c r="DG719" s="25"/>
      <c r="DH719" s="25"/>
      <c r="DI719" s="25"/>
    </row>
    <row r="720" spans="1:113" x14ac:dyDescent="0.25">
      <c r="A720" t="str">
        <f t="shared" si="11"/>
        <v>All_7. Institutional/Government_All_All_All_200 kW and above_44039</v>
      </c>
      <c r="B720" t="s">
        <v>155</v>
      </c>
      <c r="C720" t="s">
        <v>176</v>
      </c>
      <c r="D720" t="s">
        <v>2</v>
      </c>
      <c r="E720" t="s">
        <v>43</v>
      </c>
      <c r="F720" t="s">
        <v>2</v>
      </c>
      <c r="G720" t="s">
        <v>2</v>
      </c>
      <c r="H720" t="s">
        <v>2</v>
      </c>
      <c r="I720" t="s">
        <v>39</v>
      </c>
      <c r="J720" s="11">
        <v>44039</v>
      </c>
      <c r="K720">
        <v>15</v>
      </c>
      <c r="L720">
        <v>18</v>
      </c>
      <c r="M720">
        <v>56</v>
      </c>
      <c r="N720">
        <v>1</v>
      </c>
      <c r="O720">
        <v>0</v>
      </c>
      <c r="P720">
        <v>1</v>
      </c>
      <c r="Q720">
        <v>0</v>
      </c>
      <c r="AP720">
        <v>73.694559999999996</v>
      </c>
      <c r="AQ720">
        <v>72.514480000000006</v>
      </c>
      <c r="AR720">
        <v>71.315259999999995</v>
      </c>
      <c r="AS720">
        <v>70.310280000000006</v>
      </c>
      <c r="AT720">
        <v>68.525270000000006</v>
      </c>
      <c r="AU720">
        <v>67.640640000000005</v>
      </c>
      <c r="AV720">
        <v>66.782020000000003</v>
      </c>
      <c r="AW720">
        <v>67.625209999999996</v>
      </c>
      <c r="AX720">
        <v>70.152479999999997</v>
      </c>
      <c r="AY720">
        <v>73.127930000000006</v>
      </c>
      <c r="AZ720">
        <v>76.814769999999996</v>
      </c>
      <c r="BA720">
        <v>80.703419999999994</v>
      </c>
      <c r="BB720">
        <v>84.546090000000007</v>
      </c>
      <c r="BC720">
        <v>87.264539999999997</v>
      </c>
      <c r="BD720">
        <v>89.322379999999995</v>
      </c>
      <c r="BE720">
        <v>90.967330000000004</v>
      </c>
      <c r="BF720">
        <v>91.835999999999999</v>
      </c>
      <c r="BG720">
        <v>91.409710000000004</v>
      </c>
      <c r="BH720">
        <v>89.885469999999998</v>
      </c>
      <c r="BI720">
        <v>87.271299999999997</v>
      </c>
      <c r="BJ720">
        <v>83.205150000000003</v>
      </c>
      <c r="BK720">
        <v>80.270809999999997</v>
      </c>
      <c r="BL720">
        <v>77.573589999999996</v>
      </c>
      <c r="BM720">
        <v>74.933970000000002</v>
      </c>
      <c r="CL720" s="25"/>
      <c r="CM720" s="25"/>
      <c r="CN720" s="25"/>
      <c r="CO720" s="25"/>
      <c r="CP720" s="25"/>
      <c r="CQ720" s="25"/>
      <c r="CR720" s="25"/>
      <c r="CS720" s="25"/>
      <c r="CT720" s="25"/>
      <c r="CU720" s="25"/>
      <c r="CV720" s="25"/>
      <c r="CW720" s="25"/>
      <c r="CX720" s="25"/>
      <c r="CY720" s="25"/>
      <c r="CZ720" s="25"/>
      <c r="DA720" s="25"/>
      <c r="DB720" s="25"/>
      <c r="DC720" s="25"/>
      <c r="DD720" s="25"/>
      <c r="DE720" s="25"/>
      <c r="DF720" s="25"/>
      <c r="DG720" s="25"/>
      <c r="DH720" s="25"/>
      <c r="DI720" s="25"/>
    </row>
    <row r="721" spans="1:113" x14ac:dyDescent="0.25">
      <c r="A721" t="str">
        <f t="shared" si="11"/>
        <v>All_7. Institutional/Government_All_All_All_200 kW and above_44040</v>
      </c>
      <c r="B721" t="s">
        <v>155</v>
      </c>
      <c r="C721" t="s">
        <v>176</v>
      </c>
      <c r="D721" t="s">
        <v>2</v>
      </c>
      <c r="E721" t="s">
        <v>43</v>
      </c>
      <c r="F721" t="s">
        <v>2</v>
      </c>
      <c r="G721" t="s">
        <v>2</v>
      </c>
      <c r="H721" t="s">
        <v>2</v>
      </c>
      <c r="I721" t="s">
        <v>39</v>
      </c>
      <c r="J721" s="11">
        <v>44040</v>
      </c>
      <c r="K721">
        <v>15</v>
      </c>
      <c r="L721">
        <v>18</v>
      </c>
      <c r="M721">
        <v>56</v>
      </c>
      <c r="N721">
        <v>1</v>
      </c>
      <c r="O721">
        <v>0</v>
      </c>
      <c r="P721">
        <v>1</v>
      </c>
      <c r="Q721">
        <v>0</v>
      </c>
      <c r="AP721">
        <v>73.719070000000002</v>
      </c>
      <c r="AQ721">
        <v>71.702150000000003</v>
      </c>
      <c r="AR721">
        <v>70.215770000000006</v>
      </c>
      <c r="AS721">
        <v>69.144069999999999</v>
      </c>
      <c r="AT721">
        <v>67.452460000000002</v>
      </c>
      <c r="AU721">
        <v>66.423649999999995</v>
      </c>
      <c r="AV721">
        <v>65.809520000000006</v>
      </c>
      <c r="AW721">
        <v>66.392859999999999</v>
      </c>
      <c r="AX721">
        <v>69.430959999999999</v>
      </c>
      <c r="AY721">
        <v>72.858710000000002</v>
      </c>
      <c r="AZ721">
        <v>76.45035</v>
      </c>
      <c r="BA721">
        <v>80.436980000000005</v>
      </c>
      <c r="BB721">
        <v>84.088269999999994</v>
      </c>
      <c r="BC721">
        <v>86.931470000000004</v>
      </c>
      <c r="BD721">
        <v>89.116829999999993</v>
      </c>
      <c r="BE721">
        <v>90.873900000000006</v>
      </c>
      <c r="BF721">
        <v>91.288780000000003</v>
      </c>
      <c r="BG721">
        <v>91.499880000000005</v>
      </c>
      <c r="BH721">
        <v>90.191040000000001</v>
      </c>
      <c r="BI721">
        <v>88.019069999999999</v>
      </c>
      <c r="BJ721">
        <v>83.982439999999997</v>
      </c>
      <c r="BK721">
        <v>80.277609999999996</v>
      </c>
      <c r="BL721">
        <v>77.88467</v>
      </c>
      <c r="BM721">
        <v>76.078609999999998</v>
      </c>
      <c r="CL721" s="25"/>
      <c r="CM721" s="25"/>
      <c r="CN721" s="25"/>
      <c r="CO721" s="25"/>
      <c r="CP721" s="25"/>
      <c r="CQ721" s="25"/>
      <c r="CR721" s="25"/>
      <c r="CS721" s="25"/>
      <c r="CT721" s="25"/>
      <c r="CU721" s="25"/>
      <c r="CV721" s="25"/>
      <c r="CW721" s="25"/>
      <c r="CX721" s="25"/>
      <c r="CY721" s="25"/>
      <c r="CZ721" s="25"/>
      <c r="DA721" s="25"/>
      <c r="DB721" s="25"/>
      <c r="DC721" s="25"/>
      <c r="DD721" s="25"/>
      <c r="DE721" s="25"/>
      <c r="DF721" s="25"/>
      <c r="DG721" s="25"/>
      <c r="DH721" s="25"/>
      <c r="DI721" s="25"/>
    </row>
    <row r="722" spans="1:113" x14ac:dyDescent="0.25">
      <c r="A722" t="str">
        <f t="shared" si="11"/>
        <v>All_7. Institutional/Government_All_All_All_200 kW and above_44042</v>
      </c>
      <c r="B722" t="s">
        <v>155</v>
      </c>
      <c r="C722" t="s">
        <v>176</v>
      </c>
      <c r="D722" t="s">
        <v>2</v>
      </c>
      <c r="E722" t="s">
        <v>43</v>
      </c>
      <c r="F722" t="s">
        <v>2</v>
      </c>
      <c r="G722" t="s">
        <v>2</v>
      </c>
      <c r="H722" t="s">
        <v>2</v>
      </c>
      <c r="I722" t="s">
        <v>39</v>
      </c>
      <c r="J722" s="11">
        <v>44042</v>
      </c>
      <c r="K722">
        <v>15</v>
      </c>
      <c r="L722">
        <v>18</v>
      </c>
      <c r="M722">
        <v>56</v>
      </c>
      <c r="N722">
        <v>1</v>
      </c>
      <c r="O722">
        <v>0</v>
      </c>
      <c r="P722">
        <v>1</v>
      </c>
      <c r="Q722">
        <v>0</v>
      </c>
      <c r="AP722">
        <v>73.118520000000004</v>
      </c>
      <c r="AQ722">
        <v>71.933250000000001</v>
      </c>
      <c r="AR722">
        <v>70.09975</v>
      </c>
      <c r="AS722">
        <v>68.311869999999999</v>
      </c>
      <c r="AT722">
        <v>66.998059999999995</v>
      </c>
      <c r="AU722">
        <v>66.309179999999998</v>
      </c>
      <c r="AV722">
        <v>65.780810000000002</v>
      </c>
      <c r="AW722">
        <v>66.730720000000005</v>
      </c>
      <c r="AX722">
        <v>68.988219999999998</v>
      </c>
      <c r="AY722">
        <v>71.857659999999996</v>
      </c>
      <c r="AZ722">
        <v>75.127269999999996</v>
      </c>
      <c r="BA722">
        <v>78.668850000000006</v>
      </c>
      <c r="BB722">
        <v>82.604969999999994</v>
      </c>
      <c r="BC722">
        <v>86.022729999999996</v>
      </c>
      <c r="BD722">
        <v>88.993769999999998</v>
      </c>
      <c r="BE722">
        <v>91.048990000000003</v>
      </c>
      <c r="BF722">
        <v>92.198909999999998</v>
      </c>
      <c r="BG722">
        <v>92.3596</v>
      </c>
      <c r="BH722">
        <v>90.886529999999993</v>
      </c>
      <c r="BI722">
        <v>88.556730000000002</v>
      </c>
      <c r="BJ722">
        <v>84.247219999999999</v>
      </c>
      <c r="BK722">
        <v>80.093850000000003</v>
      </c>
      <c r="BL722">
        <v>77.089650000000006</v>
      </c>
      <c r="BM722">
        <v>74.780299999999997</v>
      </c>
      <c r="CI722" s="25"/>
      <c r="CL722" s="25"/>
      <c r="CM722" s="25"/>
      <c r="CN722" s="25"/>
      <c r="CO722" s="25"/>
      <c r="CP722" s="25"/>
      <c r="CQ722" s="25"/>
      <c r="CR722" s="25"/>
      <c r="CS722" s="25"/>
      <c r="CT722" s="25"/>
      <c r="CU722" s="25"/>
      <c r="CV722" s="25"/>
      <c r="CW722" s="25"/>
      <c r="CX722" s="25"/>
      <c r="CY722" s="25"/>
      <c r="CZ722" s="25"/>
      <c r="DA722" s="25"/>
      <c r="DB722" s="25"/>
      <c r="DC722" s="25"/>
      <c r="DD722" s="25"/>
      <c r="DE722" s="25"/>
      <c r="DF722" s="25"/>
      <c r="DG722" s="25"/>
      <c r="DH722" s="25"/>
      <c r="DI722" s="25"/>
    </row>
    <row r="723" spans="1:113" x14ac:dyDescent="0.25">
      <c r="A723" t="str">
        <f t="shared" si="11"/>
        <v>All_7. Institutional/Government_All_All_All_200 kW and above_44053</v>
      </c>
      <c r="B723" t="s">
        <v>155</v>
      </c>
      <c r="C723" t="s">
        <v>176</v>
      </c>
      <c r="D723" t="s">
        <v>2</v>
      </c>
      <c r="E723" t="s">
        <v>43</v>
      </c>
      <c r="F723" t="s">
        <v>2</v>
      </c>
      <c r="G723" t="s">
        <v>2</v>
      </c>
      <c r="H723" t="s">
        <v>2</v>
      </c>
      <c r="I723" t="s">
        <v>39</v>
      </c>
      <c r="J723" s="11">
        <v>44053</v>
      </c>
      <c r="K723">
        <v>15</v>
      </c>
      <c r="L723">
        <v>18</v>
      </c>
      <c r="M723">
        <v>56</v>
      </c>
      <c r="N723">
        <v>1</v>
      </c>
      <c r="O723">
        <v>0</v>
      </c>
      <c r="P723">
        <v>1</v>
      </c>
      <c r="Q723">
        <v>0</v>
      </c>
      <c r="AP723">
        <v>74.245199999999997</v>
      </c>
      <c r="AQ723">
        <v>74.715260000000001</v>
      </c>
      <c r="AR723">
        <v>73.359880000000004</v>
      </c>
      <c r="AS723">
        <v>72.046310000000005</v>
      </c>
      <c r="AT723">
        <v>71.03098</v>
      </c>
      <c r="AU723">
        <v>69.285480000000007</v>
      </c>
      <c r="AV723">
        <v>68.338520000000003</v>
      </c>
      <c r="AW723">
        <v>68.676640000000006</v>
      </c>
      <c r="AX723">
        <v>72.177189999999996</v>
      </c>
      <c r="AY723">
        <v>75.825879999999998</v>
      </c>
      <c r="AZ723">
        <v>79.685310000000001</v>
      </c>
      <c r="BA723">
        <v>83.308580000000006</v>
      </c>
      <c r="BB723">
        <v>86.497649999999993</v>
      </c>
      <c r="BC723">
        <v>89.194590000000005</v>
      </c>
      <c r="BD723">
        <v>91.258930000000007</v>
      </c>
      <c r="BE723">
        <v>92.545670000000001</v>
      </c>
      <c r="BF723">
        <v>93.082509999999999</v>
      </c>
      <c r="BG723">
        <v>92.32835</v>
      </c>
      <c r="BH723">
        <v>90.605249999999998</v>
      </c>
      <c r="BI723">
        <v>87.656390000000002</v>
      </c>
      <c r="BJ723">
        <v>83.552880000000002</v>
      </c>
      <c r="BK723">
        <v>80.034090000000006</v>
      </c>
      <c r="BL723">
        <v>77.131110000000007</v>
      </c>
      <c r="BM723">
        <v>74.912899999999993</v>
      </c>
      <c r="BR723" s="25"/>
      <c r="CL723" s="25"/>
      <c r="CM723" s="25"/>
      <c r="CN723" s="25"/>
      <c r="CO723" s="25"/>
      <c r="CP723" s="25"/>
      <c r="CQ723" s="25"/>
      <c r="CR723" s="25"/>
      <c r="CS723" s="25"/>
      <c r="CT723" s="25"/>
      <c r="CU723" s="25"/>
      <c r="CV723" s="25"/>
      <c r="CW723" s="25"/>
      <c r="CX723" s="25"/>
      <c r="CY723" s="25"/>
      <c r="CZ723" s="25"/>
      <c r="DA723" s="25"/>
      <c r="DB723" s="25"/>
      <c r="DC723" s="25"/>
      <c r="DD723" s="25"/>
      <c r="DE723" s="25"/>
      <c r="DF723" s="25"/>
      <c r="DG723" s="25"/>
      <c r="DH723" s="25"/>
      <c r="DI723" s="25"/>
    </row>
    <row r="724" spans="1:113" x14ac:dyDescent="0.25">
      <c r="A724" t="str">
        <f t="shared" si="11"/>
        <v>All_7. Institutional/Government_All_All_All_200 kW and above_44056</v>
      </c>
      <c r="B724" t="s">
        <v>155</v>
      </c>
      <c r="C724" t="s">
        <v>176</v>
      </c>
      <c r="D724" t="s">
        <v>2</v>
      </c>
      <c r="E724" t="s">
        <v>43</v>
      </c>
      <c r="F724" t="s">
        <v>2</v>
      </c>
      <c r="G724" t="s">
        <v>2</v>
      </c>
      <c r="H724" t="s">
        <v>2</v>
      </c>
      <c r="I724" t="s">
        <v>39</v>
      </c>
      <c r="J724" s="11">
        <v>44056</v>
      </c>
      <c r="K724">
        <v>15</v>
      </c>
      <c r="L724">
        <v>18</v>
      </c>
      <c r="M724">
        <v>56</v>
      </c>
      <c r="N724">
        <v>1</v>
      </c>
      <c r="O724">
        <v>0</v>
      </c>
      <c r="P724">
        <v>1</v>
      </c>
      <c r="Q724">
        <v>0</v>
      </c>
      <c r="AP724">
        <v>77.726749999999996</v>
      </c>
      <c r="AQ724">
        <v>74.340850000000003</v>
      </c>
      <c r="AR724">
        <v>72.952510000000004</v>
      </c>
      <c r="AS724">
        <v>71.472669999999994</v>
      </c>
      <c r="AT724">
        <v>70.356880000000004</v>
      </c>
      <c r="AU724">
        <v>69.498660000000001</v>
      </c>
      <c r="AV724">
        <v>68.578500000000005</v>
      </c>
      <c r="AW724">
        <v>68.945449999999994</v>
      </c>
      <c r="AX724">
        <v>72.477909999999994</v>
      </c>
      <c r="AY724">
        <v>76.636359999999996</v>
      </c>
      <c r="AZ724">
        <v>80.552800000000005</v>
      </c>
      <c r="BA724">
        <v>84.707279999999997</v>
      </c>
      <c r="BB724">
        <v>88.114279999999994</v>
      </c>
      <c r="BC724">
        <v>90.383679999999998</v>
      </c>
      <c r="BD724">
        <v>92.970690000000005</v>
      </c>
      <c r="BE724">
        <v>94.626109999999997</v>
      </c>
      <c r="BF724">
        <v>95.817250000000001</v>
      </c>
      <c r="BG724">
        <v>94.779839999999993</v>
      </c>
      <c r="BH724">
        <v>93.232519999999994</v>
      </c>
      <c r="BI724">
        <v>91.138109999999998</v>
      </c>
      <c r="BJ724">
        <v>88.198830000000001</v>
      </c>
      <c r="BK724">
        <v>85.876220000000004</v>
      </c>
      <c r="BL724">
        <v>83.624009999999998</v>
      </c>
      <c r="BM724">
        <v>81.264859999999999</v>
      </c>
      <c r="CL724" s="25"/>
      <c r="CM724" s="25"/>
      <c r="CN724" s="25"/>
      <c r="CO724" s="25"/>
      <c r="CP724" s="25"/>
      <c r="CQ724" s="25"/>
      <c r="CR724" s="25"/>
      <c r="CS724" s="25"/>
      <c r="CT724" s="25"/>
      <c r="CU724" s="25"/>
      <c r="CV724" s="25"/>
      <c r="CW724" s="25"/>
      <c r="CX724" s="25"/>
      <c r="CY724" s="25"/>
      <c r="CZ724" s="25"/>
      <c r="DA724" s="25"/>
      <c r="DB724" s="25"/>
      <c r="DC724" s="25"/>
      <c r="DD724" s="25"/>
      <c r="DE724" s="25"/>
      <c r="DF724" s="25"/>
      <c r="DG724" s="25"/>
      <c r="DH724" s="25"/>
      <c r="DI724" s="25"/>
    </row>
    <row r="725" spans="1:113" x14ac:dyDescent="0.25">
      <c r="A725" t="str">
        <f t="shared" si="11"/>
        <v>All_7. Institutional/Government_All_All_All_200 kW and above_44057</v>
      </c>
      <c r="B725" t="s">
        <v>155</v>
      </c>
      <c r="C725" t="s">
        <v>176</v>
      </c>
      <c r="D725" t="s">
        <v>2</v>
      </c>
      <c r="E725" t="s">
        <v>43</v>
      </c>
      <c r="F725" t="s">
        <v>2</v>
      </c>
      <c r="G725" t="s">
        <v>2</v>
      </c>
      <c r="H725" t="s">
        <v>2</v>
      </c>
      <c r="I725" t="s">
        <v>39</v>
      </c>
      <c r="J725" s="11">
        <v>44057</v>
      </c>
      <c r="K725">
        <v>15</v>
      </c>
      <c r="L725">
        <v>18</v>
      </c>
      <c r="M725">
        <v>56</v>
      </c>
      <c r="N725">
        <v>1</v>
      </c>
      <c r="O725">
        <v>0</v>
      </c>
      <c r="P725">
        <v>1</v>
      </c>
      <c r="Q725">
        <v>0</v>
      </c>
      <c r="AP725">
        <v>80.988209999999995</v>
      </c>
      <c r="AQ725">
        <v>77.859189999999998</v>
      </c>
      <c r="AR725">
        <v>77.017799999999994</v>
      </c>
      <c r="AS725">
        <v>76.117080000000001</v>
      </c>
      <c r="AT725">
        <v>75.12697</v>
      </c>
      <c r="AU725">
        <v>74.547210000000007</v>
      </c>
      <c r="AV725">
        <v>73.849680000000006</v>
      </c>
      <c r="AW725">
        <v>74.510249999999999</v>
      </c>
      <c r="AX725">
        <v>77.715680000000006</v>
      </c>
      <c r="AY725">
        <v>81.377529999999993</v>
      </c>
      <c r="AZ725">
        <v>85.353610000000003</v>
      </c>
      <c r="BA725">
        <v>89.210509999999999</v>
      </c>
      <c r="BB725">
        <v>93.212119999999999</v>
      </c>
      <c r="BC725">
        <v>96.888270000000006</v>
      </c>
      <c r="BD725">
        <v>99.263289999999998</v>
      </c>
      <c r="BE725">
        <v>101.19459999999999</v>
      </c>
      <c r="BF725">
        <v>101.9554</v>
      </c>
      <c r="BG725">
        <v>101.5205</v>
      </c>
      <c r="BH725">
        <v>100.2766</v>
      </c>
      <c r="BI725">
        <v>97.706630000000004</v>
      </c>
      <c r="BJ725">
        <v>93.756100000000004</v>
      </c>
      <c r="BK725">
        <v>90.392060000000001</v>
      </c>
      <c r="BL725">
        <v>87.714169999999996</v>
      </c>
      <c r="BM725">
        <v>85.64076</v>
      </c>
      <c r="CL725" s="25"/>
      <c r="CM725" s="25"/>
      <c r="CN725" s="25"/>
      <c r="CO725" s="25"/>
      <c r="CP725" s="25"/>
      <c r="CQ725" s="25"/>
      <c r="CR725" s="25"/>
      <c r="CS725" s="25"/>
      <c r="CT725" s="25"/>
      <c r="CU725" s="25"/>
      <c r="CV725" s="25"/>
      <c r="CW725" s="25"/>
      <c r="CX725" s="25"/>
      <c r="CY725" s="25"/>
      <c r="CZ725" s="25"/>
      <c r="DA725" s="25"/>
      <c r="DB725" s="25"/>
      <c r="DC725" s="25"/>
      <c r="DD725" s="25"/>
      <c r="DE725" s="25"/>
      <c r="DF725" s="25"/>
      <c r="DG725" s="25"/>
      <c r="DH725" s="25"/>
      <c r="DI725" s="25"/>
    </row>
    <row r="726" spans="1:113" x14ac:dyDescent="0.25">
      <c r="A726" t="str">
        <f t="shared" si="11"/>
        <v>All_7. Institutional/Government_All_All_All_200 kW and above_44060</v>
      </c>
      <c r="B726" t="s">
        <v>155</v>
      </c>
      <c r="C726" t="s">
        <v>176</v>
      </c>
      <c r="D726" t="s">
        <v>2</v>
      </c>
      <c r="E726" t="s">
        <v>43</v>
      </c>
      <c r="F726" t="s">
        <v>2</v>
      </c>
      <c r="G726" t="s">
        <v>2</v>
      </c>
      <c r="H726" t="s">
        <v>2</v>
      </c>
      <c r="I726" t="s">
        <v>39</v>
      </c>
      <c r="J726" s="11">
        <v>44060</v>
      </c>
      <c r="K726">
        <v>15</v>
      </c>
      <c r="L726">
        <v>18</v>
      </c>
      <c r="M726">
        <v>56</v>
      </c>
      <c r="N726">
        <v>1</v>
      </c>
      <c r="O726">
        <v>0</v>
      </c>
      <c r="P726">
        <v>1</v>
      </c>
      <c r="Q726">
        <v>0</v>
      </c>
      <c r="AP726">
        <v>82.737539999999996</v>
      </c>
      <c r="AQ726">
        <v>81.362319999999997</v>
      </c>
      <c r="AR726">
        <v>79.752229999999997</v>
      </c>
      <c r="AS726">
        <v>78.554500000000004</v>
      </c>
      <c r="AT726">
        <v>77.29468</v>
      </c>
      <c r="AU726">
        <v>76.755719999999997</v>
      </c>
      <c r="AV726">
        <v>76.239590000000007</v>
      </c>
      <c r="AW726">
        <v>76.683660000000003</v>
      </c>
      <c r="AX726">
        <v>79.311220000000006</v>
      </c>
      <c r="AY726">
        <v>82.935630000000003</v>
      </c>
      <c r="AZ726">
        <v>88.052779999999998</v>
      </c>
      <c r="BA726">
        <v>90.871880000000004</v>
      </c>
      <c r="BB726">
        <v>94.038880000000006</v>
      </c>
      <c r="BC726">
        <v>95.072010000000006</v>
      </c>
      <c r="BD726">
        <v>96.888620000000003</v>
      </c>
      <c r="BE726">
        <v>98.710310000000007</v>
      </c>
      <c r="BF726">
        <v>98.66771</v>
      </c>
      <c r="BG726">
        <v>97.017889999999994</v>
      </c>
      <c r="BH726">
        <v>95.271630000000002</v>
      </c>
      <c r="BI726">
        <v>92.887209999999996</v>
      </c>
      <c r="BJ726">
        <v>89.505570000000006</v>
      </c>
      <c r="BK726">
        <v>87.035079999999994</v>
      </c>
      <c r="BL726">
        <v>85.55489</v>
      </c>
      <c r="BM726">
        <v>83.995480000000001</v>
      </c>
      <c r="CL726" s="25"/>
      <c r="CM726" s="25"/>
      <c r="CN726" s="25"/>
      <c r="CO726" s="25"/>
      <c r="CP726" s="25"/>
      <c r="CQ726" s="25"/>
      <c r="CR726" s="25"/>
      <c r="CS726" s="25"/>
      <c r="CT726" s="25"/>
      <c r="CU726" s="25"/>
      <c r="CV726" s="25"/>
      <c r="CW726" s="25"/>
      <c r="CX726" s="25"/>
      <c r="CY726" s="25"/>
      <c r="CZ726" s="25"/>
      <c r="DA726" s="25"/>
      <c r="DB726" s="25"/>
      <c r="DC726" s="25"/>
      <c r="DD726" s="25"/>
      <c r="DE726" s="25"/>
      <c r="DF726" s="25"/>
      <c r="DG726" s="25"/>
      <c r="DH726" s="25"/>
      <c r="DI726" s="25"/>
    </row>
    <row r="727" spans="1:113" x14ac:dyDescent="0.25">
      <c r="A727" t="str">
        <f t="shared" si="11"/>
        <v>All_7. Institutional/Government_All_All_All_200 kW and above_44061</v>
      </c>
      <c r="B727" t="s">
        <v>155</v>
      </c>
      <c r="C727" t="s">
        <v>176</v>
      </c>
      <c r="D727" t="s">
        <v>2</v>
      </c>
      <c r="E727" t="s">
        <v>43</v>
      </c>
      <c r="F727" t="s">
        <v>2</v>
      </c>
      <c r="G727" t="s">
        <v>2</v>
      </c>
      <c r="H727" t="s">
        <v>2</v>
      </c>
      <c r="I727" t="s">
        <v>39</v>
      </c>
      <c r="J727" s="11">
        <v>44061</v>
      </c>
      <c r="K727">
        <v>15</v>
      </c>
      <c r="L727">
        <v>18</v>
      </c>
      <c r="M727">
        <v>56</v>
      </c>
      <c r="N727">
        <v>1</v>
      </c>
      <c r="O727">
        <v>0</v>
      </c>
      <c r="P727">
        <v>1</v>
      </c>
      <c r="Q727">
        <v>0</v>
      </c>
      <c r="AP727">
        <v>82.784040000000005</v>
      </c>
      <c r="AQ727">
        <v>80.367760000000004</v>
      </c>
      <c r="AR727">
        <v>78.959149999999994</v>
      </c>
      <c r="AS727">
        <v>78.205340000000007</v>
      </c>
      <c r="AT727">
        <v>77.413259999999994</v>
      </c>
      <c r="AU727">
        <v>76.367930000000001</v>
      </c>
      <c r="AV727">
        <v>75.441230000000004</v>
      </c>
      <c r="AW727">
        <v>75.438730000000007</v>
      </c>
      <c r="AX727">
        <v>78.321309999999997</v>
      </c>
      <c r="AY727">
        <v>82.765020000000007</v>
      </c>
      <c r="AZ727">
        <v>86.590699999999998</v>
      </c>
      <c r="BA727">
        <v>90.111620000000002</v>
      </c>
      <c r="BB727">
        <v>93.147130000000004</v>
      </c>
      <c r="BC727">
        <v>96.002020000000002</v>
      </c>
      <c r="BD727">
        <v>98.070300000000003</v>
      </c>
      <c r="BE727">
        <v>99.473979999999997</v>
      </c>
      <c r="BF727">
        <v>99.982579999999999</v>
      </c>
      <c r="BG727">
        <v>99.457139999999995</v>
      </c>
      <c r="BH727">
        <v>97.399190000000004</v>
      </c>
      <c r="BI727">
        <v>94.600830000000002</v>
      </c>
      <c r="BJ727">
        <v>90.802189999999996</v>
      </c>
      <c r="BK727">
        <v>88.845439999999996</v>
      </c>
      <c r="BL727">
        <v>87.037649999999999</v>
      </c>
      <c r="BM727">
        <v>84.743510000000001</v>
      </c>
      <c r="CL727" s="25"/>
      <c r="CM727" s="25"/>
      <c r="CN727" s="25"/>
      <c r="CO727" s="25"/>
      <c r="CP727" s="25"/>
      <c r="CQ727" s="25"/>
      <c r="CR727" s="25"/>
      <c r="CS727" s="25"/>
      <c r="CT727" s="25"/>
      <c r="CU727" s="25"/>
      <c r="CV727" s="25"/>
      <c r="CW727" s="25"/>
      <c r="CX727" s="25"/>
      <c r="CY727" s="25"/>
      <c r="CZ727" s="25"/>
      <c r="DA727" s="25"/>
      <c r="DB727" s="25"/>
      <c r="DC727" s="25"/>
      <c r="DD727" s="25"/>
      <c r="DE727" s="25"/>
      <c r="DF727" s="25"/>
      <c r="DG727" s="25"/>
      <c r="DH727" s="25"/>
      <c r="DI727" s="25"/>
    </row>
    <row r="728" spans="1:113" x14ac:dyDescent="0.25">
      <c r="A728" t="str">
        <f t="shared" si="11"/>
        <v>All_7. Institutional/Government_All_All_All_200 kW and above_44062</v>
      </c>
      <c r="B728" t="s">
        <v>155</v>
      </c>
      <c r="C728" t="s">
        <v>176</v>
      </c>
      <c r="D728" t="s">
        <v>2</v>
      </c>
      <c r="E728" t="s">
        <v>43</v>
      </c>
      <c r="F728" t="s">
        <v>2</v>
      </c>
      <c r="G728" t="s">
        <v>2</v>
      </c>
      <c r="H728" t="s">
        <v>2</v>
      </c>
      <c r="I728" t="s">
        <v>39</v>
      </c>
      <c r="J728" s="11">
        <v>44062</v>
      </c>
      <c r="K728">
        <v>15</v>
      </c>
      <c r="L728">
        <v>18</v>
      </c>
      <c r="M728">
        <v>56</v>
      </c>
      <c r="N728">
        <v>1</v>
      </c>
      <c r="O728">
        <v>0</v>
      </c>
      <c r="P728">
        <v>1</v>
      </c>
      <c r="Q728">
        <v>0</v>
      </c>
      <c r="AP728">
        <v>80.067819999999998</v>
      </c>
      <c r="AQ728">
        <v>81.710239999999999</v>
      </c>
      <c r="AR728">
        <v>80.598820000000003</v>
      </c>
      <c r="AS728">
        <v>79.094570000000004</v>
      </c>
      <c r="AT728">
        <v>77.640339999999995</v>
      </c>
      <c r="AU728">
        <v>77.022210000000001</v>
      </c>
      <c r="AV728">
        <v>75.968580000000003</v>
      </c>
      <c r="AW728">
        <v>76.059880000000007</v>
      </c>
      <c r="AX728">
        <v>78.208539999999999</v>
      </c>
      <c r="AY728">
        <v>81.611059999999995</v>
      </c>
      <c r="AZ728">
        <v>85.13297</v>
      </c>
      <c r="BA728">
        <v>88.940830000000005</v>
      </c>
      <c r="BB728">
        <v>91.909940000000006</v>
      </c>
      <c r="BC728">
        <v>93.559349999999995</v>
      </c>
      <c r="BD728">
        <v>95.02637</v>
      </c>
      <c r="BE728">
        <v>95.595650000000006</v>
      </c>
      <c r="BF728">
        <v>95.524420000000006</v>
      </c>
      <c r="BG728">
        <v>93.909009999999995</v>
      </c>
      <c r="BH728">
        <v>91.616780000000006</v>
      </c>
      <c r="BI728">
        <v>88.295969999999997</v>
      </c>
      <c r="BJ728">
        <v>84.925759999999997</v>
      </c>
      <c r="BK728">
        <v>82.319559999999996</v>
      </c>
      <c r="BL728">
        <v>80.738519999999994</v>
      </c>
      <c r="BM728">
        <v>78.963579999999993</v>
      </c>
      <c r="BY728" s="25"/>
      <c r="CL728" s="25"/>
      <c r="CM728" s="25"/>
      <c r="CN728" s="25"/>
      <c r="CO728" s="25"/>
      <c r="CP728" s="25"/>
      <c r="CQ728" s="25"/>
      <c r="CR728" s="25"/>
      <c r="CS728" s="25"/>
      <c r="CT728" s="25"/>
      <c r="CU728" s="25"/>
      <c r="CV728" s="25"/>
      <c r="CW728" s="25"/>
      <c r="CX728" s="25"/>
      <c r="CY728" s="25"/>
      <c r="CZ728" s="25"/>
      <c r="DA728" s="25"/>
      <c r="DB728" s="25"/>
      <c r="DC728" s="25"/>
      <c r="DD728" s="25"/>
      <c r="DE728" s="25"/>
      <c r="DF728" s="25"/>
      <c r="DG728" s="25"/>
      <c r="DH728" s="25"/>
      <c r="DI728" s="25"/>
    </row>
    <row r="729" spans="1:113" x14ac:dyDescent="0.25">
      <c r="A729" t="str">
        <f t="shared" si="11"/>
        <v>All_7. Institutional/Government_All_All_All_200 kW and above_44080</v>
      </c>
      <c r="B729" t="s">
        <v>155</v>
      </c>
      <c r="C729" t="s">
        <v>176</v>
      </c>
      <c r="D729" t="s">
        <v>2</v>
      </c>
      <c r="E729" t="s">
        <v>43</v>
      </c>
      <c r="F729" t="s">
        <v>2</v>
      </c>
      <c r="G729" t="s">
        <v>2</v>
      </c>
      <c r="H729" t="s">
        <v>2</v>
      </c>
      <c r="I729" t="s">
        <v>39</v>
      </c>
      <c r="J729" s="11">
        <v>44080</v>
      </c>
      <c r="K729">
        <v>15</v>
      </c>
      <c r="L729">
        <v>18</v>
      </c>
      <c r="M729">
        <v>56</v>
      </c>
      <c r="N729">
        <v>1</v>
      </c>
      <c r="O729">
        <v>0</v>
      </c>
      <c r="P729">
        <v>1</v>
      </c>
      <c r="Q729">
        <v>0</v>
      </c>
      <c r="AP729">
        <v>82.567549999999997</v>
      </c>
      <c r="AQ729">
        <v>79.750730000000004</v>
      </c>
      <c r="AR729">
        <v>78.298640000000006</v>
      </c>
      <c r="AS729">
        <v>76.754499999999993</v>
      </c>
      <c r="AT729">
        <v>75.618859999999998</v>
      </c>
      <c r="AU729">
        <v>74.530370000000005</v>
      </c>
      <c r="AV729">
        <v>73.581209999999999</v>
      </c>
      <c r="AW729">
        <v>73.034599999999998</v>
      </c>
      <c r="AX729">
        <v>75.836579999999998</v>
      </c>
      <c r="AY729">
        <v>82.066879999999998</v>
      </c>
      <c r="AZ729">
        <v>85.395020000000002</v>
      </c>
      <c r="BA729">
        <v>90.401179999999997</v>
      </c>
      <c r="BB729">
        <v>95.037480000000002</v>
      </c>
      <c r="BC729">
        <v>99.068550000000002</v>
      </c>
      <c r="BD729">
        <v>101.9721</v>
      </c>
      <c r="BE729">
        <v>103.8447</v>
      </c>
      <c r="BF729">
        <v>105.0277</v>
      </c>
      <c r="BG729">
        <v>104.5894</v>
      </c>
      <c r="BH729">
        <v>102.3185</v>
      </c>
      <c r="BI729">
        <v>98.770079999999993</v>
      </c>
      <c r="BJ729">
        <v>93.994429999999994</v>
      </c>
      <c r="BK729">
        <v>90.661289999999994</v>
      </c>
      <c r="BL729">
        <v>87.854619999999997</v>
      </c>
      <c r="BM729">
        <v>85.196470000000005</v>
      </c>
      <c r="CL729" s="25"/>
      <c r="CM729" s="25"/>
      <c r="CN729" s="25"/>
      <c r="CO729" s="25"/>
      <c r="CP729" s="25"/>
      <c r="CQ729" s="25"/>
      <c r="CR729" s="25"/>
      <c r="CS729" s="25"/>
      <c r="CT729" s="25"/>
      <c r="CU729" s="25"/>
      <c r="CV729" s="25"/>
      <c r="CW729" s="25"/>
      <c r="CX729" s="25"/>
      <c r="CY729" s="25"/>
      <c r="CZ729" s="25"/>
      <c r="DA729" s="25"/>
      <c r="DB729" s="25"/>
      <c r="DC729" s="25"/>
      <c r="DD729" s="25"/>
      <c r="DE729" s="25"/>
      <c r="DF729" s="25"/>
      <c r="DG729" s="25"/>
      <c r="DH729" s="25"/>
      <c r="DI729" s="25"/>
    </row>
    <row r="730" spans="1:113" x14ac:dyDescent="0.25">
      <c r="A730" t="str">
        <f t="shared" si="11"/>
        <v>All_7. Institutional/Government_All_All_All_200 kW and above_2958465</v>
      </c>
      <c r="B730" t="s">
        <v>169</v>
      </c>
      <c r="C730" t="s">
        <v>176</v>
      </c>
      <c r="D730" t="s">
        <v>2</v>
      </c>
      <c r="E730" t="s">
        <v>43</v>
      </c>
      <c r="F730" t="s">
        <v>2</v>
      </c>
      <c r="G730" t="s">
        <v>2</v>
      </c>
      <c r="H730" t="s">
        <v>2</v>
      </c>
      <c r="I730" t="s">
        <v>39</v>
      </c>
      <c r="J730" s="11">
        <v>2958465</v>
      </c>
      <c r="K730">
        <v>15</v>
      </c>
      <c r="L730">
        <v>18</v>
      </c>
      <c r="M730">
        <v>55.76923</v>
      </c>
      <c r="N730">
        <v>1</v>
      </c>
      <c r="O730">
        <v>0</v>
      </c>
      <c r="P730">
        <v>1</v>
      </c>
      <c r="Q730">
        <v>0</v>
      </c>
      <c r="AP730">
        <v>77.746920000000003</v>
      </c>
      <c r="AQ730">
        <v>76.298209999999997</v>
      </c>
      <c r="AR730">
        <v>74.851759999999999</v>
      </c>
      <c r="AS730">
        <v>73.560050000000004</v>
      </c>
      <c r="AT730">
        <v>72.321520000000007</v>
      </c>
      <c r="AU730">
        <v>71.407579999999996</v>
      </c>
      <c r="AV730">
        <v>70.676439999999999</v>
      </c>
      <c r="AW730">
        <v>71.293310000000005</v>
      </c>
      <c r="AX730">
        <v>74.26052</v>
      </c>
      <c r="AY730">
        <v>78.095349999999996</v>
      </c>
      <c r="AZ730">
        <v>81.824910000000003</v>
      </c>
      <c r="BA730">
        <v>85.519599999999997</v>
      </c>
      <c r="BB730">
        <v>88.990080000000006</v>
      </c>
      <c r="BC730">
        <v>91.713809999999995</v>
      </c>
      <c r="BD730">
        <v>93.93459</v>
      </c>
      <c r="BE730">
        <v>95.406909999999996</v>
      </c>
      <c r="BF730">
        <v>95.996160000000003</v>
      </c>
      <c r="BG730">
        <v>95.470550000000003</v>
      </c>
      <c r="BH730">
        <v>93.891509999999997</v>
      </c>
      <c r="BI730">
        <v>91.198999999999998</v>
      </c>
      <c r="BJ730">
        <v>87.366510000000005</v>
      </c>
      <c r="BK730">
        <v>84.167649999999995</v>
      </c>
      <c r="BL730">
        <v>81.671210000000002</v>
      </c>
      <c r="BM730">
        <v>79.535409999999999</v>
      </c>
      <c r="CL730" s="25"/>
      <c r="CM730" s="25"/>
      <c r="CN730" s="25"/>
      <c r="CO730" s="25"/>
      <c r="CP730" s="25"/>
      <c r="CQ730" s="25"/>
      <c r="CR730" s="25"/>
      <c r="CS730" s="25"/>
      <c r="CT730" s="25"/>
      <c r="CU730" s="25"/>
      <c r="CV730" s="25"/>
      <c r="CW730" s="25"/>
      <c r="CX730" s="25"/>
      <c r="CY730" s="25"/>
      <c r="CZ730" s="25"/>
      <c r="DA730" s="25"/>
      <c r="DB730" s="25"/>
      <c r="DC730" s="25"/>
      <c r="DD730" s="25"/>
      <c r="DE730" s="25"/>
      <c r="DF730" s="25"/>
      <c r="DG730" s="25"/>
      <c r="DH730" s="25"/>
      <c r="DI730" s="25"/>
    </row>
    <row r="731" spans="1:113" x14ac:dyDescent="0.25">
      <c r="A731" t="str">
        <f t="shared" si="11"/>
        <v>All_8. Other or unknown_All_All_All_200 kW and above_43978</v>
      </c>
      <c r="B731" t="s">
        <v>155</v>
      </c>
      <c r="C731" t="s">
        <v>177</v>
      </c>
      <c r="D731" t="s">
        <v>2</v>
      </c>
      <c r="E731" t="s">
        <v>44</v>
      </c>
      <c r="F731" t="s">
        <v>2</v>
      </c>
      <c r="G731" t="s">
        <v>2</v>
      </c>
      <c r="H731" t="s">
        <v>2</v>
      </c>
      <c r="I731" t="s">
        <v>39</v>
      </c>
      <c r="J731" s="11">
        <v>43978</v>
      </c>
      <c r="K731">
        <v>15</v>
      </c>
      <c r="L731">
        <v>18</v>
      </c>
      <c r="M731">
        <v>8</v>
      </c>
      <c r="N731">
        <v>1</v>
      </c>
      <c r="O731">
        <v>1</v>
      </c>
      <c r="P731">
        <v>0</v>
      </c>
      <c r="Q731">
        <v>0</v>
      </c>
      <c r="AP731">
        <v>74.166669999999996</v>
      </c>
      <c r="AQ731">
        <v>74.208330000000004</v>
      </c>
      <c r="AR731">
        <v>72.791669999999996</v>
      </c>
      <c r="AS731">
        <v>71.541669999999996</v>
      </c>
      <c r="AT731">
        <v>70.333330000000004</v>
      </c>
      <c r="AU731">
        <v>68.75</v>
      </c>
      <c r="AV731">
        <v>68.875</v>
      </c>
      <c r="AW731">
        <v>71.166669999999996</v>
      </c>
      <c r="AX731">
        <v>74.875</v>
      </c>
      <c r="AY731">
        <v>79.583330000000004</v>
      </c>
      <c r="AZ731">
        <v>82.958330000000004</v>
      </c>
      <c r="BA731">
        <v>85.375</v>
      </c>
      <c r="BB731">
        <v>88.416669999999996</v>
      </c>
      <c r="BC731">
        <v>90.125</v>
      </c>
      <c r="BD731">
        <v>91.666669999999996</v>
      </c>
      <c r="BE731">
        <v>91.041669999999996</v>
      </c>
      <c r="BF731">
        <v>90.916669999999996</v>
      </c>
      <c r="BG731">
        <v>89.833330000000004</v>
      </c>
      <c r="BH731">
        <v>88.708330000000004</v>
      </c>
      <c r="BI731">
        <v>86.583330000000004</v>
      </c>
      <c r="BJ731">
        <v>83.5</v>
      </c>
      <c r="BK731">
        <v>80</v>
      </c>
      <c r="BL731">
        <v>77.041669999999996</v>
      </c>
      <c r="BM731">
        <v>74.916669999999996</v>
      </c>
      <c r="CL731" s="25"/>
      <c r="CM731" s="25"/>
      <c r="CN731" s="25"/>
      <c r="CO731" s="25"/>
      <c r="CP731" s="25"/>
      <c r="CQ731" s="25"/>
      <c r="CR731" s="25"/>
      <c r="CS731" s="25"/>
      <c r="CT731" s="25"/>
      <c r="CU731" s="25"/>
      <c r="CV731" s="25"/>
      <c r="CW731" s="25"/>
      <c r="CX731" s="25"/>
      <c r="CY731" s="25"/>
      <c r="CZ731" s="25"/>
      <c r="DA731" s="25"/>
      <c r="DB731" s="25"/>
      <c r="DC731" s="25"/>
      <c r="DD731" s="25"/>
      <c r="DE731" s="25"/>
      <c r="DF731" s="25"/>
      <c r="DG731" s="25"/>
      <c r="DH731" s="25"/>
      <c r="DI731" s="25"/>
    </row>
    <row r="732" spans="1:113" x14ac:dyDescent="0.25">
      <c r="A732" t="str">
        <f t="shared" si="11"/>
        <v>All_8. Other or unknown_All_All_All_200 kW and above_44006</v>
      </c>
      <c r="B732" t="s">
        <v>155</v>
      </c>
      <c r="C732" t="s">
        <v>177</v>
      </c>
      <c r="D732" t="s">
        <v>2</v>
      </c>
      <c r="E732" t="s">
        <v>44</v>
      </c>
      <c r="F732" t="s">
        <v>2</v>
      </c>
      <c r="G732" t="s">
        <v>2</v>
      </c>
      <c r="H732" t="s">
        <v>2</v>
      </c>
      <c r="I732" t="s">
        <v>39</v>
      </c>
      <c r="J732" s="11">
        <v>44006</v>
      </c>
      <c r="K732">
        <v>15</v>
      </c>
      <c r="L732">
        <v>18</v>
      </c>
      <c r="M732">
        <v>8</v>
      </c>
      <c r="N732">
        <v>1</v>
      </c>
      <c r="O732">
        <v>1</v>
      </c>
      <c r="P732">
        <v>0</v>
      </c>
      <c r="Q732">
        <v>0</v>
      </c>
      <c r="AP732">
        <v>71.7</v>
      </c>
      <c r="AQ732">
        <v>70.45</v>
      </c>
      <c r="AR732">
        <v>69</v>
      </c>
      <c r="AS732">
        <v>67.95</v>
      </c>
      <c r="AT732">
        <v>67.05</v>
      </c>
      <c r="AU732">
        <v>66.599999999999994</v>
      </c>
      <c r="AV732">
        <v>66.3</v>
      </c>
      <c r="AW732">
        <v>66.5</v>
      </c>
      <c r="AX732">
        <v>68.5</v>
      </c>
      <c r="AY732">
        <v>70.8</v>
      </c>
      <c r="AZ732">
        <v>73.45</v>
      </c>
      <c r="BA732">
        <v>77.2</v>
      </c>
      <c r="BB732">
        <v>80.45</v>
      </c>
      <c r="BC732">
        <v>83.35</v>
      </c>
      <c r="BD732">
        <v>85.15</v>
      </c>
      <c r="BE732">
        <v>85.2</v>
      </c>
      <c r="BF732">
        <v>85.35</v>
      </c>
      <c r="BG732">
        <v>85.9</v>
      </c>
      <c r="BH732">
        <v>84.65</v>
      </c>
      <c r="BI732">
        <v>82.5</v>
      </c>
      <c r="BJ732">
        <v>79.599999999999994</v>
      </c>
      <c r="BK732">
        <v>76.849999999999994</v>
      </c>
      <c r="BL732">
        <v>74.7</v>
      </c>
      <c r="BM732">
        <v>73.05</v>
      </c>
      <c r="CH732" s="25"/>
      <c r="CL732" s="25"/>
      <c r="CM732" s="25"/>
      <c r="CN732" s="25"/>
      <c r="CO732" s="25"/>
      <c r="CP732" s="25"/>
      <c r="CQ732" s="25"/>
      <c r="CR732" s="25"/>
      <c r="CS732" s="25"/>
      <c r="CT732" s="25"/>
      <c r="CU732" s="25"/>
      <c r="CV732" s="25"/>
      <c r="CW732" s="25"/>
      <c r="CX732" s="25"/>
      <c r="CY732" s="25"/>
      <c r="CZ732" s="25"/>
      <c r="DA732" s="25"/>
      <c r="DB732" s="25"/>
      <c r="DD732" s="25"/>
      <c r="DE732" s="25"/>
      <c r="DF732" s="25"/>
      <c r="DG732" s="25"/>
      <c r="DH732" s="25"/>
      <c r="DI732" s="25"/>
    </row>
    <row r="733" spans="1:113" x14ac:dyDescent="0.25">
      <c r="A733" t="str">
        <f t="shared" si="11"/>
        <v>All_8. Other or unknown_All_All_All_200 kW and above_44007</v>
      </c>
      <c r="B733" t="s">
        <v>155</v>
      </c>
      <c r="C733" t="s">
        <v>177</v>
      </c>
      <c r="D733" t="s">
        <v>2</v>
      </c>
      <c r="E733" t="s">
        <v>44</v>
      </c>
      <c r="F733" t="s">
        <v>2</v>
      </c>
      <c r="G733" t="s">
        <v>2</v>
      </c>
      <c r="H733" t="s">
        <v>2</v>
      </c>
      <c r="I733" t="s">
        <v>39</v>
      </c>
      <c r="J733" s="11">
        <v>44007</v>
      </c>
      <c r="K733">
        <v>15</v>
      </c>
      <c r="L733">
        <v>18</v>
      </c>
      <c r="M733">
        <v>8</v>
      </c>
      <c r="N733">
        <v>1</v>
      </c>
      <c r="O733">
        <v>1</v>
      </c>
      <c r="P733">
        <v>0</v>
      </c>
      <c r="Q733">
        <v>0</v>
      </c>
      <c r="AP733">
        <v>73.833330000000004</v>
      </c>
      <c r="AQ733">
        <v>73.041669999999996</v>
      </c>
      <c r="AR733">
        <v>71.875</v>
      </c>
      <c r="AS733">
        <v>71.208330000000004</v>
      </c>
      <c r="AT733">
        <v>70.208330000000004</v>
      </c>
      <c r="AU733">
        <v>69.458330000000004</v>
      </c>
      <c r="AV733">
        <v>69.125</v>
      </c>
      <c r="AW733">
        <v>68.875</v>
      </c>
      <c r="AX733">
        <v>71.75</v>
      </c>
      <c r="AY733">
        <v>74.791669999999996</v>
      </c>
      <c r="AZ733">
        <v>77.708330000000004</v>
      </c>
      <c r="BA733">
        <v>80.416669999999996</v>
      </c>
      <c r="BB733">
        <v>82.833330000000004</v>
      </c>
      <c r="BC733">
        <v>85.583330000000004</v>
      </c>
      <c r="BD733">
        <v>87.125</v>
      </c>
      <c r="BE733">
        <v>88.458330000000004</v>
      </c>
      <c r="BF733">
        <v>88.958330000000004</v>
      </c>
      <c r="BG733">
        <v>88.625</v>
      </c>
      <c r="BH733">
        <v>87.791669999999996</v>
      </c>
      <c r="BI733">
        <v>84.458330000000004</v>
      </c>
      <c r="BJ733">
        <v>81.458330000000004</v>
      </c>
      <c r="BK733">
        <v>78.125</v>
      </c>
      <c r="BL733">
        <v>76</v>
      </c>
      <c r="BM733">
        <v>74.416669999999996</v>
      </c>
      <c r="CL733" s="25"/>
      <c r="CM733" s="25"/>
      <c r="CN733" s="25"/>
      <c r="CO733" s="25"/>
      <c r="CP733" s="25"/>
      <c r="CQ733" s="25"/>
      <c r="CR733" s="25"/>
      <c r="CS733" s="25"/>
      <c r="CT733" s="25"/>
      <c r="CU733" s="25"/>
      <c r="CV733" s="25"/>
      <c r="CW733" s="25"/>
      <c r="CX733" s="25"/>
      <c r="CY733" s="25"/>
      <c r="CZ733" s="25"/>
      <c r="DA733" s="25"/>
      <c r="DB733" s="25"/>
      <c r="DE733" s="25"/>
      <c r="DF733" s="25"/>
      <c r="DG733" s="25"/>
      <c r="DH733" s="25"/>
      <c r="DI733" s="25"/>
    </row>
    <row r="734" spans="1:113" x14ac:dyDescent="0.25">
      <c r="A734" t="str">
        <f t="shared" si="11"/>
        <v>All_8. Other or unknown_All_All_All_200 kW and above_44039</v>
      </c>
      <c r="B734" t="s">
        <v>155</v>
      </c>
      <c r="C734" t="s">
        <v>177</v>
      </c>
      <c r="D734" t="s">
        <v>2</v>
      </c>
      <c r="E734" t="s">
        <v>44</v>
      </c>
      <c r="F734" t="s">
        <v>2</v>
      </c>
      <c r="G734" t="s">
        <v>2</v>
      </c>
      <c r="H734" t="s">
        <v>2</v>
      </c>
      <c r="I734" t="s">
        <v>39</v>
      </c>
      <c r="J734" s="11">
        <v>44039</v>
      </c>
      <c r="K734">
        <v>15</v>
      </c>
      <c r="L734">
        <v>18</v>
      </c>
      <c r="M734">
        <v>8</v>
      </c>
      <c r="N734">
        <v>1</v>
      </c>
      <c r="O734">
        <v>1</v>
      </c>
      <c r="P734">
        <v>0</v>
      </c>
      <c r="Q734">
        <v>0</v>
      </c>
      <c r="AP734">
        <v>74.833330000000004</v>
      </c>
      <c r="AQ734">
        <v>73.933329999999998</v>
      </c>
      <c r="AR734">
        <v>72.7</v>
      </c>
      <c r="AS734">
        <v>72.400000000000006</v>
      </c>
      <c r="AT734">
        <v>70.033330000000007</v>
      </c>
      <c r="AU734">
        <v>69.233329999999995</v>
      </c>
      <c r="AV734">
        <v>68.466669999999993</v>
      </c>
      <c r="AW734">
        <v>69.166669999999996</v>
      </c>
      <c r="AX734">
        <v>71.833330000000004</v>
      </c>
      <c r="AY734">
        <v>74.366669999999999</v>
      </c>
      <c r="AZ734">
        <v>76.866669999999999</v>
      </c>
      <c r="BA734">
        <v>80.099999999999994</v>
      </c>
      <c r="BB734">
        <v>83.566670000000002</v>
      </c>
      <c r="BC734">
        <v>85.733329999999995</v>
      </c>
      <c r="BD734">
        <v>87.533330000000007</v>
      </c>
      <c r="BE734">
        <v>89.066670000000002</v>
      </c>
      <c r="BF734">
        <v>89.533330000000007</v>
      </c>
      <c r="BG734">
        <v>89.2</v>
      </c>
      <c r="BH734">
        <v>88.433329999999998</v>
      </c>
      <c r="BI734">
        <v>87.066670000000002</v>
      </c>
      <c r="BJ734">
        <v>83.866669999999999</v>
      </c>
      <c r="BK734">
        <v>81.966669999999993</v>
      </c>
      <c r="BL734">
        <v>79.433329999999998</v>
      </c>
      <c r="BM734">
        <v>76.7</v>
      </c>
      <c r="CJ734" s="25"/>
      <c r="CL734" s="25"/>
      <c r="CM734" s="25"/>
      <c r="CN734" s="25"/>
      <c r="CO734" s="25"/>
      <c r="CP734" s="25"/>
      <c r="CQ734" s="25"/>
      <c r="CR734" s="25"/>
      <c r="CS734" s="25"/>
      <c r="CT734" s="25"/>
      <c r="CU734" s="25"/>
      <c r="CV734" s="25"/>
      <c r="CW734" s="25"/>
      <c r="CX734" s="25"/>
      <c r="CY734" s="25"/>
      <c r="CZ734" s="25"/>
      <c r="DA734" s="25"/>
      <c r="DB734" s="25"/>
      <c r="DD734" s="25"/>
      <c r="DE734" s="25"/>
      <c r="DF734" s="25"/>
      <c r="DG734" s="25"/>
      <c r="DH734" s="25"/>
      <c r="DI734" s="25"/>
    </row>
    <row r="735" spans="1:113" x14ac:dyDescent="0.25">
      <c r="A735" t="str">
        <f t="shared" si="11"/>
        <v>All_8. Other or unknown_All_All_All_200 kW and above_44040</v>
      </c>
      <c r="B735" t="s">
        <v>155</v>
      </c>
      <c r="C735" t="s">
        <v>177</v>
      </c>
      <c r="D735" t="s">
        <v>2</v>
      </c>
      <c r="E735" t="s">
        <v>44</v>
      </c>
      <c r="F735" t="s">
        <v>2</v>
      </c>
      <c r="G735" t="s">
        <v>2</v>
      </c>
      <c r="H735" t="s">
        <v>2</v>
      </c>
      <c r="I735" t="s">
        <v>39</v>
      </c>
      <c r="J735" s="11">
        <v>44040</v>
      </c>
      <c r="K735">
        <v>15</v>
      </c>
      <c r="L735">
        <v>18</v>
      </c>
      <c r="M735">
        <v>8</v>
      </c>
      <c r="N735">
        <v>1</v>
      </c>
      <c r="O735">
        <v>1</v>
      </c>
      <c r="P735">
        <v>0</v>
      </c>
      <c r="Q735">
        <v>0</v>
      </c>
      <c r="AP735">
        <v>75.333330000000004</v>
      </c>
      <c r="AQ735">
        <v>73.433329999999998</v>
      </c>
      <c r="AR735">
        <v>72.400000000000006</v>
      </c>
      <c r="AS735">
        <v>71.333330000000004</v>
      </c>
      <c r="AT735">
        <v>69.3</v>
      </c>
      <c r="AU735">
        <v>68.2</v>
      </c>
      <c r="AV735">
        <v>67.599999999999994</v>
      </c>
      <c r="AW735">
        <v>68.033330000000007</v>
      </c>
      <c r="AX735">
        <v>71.266670000000005</v>
      </c>
      <c r="AY735">
        <v>74.566670000000002</v>
      </c>
      <c r="AZ735">
        <v>77.599999999999994</v>
      </c>
      <c r="BA735">
        <v>80.733329999999995</v>
      </c>
      <c r="BB735">
        <v>83.833330000000004</v>
      </c>
      <c r="BC735">
        <v>86.266670000000005</v>
      </c>
      <c r="BD735">
        <v>87.9</v>
      </c>
      <c r="BE735">
        <v>89.366669999999999</v>
      </c>
      <c r="BF735">
        <v>89.666669999999996</v>
      </c>
      <c r="BG735">
        <v>89.7</v>
      </c>
      <c r="BH735">
        <v>88.833330000000004</v>
      </c>
      <c r="BI735">
        <v>87.266670000000005</v>
      </c>
      <c r="BJ735">
        <v>84.466669999999993</v>
      </c>
      <c r="BK735">
        <v>81.7</v>
      </c>
      <c r="BL735">
        <v>79.5</v>
      </c>
      <c r="BM735">
        <v>77.400000000000006</v>
      </c>
      <c r="CL735" s="25"/>
      <c r="CM735" s="25"/>
      <c r="CN735" s="25"/>
      <c r="CO735" s="25"/>
      <c r="CP735" s="25"/>
      <c r="CQ735" s="25"/>
      <c r="CR735" s="25"/>
      <c r="CS735" s="25"/>
      <c r="CT735" s="25"/>
      <c r="CU735" s="25"/>
      <c r="CV735" s="25"/>
      <c r="CW735" s="25"/>
      <c r="CX735" s="25"/>
      <c r="CY735" s="25"/>
      <c r="CZ735" s="25"/>
      <c r="DA735" s="25"/>
      <c r="DB735" s="25"/>
      <c r="DD735" s="25"/>
      <c r="DE735" s="25"/>
      <c r="DF735" s="25"/>
      <c r="DG735" s="25"/>
      <c r="DH735" s="25"/>
      <c r="DI735" s="25"/>
    </row>
    <row r="736" spans="1:113" x14ac:dyDescent="0.25">
      <c r="A736" t="str">
        <f t="shared" si="11"/>
        <v>All_8. Other or unknown_All_All_All_200 kW and above_44042</v>
      </c>
      <c r="B736" t="s">
        <v>155</v>
      </c>
      <c r="C736" t="s">
        <v>177</v>
      </c>
      <c r="D736" t="s">
        <v>2</v>
      </c>
      <c r="E736" t="s">
        <v>44</v>
      </c>
      <c r="F736" t="s">
        <v>2</v>
      </c>
      <c r="G736" t="s">
        <v>2</v>
      </c>
      <c r="H736" t="s">
        <v>2</v>
      </c>
      <c r="I736" t="s">
        <v>39</v>
      </c>
      <c r="J736" s="11">
        <v>44042</v>
      </c>
      <c r="K736">
        <v>15</v>
      </c>
      <c r="L736">
        <v>18</v>
      </c>
      <c r="M736">
        <v>8</v>
      </c>
      <c r="N736">
        <v>1</v>
      </c>
      <c r="O736">
        <v>1</v>
      </c>
      <c r="P736">
        <v>0</v>
      </c>
      <c r="Q736">
        <v>0</v>
      </c>
      <c r="AP736">
        <v>72.833330000000004</v>
      </c>
      <c r="AQ736">
        <v>71.458330000000004</v>
      </c>
      <c r="AR736">
        <v>69.875</v>
      </c>
      <c r="AS736">
        <v>68.583330000000004</v>
      </c>
      <c r="AT736">
        <v>67.166669999999996</v>
      </c>
      <c r="AU736">
        <v>66.541669999999996</v>
      </c>
      <c r="AV736">
        <v>65.75</v>
      </c>
      <c r="AW736">
        <v>66.541669999999996</v>
      </c>
      <c r="AX736">
        <v>68.75</v>
      </c>
      <c r="AY736">
        <v>71.416669999999996</v>
      </c>
      <c r="AZ736">
        <v>74</v>
      </c>
      <c r="BA736">
        <v>77.083330000000004</v>
      </c>
      <c r="BB736">
        <v>80.125</v>
      </c>
      <c r="BC736">
        <v>83</v>
      </c>
      <c r="BD736">
        <v>85.541669999999996</v>
      </c>
      <c r="BE736">
        <v>86.833330000000004</v>
      </c>
      <c r="BF736">
        <v>87.458330000000004</v>
      </c>
      <c r="BG736">
        <v>87.416669999999996</v>
      </c>
      <c r="BH736">
        <v>86.083330000000004</v>
      </c>
      <c r="BI736">
        <v>84.166669999999996</v>
      </c>
      <c r="BJ736">
        <v>81.25</v>
      </c>
      <c r="BK736">
        <v>78.583330000000004</v>
      </c>
      <c r="BL736">
        <v>76.416669999999996</v>
      </c>
      <c r="BM736">
        <v>74.416669999999996</v>
      </c>
      <c r="CL736" s="25"/>
      <c r="CM736" s="25"/>
      <c r="CN736" s="25"/>
      <c r="CO736" s="25"/>
      <c r="CP736" s="25"/>
      <c r="CQ736" s="25"/>
      <c r="CR736" s="25"/>
      <c r="CS736" s="25"/>
      <c r="CT736" s="25"/>
      <c r="CU736" s="25"/>
      <c r="CV736" s="25"/>
      <c r="CW736" s="25"/>
      <c r="CX736" s="25"/>
      <c r="CY736" s="25"/>
      <c r="CZ736" s="25"/>
      <c r="DA736" s="25"/>
      <c r="DB736" s="25"/>
      <c r="DC736" s="25"/>
      <c r="DD736" s="25"/>
      <c r="DE736" s="25"/>
      <c r="DF736" s="25"/>
      <c r="DG736" s="25"/>
      <c r="DH736" s="25"/>
      <c r="DI736" s="25"/>
    </row>
    <row r="737" spans="1:113" x14ac:dyDescent="0.25">
      <c r="A737" t="str">
        <f t="shared" si="11"/>
        <v>All_8. Other or unknown_All_All_All_200 kW and above_44053</v>
      </c>
      <c r="B737" t="s">
        <v>155</v>
      </c>
      <c r="C737" t="s">
        <v>177</v>
      </c>
      <c r="D737" t="s">
        <v>2</v>
      </c>
      <c r="E737" t="s">
        <v>44</v>
      </c>
      <c r="F737" t="s">
        <v>2</v>
      </c>
      <c r="G737" t="s">
        <v>2</v>
      </c>
      <c r="H737" t="s">
        <v>2</v>
      </c>
      <c r="I737" t="s">
        <v>39</v>
      </c>
      <c r="J737" s="11">
        <v>44053</v>
      </c>
      <c r="K737">
        <v>15</v>
      </c>
      <c r="L737">
        <v>18</v>
      </c>
      <c r="M737">
        <v>8</v>
      </c>
      <c r="N737">
        <v>1</v>
      </c>
      <c r="O737">
        <v>1</v>
      </c>
      <c r="P737">
        <v>0</v>
      </c>
      <c r="Q737">
        <v>0</v>
      </c>
      <c r="AP737">
        <v>75.433329999999998</v>
      </c>
      <c r="AQ737">
        <v>75.466669999999993</v>
      </c>
      <c r="AR737">
        <v>74.366669999999999</v>
      </c>
      <c r="AS737">
        <v>73.433329999999998</v>
      </c>
      <c r="AT737">
        <v>72.599999999999994</v>
      </c>
      <c r="AU737">
        <v>70.066670000000002</v>
      </c>
      <c r="AV737">
        <v>69.533330000000007</v>
      </c>
      <c r="AW737">
        <v>70.133330000000001</v>
      </c>
      <c r="AX737">
        <v>73.166669999999996</v>
      </c>
      <c r="AY737">
        <v>76.099999999999994</v>
      </c>
      <c r="AZ737">
        <v>79.766670000000005</v>
      </c>
      <c r="BA737">
        <v>82.666669999999996</v>
      </c>
      <c r="BB737">
        <v>85.766670000000005</v>
      </c>
      <c r="BC737">
        <v>88.366669999999999</v>
      </c>
      <c r="BD737">
        <v>89.966669999999993</v>
      </c>
      <c r="BE737">
        <v>91.5</v>
      </c>
      <c r="BF737">
        <v>91.6</v>
      </c>
      <c r="BG737">
        <v>91.533330000000007</v>
      </c>
      <c r="BH737">
        <v>90.3</v>
      </c>
      <c r="BI737">
        <v>88.366669999999999</v>
      </c>
      <c r="BJ737">
        <v>85.233329999999995</v>
      </c>
      <c r="BK737">
        <v>82.666669999999996</v>
      </c>
      <c r="BL737">
        <v>79.766670000000005</v>
      </c>
      <c r="BM737">
        <v>77.066670000000002</v>
      </c>
      <c r="CL737" s="25"/>
      <c r="CM737" s="25"/>
      <c r="CN737" s="25"/>
      <c r="CO737" s="25"/>
      <c r="CP737" s="25"/>
      <c r="CQ737" s="25"/>
      <c r="CR737" s="25"/>
      <c r="CS737" s="25"/>
      <c r="CU737" s="25"/>
      <c r="CV737" s="25"/>
      <c r="CW737" s="25"/>
      <c r="CX737" s="25"/>
      <c r="CY737" s="25"/>
      <c r="CZ737" s="25"/>
      <c r="DE737" s="25"/>
      <c r="DF737" s="25"/>
      <c r="DG737" s="25"/>
      <c r="DH737" s="25"/>
      <c r="DI737" s="25"/>
    </row>
    <row r="738" spans="1:113" x14ac:dyDescent="0.25">
      <c r="A738" t="str">
        <f t="shared" si="11"/>
        <v>All_8. Other or unknown_All_All_All_200 kW and above_44056</v>
      </c>
      <c r="B738" t="s">
        <v>155</v>
      </c>
      <c r="C738" t="s">
        <v>177</v>
      </c>
      <c r="D738" t="s">
        <v>2</v>
      </c>
      <c r="E738" t="s">
        <v>44</v>
      </c>
      <c r="F738" t="s">
        <v>2</v>
      </c>
      <c r="G738" t="s">
        <v>2</v>
      </c>
      <c r="H738" t="s">
        <v>2</v>
      </c>
      <c r="I738" t="s">
        <v>39</v>
      </c>
      <c r="J738" s="11">
        <v>44056</v>
      </c>
      <c r="K738">
        <v>15</v>
      </c>
      <c r="L738">
        <v>18</v>
      </c>
      <c r="M738">
        <v>8</v>
      </c>
      <c r="N738">
        <v>1</v>
      </c>
      <c r="O738">
        <v>1</v>
      </c>
      <c r="P738">
        <v>0</v>
      </c>
      <c r="Q738">
        <v>0</v>
      </c>
      <c r="AP738">
        <v>77.433329999999998</v>
      </c>
      <c r="AQ738">
        <v>75.833330000000004</v>
      </c>
      <c r="AR738">
        <v>74.633330000000001</v>
      </c>
      <c r="AS738">
        <v>73.3</v>
      </c>
      <c r="AT738">
        <v>72.266670000000005</v>
      </c>
      <c r="AU738">
        <v>71.400000000000006</v>
      </c>
      <c r="AV738">
        <v>70.466669999999993</v>
      </c>
      <c r="AW738">
        <v>70.633330000000001</v>
      </c>
      <c r="AX738">
        <v>73.166669999999996</v>
      </c>
      <c r="AY738">
        <v>76.599999999999994</v>
      </c>
      <c r="AZ738">
        <v>80.133330000000001</v>
      </c>
      <c r="BA738">
        <v>84.833330000000004</v>
      </c>
      <c r="BB738">
        <v>88.4</v>
      </c>
      <c r="BC738">
        <v>90.166669999999996</v>
      </c>
      <c r="BD738">
        <v>92.866669999999999</v>
      </c>
      <c r="BE738">
        <v>94.633330000000001</v>
      </c>
      <c r="BF738">
        <v>96.1</v>
      </c>
      <c r="BG738">
        <v>93.5</v>
      </c>
      <c r="BH738">
        <v>90.866669999999999</v>
      </c>
      <c r="BI738">
        <v>88.633330000000001</v>
      </c>
      <c r="BJ738">
        <v>86.033330000000007</v>
      </c>
      <c r="BK738">
        <v>83.966669999999993</v>
      </c>
      <c r="BL738">
        <v>82.233329999999995</v>
      </c>
      <c r="BM738">
        <v>80.333330000000004</v>
      </c>
      <c r="CL738" s="25"/>
      <c r="CM738" s="25"/>
      <c r="CN738" s="25"/>
      <c r="CO738" s="25"/>
      <c r="CP738" s="25"/>
      <c r="CQ738" s="25"/>
      <c r="CR738" s="25"/>
      <c r="CS738" s="25"/>
      <c r="CV738" s="25"/>
      <c r="CW738" s="25"/>
      <c r="CX738" s="25"/>
      <c r="CY738" s="25"/>
      <c r="CZ738" s="25"/>
      <c r="DA738" s="25"/>
      <c r="DE738" s="25"/>
      <c r="DF738" s="25"/>
      <c r="DG738" s="25"/>
      <c r="DH738" s="25"/>
      <c r="DI738" s="25"/>
    </row>
    <row r="739" spans="1:113" x14ac:dyDescent="0.25">
      <c r="A739" t="str">
        <f t="shared" si="11"/>
        <v>All_8. Other or unknown_All_All_All_200 kW and above_44057</v>
      </c>
      <c r="B739" t="s">
        <v>155</v>
      </c>
      <c r="C739" t="s">
        <v>177</v>
      </c>
      <c r="D739" t="s">
        <v>2</v>
      </c>
      <c r="E739" t="s">
        <v>44</v>
      </c>
      <c r="F739" t="s">
        <v>2</v>
      </c>
      <c r="G739" t="s">
        <v>2</v>
      </c>
      <c r="H739" t="s">
        <v>2</v>
      </c>
      <c r="I739" t="s">
        <v>39</v>
      </c>
      <c r="J739" s="11">
        <v>44057</v>
      </c>
      <c r="K739">
        <v>15</v>
      </c>
      <c r="L739">
        <v>18</v>
      </c>
      <c r="M739">
        <v>8</v>
      </c>
      <c r="N739">
        <v>1</v>
      </c>
      <c r="O739">
        <v>1</v>
      </c>
      <c r="P739">
        <v>1</v>
      </c>
      <c r="Q739">
        <v>0</v>
      </c>
      <c r="AP739">
        <v>79.933329999999998</v>
      </c>
      <c r="AQ739">
        <v>76.833330000000004</v>
      </c>
      <c r="AR739">
        <v>76.166669999999996</v>
      </c>
      <c r="AS739">
        <v>75.833330000000004</v>
      </c>
      <c r="AT739">
        <v>74.733329999999995</v>
      </c>
      <c r="AU739">
        <v>74.400000000000006</v>
      </c>
      <c r="AV739">
        <v>73.599999999999994</v>
      </c>
      <c r="AW739">
        <v>74.3</v>
      </c>
      <c r="AX739">
        <v>77.633330000000001</v>
      </c>
      <c r="AY739">
        <v>81.2</v>
      </c>
      <c r="AZ739">
        <v>84.7</v>
      </c>
      <c r="BA739">
        <v>88.366669999999999</v>
      </c>
      <c r="BB739">
        <v>92.166669999999996</v>
      </c>
      <c r="BC739">
        <v>95.633330000000001</v>
      </c>
      <c r="BD739">
        <v>97.266670000000005</v>
      </c>
      <c r="BE739">
        <v>99.066670000000002</v>
      </c>
      <c r="BF739">
        <v>99.3</v>
      </c>
      <c r="BG739">
        <v>98.5</v>
      </c>
      <c r="BH739">
        <v>97.3</v>
      </c>
      <c r="BI739">
        <v>94.7</v>
      </c>
      <c r="BJ739">
        <v>91.366669999999999</v>
      </c>
      <c r="BK739">
        <v>88.7</v>
      </c>
      <c r="BL739">
        <v>86.366669999999999</v>
      </c>
      <c r="BM739">
        <v>84.466669999999993</v>
      </c>
      <c r="CL739" s="25"/>
      <c r="CM739" s="25"/>
      <c r="CN739" s="25"/>
      <c r="CO739" s="25"/>
      <c r="CP739" s="25"/>
      <c r="CQ739" s="25"/>
      <c r="CR739" s="25"/>
      <c r="CS739" s="25"/>
      <c r="CU739" s="25"/>
      <c r="CV739" s="25"/>
      <c r="CW739" s="25"/>
      <c r="CX739" s="25"/>
      <c r="CY739" s="25"/>
      <c r="CZ739" s="25"/>
      <c r="DA739" s="25"/>
      <c r="DE739" s="25"/>
      <c r="DF739" s="25"/>
      <c r="DG739" s="25"/>
      <c r="DH739" s="25"/>
      <c r="DI739" s="25"/>
    </row>
    <row r="740" spans="1:113" x14ac:dyDescent="0.25">
      <c r="A740" t="str">
        <f t="shared" si="11"/>
        <v>All_8. Other or unknown_All_All_All_200 kW and above_44060</v>
      </c>
      <c r="B740" t="s">
        <v>155</v>
      </c>
      <c r="C740" t="s">
        <v>177</v>
      </c>
      <c r="D740" t="s">
        <v>2</v>
      </c>
      <c r="E740" t="s">
        <v>44</v>
      </c>
      <c r="F740" t="s">
        <v>2</v>
      </c>
      <c r="G740" t="s">
        <v>2</v>
      </c>
      <c r="H740" t="s">
        <v>2</v>
      </c>
      <c r="I740" t="s">
        <v>39</v>
      </c>
      <c r="J740" s="11">
        <v>44060</v>
      </c>
      <c r="K740">
        <v>15</v>
      </c>
      <c r="L740">
        <v>18</v>
      </c>
      <c r="M740">
        <v>8</v>
      </c>
      <c r="N740">
        <v>1</v>
      </c>
      <c r="O740">
        <v>1</v>
      </c>
      <c r="P740">
        <v>0</v>
      </c>
      <c r="Q740">
        <v>0</v>
      </c>
      <c r="AP740">
        <v>82.233329999999995</v>
      </c>
      <c r="AQ740">
        <v>80.833330000000004</v>
      </c>
      <c r="AR740">
        <v>79.3</v>
      </c>
      <c r="AS740">
        <v>78.033330000000007</v>
      </c>
      <c r="AT740">
        <v>76.8</v>
      </c>
      <c r="AU740">
        <v>75.966669999999993</v>
      </c>
      <c r="AV740">
        <v>75.166669999999996</v>
      </c>
      <c r="AW740">
        <v>75.233329999999995</v>
      </c>
      <c r="AX740">
        <v>78.566670000000002</v>
      </c>
      <c r="AY740">
        <v>82.2</v>
      </c>
      <c r="AZ740">
        <v>86.566670000000002</v>
      </c>
      <c r="BA740">
        <v>89.866669999999999</v>
      </c>
      <c r="BB740">
        <v>93.133330000000001</v>
      </c>
      <c r="BC740">
        <v>94.666669999999996</v>
      </c>
      <c r="BD740">
        <v>95.933329999999998</v>
      </c>
      <c r="BE740">
        <v>97.666669999999996</v>
      </c>
      <c r="BF740">
        <v>97.666669999999996</v>
      </c>
      <c r="BG740">
        <v>96.833330000000004</v>
      </c>
      <c r="BH740">
        <v>94.9</v>
      </c>
      <c r="BI740">
        <v>92.233329999999995</v>
      </c>
      <c r="BJ740">
        <v>89.166669999999996</v>
      </c>
      <c r="BK740">
        <v>86.666669999999996</v>
      </c>
      <c r="BL740">
        <v>85.4</v>
      </c>
      <c r="BM740">
        <v>83.533330000000007</v>
      </c>
      <c r="CL740" s="25"/>
      <c r="CM740" s="25"/>
      <c r="CN740" s="25"/>
      <c r="CO740" s="25"/>
      <c r="CP740" s="25"/>
      <c r="CQ740" s="25"/>
      <c r="CS740" s="25"/>
      <c r="CV740" s="25"/>
      <c r="CW740" s="25"/>
      <c r="CX740" s="25"/>
      <c r="CY740" s="25"/>
      <c r="CZ740" s="25"/>
      <c r="DA740" s="25"/>
      <c r="DE740" s="25"/>
      <c r="DF740" s="25"/>
      <c r="DG740" s="25"/>
      <c r="DH740" s="25"/>
      <c r="DI740" s="25"/>
    </row>
    <row r="741" spans="1:113" x14ac:dyDescent="0.25">
      <c r="A741" t="str">
        <f t="shared" si="11"/>
        <v>All_8. Other or unknown_All_All_All_200 kW and above_44061</v>
      </c>
      <c r="B741" t="s">
        <v>155</v>
      </c>
      <c r="C741" t="s">
        <v>177</v>
      </c>
      <c r="D741" t="s">
        <v>2</v>
      </c>
      <c r="E741" t="s">
        <v>44</v>
      </c>
      <c r="F741" t="s">
        <v>2</v>
      </c>
      <c r="G741" t="s">
        <v>2</v>
      </c>
      <c r="H741" t="s">
        <v>2</v>
      </c>
      <c r="I741" t="s">
        <v>39</v>
      </c>
      <c r="J741" s="11">
        <v>44061</v>
      </c>
      <c r="K741">
        <v>15</v>
      </c>
      <c r="L741">
        <v>18</v>
      </c>
      <c r="M741">
        <v>8</v>
      </c>
      <c r="N741">
        <v>1</v>
      </c>
      <c r="O741">
        <v>1</v>
      </c>
      <c r="P741">
        <v>0</v>
      </c>
      <c r="Q741">
        <v>0</v>
      </c>
      <c r="AP741">
        <v>81.966669999999993</v>
      </c>
      <c r="AQ741">
        <v>80.099999999999994</v>
      </c>
      <c r="AR741">
        <v>78.666669999999996</v>
      </c>
      <c r="AS741">
        <v>77.766670000000005</v>
      </c>
      <c r="AT741">
        <v>76.933329999999998</v>
      </c>
      <c r="AU741">
        <v>75.8</v>
      </c>
      <c r="AV741">
        <v>74.833330000000004</v>
      </c>
      <c r="AW741">
        <v>74.533330000000007</v>
      </c>
      <c r="AX741">
        <v>77.766670000000005</v>
      </c>
      <c r="AY741">
        <v>81.3</v>
      </c>
      <c r="AZ741">
        <v>84.266670000000005</v>
      </c>
      <c r="BA741">
        <v>87.633330000000001</v>
      </c>
      <c r="BB741">
        <v>90.133330000000001</v>
      </c>
      <c r="BC741">
        <v>92.066670000000002</v>
      </c>
      <c r="BD741">
        <v>93.666669999999996</v>
      </c>
      <c r="BE741">
        <v>95.066670000000002</v>
      </c>
      <c r="BF741">
        <v>95.966669999999993</v>
      </c>
      <c r="BG741">
        <v>94.866669999999999</v>
      </c>
      <c r="BH741">
        <v>93</v>
      </c>
      <c r="BI741">
        <v>90.6</v>
      </c>
      <c r="BJ741">
        <v>87.4</v>
      </c>
      <c r="BK741">
        <v>86.3</v>
      </c>
      <c r="BL741">
        <v>85.166669999999996</v>
      </c>
      <c r="BM741">
        <v>83.6</v>
      </c>
      <c r="CL741" s="25"/>
      <c r="CM741" s="25"/>
      <c r="CN741" s="25"/>
      <c r="CO741" s="25"/>
      <c r="CP741" s="25"/>
      <c r="CQ741" s="25"/>
      <c r="CR741" s="25"/>
      <c r="CS741" s="25"/>
      <c r="CV741" s="25"/>
      <c r="CW741" s="25"/>
      <c r="CX741" s="25"/>
      <c r="DE741" s="25"/>
      <c r="DF741" s="25"/>
      <c r="DG741" s="25"/>
      <c r="DH741" s="25"/>
      <c r="DI741" s="25"/>
    </row>
    <row r="742" spans="1:113" x14ac:dyDescent="0.25">
      <c r="A742" t="str">
        <f t="shared" si="11"/>
        <v>All_8. Other or unknown_All_All_All_200 kW and above_44062</v>
      </c>
      <c r="B742" t="s">
        <v>155</v>
      </c>
      <c r="C742" t="s">
        <v>177</v>
      </c>
      <c r="D742" t="s">
        <v>2</v>
      </c>
      <c r="E742" t="s">
        <v>44</v>
      </c>
      <c r="F742" t="s">
        <v>2</v>
      </c>
      <c r="G742" t="s">
        <v>2</v>
      </c>
      <c r="H742" t="s">
        <v>2</v>
      </c>
      <c r="I742" t="s">
        <v>39</v>
      </c>
      <c r="J742" s="11">
        <v>44062</v>
      </c>
      <c r="K742">
        <v>15</v>
      </c>
      <c r="L742">
        <v>18</v>
      </c>
      <c r="M742">
        <v>8</v>
      </c>
      <c r="N742">
        <v>1</v>
      </c>
      <c r="O742">
        <v>1</v>
      </c>
      <c r="P742">
        <v>0</v>
      </c>
      <c r="Q742">
        <v>0</v>
      </c>
      <c r="AP742">
        <v>79.833330000000004</v>
      </c>
      <c r="AQ742">
        <v>81</v>
      </c>
      <c r="AR742">
        <v>80</v>
      </c>
      <c r="AS742">
        <v>78.966669999999993</v>
      </c>
      <c r="AT742">
        <v>77.566670000000002</v>
      </c>
      <c r="AU742">
        <v>76.966669999999993</v>
      </c>
      <c r="AV742">
        <v>75.833330000000004</v>
      </c>
      <c r="AW742">
        <v>76.066670000000002</v>
      </c>
      <c r="AX742">
        <v>78</v>
      </c>
      <c r="AY742">
        <v>81.7</v>
      </c>
      <c r="AZ742">
        <v>85.4</v>
      </c>
      <c r="BA742">
        <v>88.166669999999996</v>
      </c>
      <c r="BB742">
        <v>90.166669999999996</v>
      </c>
      <c r="BC742">
        <v>91.8</v>
      </c>
      <c r="BD742">
        <v>93.5</v>
      </c>
      <c r="BE742">
        <v>93.966669999999993</v>
      </c>
      <c r="BF742">
        <v>93.866669999999999</v>
      </c>
      <c r="BG742">
        <v>92.333330000000004</v>
      </c>
      <c r="BH742">
        <v>90.366669999999999</v>
      </c>
      <c r="BI742">
        <v>86.766670000000005</v>
      </c>
      <c r="BJ742">
        <v>84</v>
      </c>
      <c r="BK742">
        <v>82</v>
      </c>
      <c r="BL742">
        <v>80.2</v>
      </c>
      <c r="BM742">
        <v>78.7</v>
      </c>
      <c r="CK742" s="25"/>
      <c r="CL742" s="25"/>
      <c r="CM742" s="25"/>
      <c r="CN742" s="25"/>
      <c r="CO742" s="25"/>
      <c r="CP742" s="25"/>
      <c r="CQ742" s="25"/>
      <c r="CS742" s="25"/>
      <c r="CT742" s="25"/>
      <c r="CU742" s="25"/>
      <c r="CV742" s="25"/>
      <c r="CW742" s="25"/>
      <c r="CX742" s="25"/>
      <c r="CY742" s="25"/>
      <c r="CZ742" s="25"/>
      <c r="DD742" s="25"/>
      <c r="DE742" s="25"/>
      <c r="DF742" s="25"/>
      <c r="DG742" s="25"/>
      <c r="DH742" s="25"/>
      <c r="DI742" s="25"/>
    </row>
    <row r="743" spans="1:113" x14ac:dyDescent="0.25">
      <c r="A743" t="str">
        <f t="shared" si="11"/>
        <v>All_8. Other or unknown_All_All_All_200 kW and above_44080</v>
      </c>
      <c r="B743" t="s">
        <v>155</v>
      </c>
      <c r="C743" t="s">
        <v>177</v>
      </c>
      <c r="D743" t="s">
        <v>2</v>
      </c>
      <c r="E743" t="s">
        <v>44</v>
      </c>
      <c r="F743" t="s">
        <v>2</v>
      </c>
      <c r="G743" t="s">
        <v>2</v>
      </c>
      <c r="H743" t="s">
        <v>2</v>
      </c>
      <c r="I743" t="s">
        <v>39</v>
      </c>
      <c r="J743" s="11">
        <v>44080</v>
      </c>
      <c r="K743">
        <v>15</v>
      </c>
      <c r="L743">
        <v>18</v>
      </c>
      <c r="M743">
        <v>8</v>
      </c>
      <c r="N743">
        <v>1</v>
      </c>
      <c r="O743">
        <v>1</v>
      </c>
      <c r="P743">
        <v>1</v>
      </c>
      <c r="Q743">
        <v>0</v>
      </c>
      <c r="AP743">
        <v>82.156670000000005</v>
      </c>
      <c r="AQ743">
        <v>79.823329999999999</v>
      </c>
      <c r="AR743">
        <v>78.56</v>
      </c>
      <c r="AS743">
        <v>75.953329999999994</v>
      </c>
      <c r="AT743">
        <v>75.34</v>
      </c>
      <c r="AU743">
        <v>74.233329999999995</v>
      </c>
      <c r="AV743">
        <v>73.203329999999994</v>
      </c>
      <c r="AW743">
        <v>72.75667</v>
      </c>
      <c r="AX743">
        <v>75.956670000000003</v>
      </c>
      <c r="AY743">
        <v>81.58</v>
      </c>
      <c r="AZ743">
        <v>85.503330000000005</v>
      </c>
      <c r="BA743">
        <v>90.483329999999995</v>
      </c>
      <c r="BB743">
        <v>94.576669999999993</v>
      </c>
      <c r="BC743">
        <v>97.96</v>
      </c>
      <c r="BD743">
        <v>100.47669999999999</v>
      </c>
      <c r="BE743">
        <v>101.63330000000001</v>
      </c>
      <c r="BF743">
        <v>101.75</v>
      </c>
      <c r="BG743">
        <v>100.81</v>
      </c>
      <c r="BH743">
        <v>99.093329999999995</v>
      </c>
      <c r="BI743">
        <v>96.226669999999999</v>
      </c>
      <c r="BJ743">
        <v>92.12</v>
      </c>
      <c r="BK743">
        <v>88.97</v>
      </c>
      <c r="BL743">
        <v>87.336669999999998</v>
      </c>
      <c r="BM743">
        <v>84.65</v>
      </c>
      <c r="CL743" s="25"/>
      <c r="CM743" s="25"/>
      <c r="CN743" s="25"/>
      <c r="CO743" s="25"/>
      <c r="CP743" s="25"/>
      <c r="CQ743" s="25"/>
      <c r="CS743" s="25"/>
      <c r="CU743" s="25"/>
      <c r="CV743" s="25"/>
      <c r="CW743" s="25"/>
      <c r="CX743" s="25"/>
      <c r="CY743" s="25"/>
      <c r="DE743" s="25"/>
      <c r="DF743" s="25"/>
      <c r="DG743" s="25"/>
      <c r="DH743" s="25"/>
      <c r="DI743" s="25"/>
    </row>
    <row r="744" spans="1:113" x14ac:dyDescent="0.25">
      <c r="A744" t="str">
        <f t="shared" si="11"/>
        <v>All_8. Other or unknown_All_All_All_200 kW and above_2958465</v>
      </c>
      <c r="B744" t="s">
        <v>169</v>
      </c>
      <c r="C744" t="s">
        <v>177</v>
      </c>
      <c r="D744" t="s">
        <v>2</v>
      </c>
      <c r="E744" t="s">
        <v>44</v>
      </c>
      <c r="F744" t="s">
        <v>2</v>
      </c>
      <c r="G744" t="s">
        <v>2</v>
      </c>
      <c r="H744" t="s">
        <v>2</v>
      </c>
      <c r="I744" t="s">
        <v>39</v>
      </c>
      <c r="J744" s="11">
        <v>2958465</v>
      </c>
      <c r="K744">
        <v>15</v>
      </c>
      <c r="L744">
        <v>18</v>
      </c>
      <c r="M744">
        <v>8</v>
      </c>
      <c r="N744">
        <v>1</v>
      </c>
      <c r="O744">
        <v>1</v>
      </c>
      <c r="P744">
        <v>0</v>
      </c>
      <c r="Q744">
        <v>0</v>
      </c>
      <c r="AP744">
        <v>77.053079999999994</v>
      </c>
      <c r="AQ744">
        <v>75.878079999999997</v>
      </c>
      <c r="AR744">
        <v>74.641149999999996</v>
      </c>
      <c r="AS744">
        <v>73.561790000000002</v>
      </c>
      <c r="AT744">
        <v>72.333209999999994</v>
      </c>
      <c r="AU744">
        <v>71.355130000000003</v>
      </c>
      <c r="AV744">
        <v>70.673330000000007</v>
      </c>
      <c r="AW744">
        <v>71.072310000000002</v>
      </c>
      <c r="AX744">
        <v>73.940899999999999</v>
      </c>
      <c r="AY744">
        <v>77.400379999999998</v>
      </c>
      <c r="AZ744">
        <v>80.686149999999998</v>
      </c>
      <c r="BA744">
        <v>84.071150000000003</v>
      </c>
      <c r="BB744">
        <v>87.197559999999996</v>
      </c>
      <c r="BC744">
        <v>89.593720000000005</v>
      </c>
      <c r="BD744">
        <v>91.430260000000004</v>
      </c>
      <c r="BE744">
        <v>92.576920000000001</v>
      </c>
      <c r="BF744">
        <v>92.933329999999998</v>
      </c>
      <c r="BG744">
        <v>92.234740000000002</v>
      </c>
      <c r="BH744">
        <v>90.794359999999998</v>
      </c>
      <c r="BI744">
        <v>88.428330000000003</v>
      </c>
      <c r="BJ744">
        <v>85.343209999999999</v>
      </c>
      <c r="BK744">
        <v>82.807310000000001</v>
      </c>
      <c r="BL744">
        <v>80.735510000000005</v>
      </c>
      <c r="BM744">
        <v>78.711539999999999</v>
      </c>
      <c r="CL744" s="25"/>
      <c r="CM744" s="25"/>
      <c r="CN744" s="25"/>
      <c r="CO744" s="25"/>
      <c r="CP744" s="25"/>
      <c r="CQ744" s="25"/>
      <c r="CR744" s="25"/>
      <c r="CS744" s="25"/>
      <c r="CT744" s="25"/>
      <c r="CU744" s="25"/>
      <c r="CV744" s="25"/>
      <c r="CW744" s="25"/>
      <c r="CX744" s="25"/>
      <c r="CY744" s="25"/>
      <c r="CZ744" s="25"/>
      <c r="DA744" s="25"/>
      <c r="DD744" s="25"/>
      <c r="DE744" s="25"/>
      <c r="DF744" s="25"/>
      <c r="DG744" s="25"/>
      <c r="DH744" s="25"/>
      <c r="DI744" s="25"/>
    </row>
    <row r="745" spans="1:113" x14ac:dyDescent="0.25">
      <c r="A745" t="str">
        <f t="shared" si="11"/>
        <v>All_All_All_All_All_200 kW and above_43978</v>
      </c>
      <c r="B745" t="s">
        <v>155</v>
      </c>
      <c r="C745" t="s">
        <v>178</v>
      </c>
      <c r="D745" t="s">
        <v>2</v>
      </c>
      <c r="E745" t="s">
        <v>2</v>
      </c>
      <c r="F745" t="s">
        <v>2</v>
      </c>
      <c r="G745" t="s">
        <v>2</v>
      </c>
      <c r="H745" t="s">
        <v>2</v>
      </c>
      <c r="I745" t="s">
        <v>39</v>
      </c>
      <c r="J745" s="11">
        <v>43978</v>
      </c>
      <c r="K745">
        <v>15</v>
      </c>
      <c r="L745">
        <v>18</v>
      </c>
      <c r="M745">
        <v>858</v>
      </c>
      <c r="N745">
        <v>0</v>
      </c>
      <c r="O745">
        <v>0</v>
      </c>
      <c r="P745">
        <v>0</v>
      </c>
      <c r="Q745">
        <v>0</v>
      </c>
      <c r="R745">
        <v>221.63319999999999</v>
      </c>
      <c r="S745">
        <v>216.5872</v>
      </c>
      <c r="T745">
        <v>212.60810000000001</v>
      </c>
      <c r="U745">
        <v>214.88220000000001</v>
      </c>
      <c r="V745">
        <v>225.75749999999999</v>
      </c>
      <c r="W745">
        <v>245.22389999999999</v>
      </c>
      <c r="X745">
        <v>265.779</v>
      </c>
      <c r="Y745">
        <v>278.45940000000002</v>
      </c>
      <c r="Z745">
        <v>280.8811</v>
      </c>
      <c r="AA745">
        <v>286.19260000000003</v>
      </c>
      <c r="AB745">
        <v>286.05439999999999</v>
      </c>
      <c r="AC745">
        <v>283.82650000000001</v>
      </c>
      <c r="AD745">
        <v>273.18610000000001</v>
      </c>
      <c r="AE745">
        <v>270.226</v>
      </c>
      <c r="AF745">
        <v>257.46769999999998</v>
      </c>
      <c r="AG745">
        <v>247.1199</v>
      </c>
      <c r="AH745">
        <v>239.51900000000001</v>
      </c>
      <c r="AI745">
        <v>235.16050000000001</v>
      </c>
      <c r="AJ745">
        <v>243.93770000000001</v>
      </c>
      <c r="AK745">
        <v>249.57470000000001</v>
      </c>
      <c r="AL745">
        <v>248.93430000000001</v>
      </c>
      <c r="AM745">
        <v>245.9648</v>
      </c>
      <c r="AN745">
        <v>237.65379999999999</v>
      </c>
      <c r="AO745">
        <v>229.5266</v>
      </c>
      <c r="AP745">
        <v>79.032539999999997</v>
      </c>
      <c r="AQ745">
        <v>78.706119999999999</v>
      </c>
      <c r="AR745">
        <v>76.603059999999999</v>
      </c>
      <c r="AS745">
        <v>75.031570000000002</v>
      </c>
      <c r="AT745">
        <v>73.446749999999994</v>
      </c>
      <c r="AU745">
        <v>72.182069999999996</v>
      </c>
      <c r="AV745">
        <v>71.946089999999998</v>
      </c>
      <c r="AW745">
        <v>74.407380000000003</v>
      </c>
      <c r="AX745">
        <v>78.782110000000003</v>
      </c>
      <c r="AY745">
        <v>83.315309999999997</v>
      </c>
      <c r="AZ745">
        <v>86.852050000000006</v>
      </c>
      <c r="BA745">
        <v>89.939179999999993</v>
      </c>
      <c r="BB745">
        <v>93.197190000000006</v>
      </c>
      <c r="BC745">
        <v>95.606219999999993</v>
      </c>
      <c r="BD745">
        <v>97.686589999999995</v>
      </c>
      <c r="BE745">
        <v>98.194370000000006</v>
      </c>
      <c r="BF745">
        <v>98.664240000000007</v>
      </c>
      <c r="BG745">
        <v>98.609099999999998</v>
      </c>
      <c r="BH745">
        <v>97.474999999999994</v>
      </c>
      <c r="BI745">
        <v>94.913889999999995</v>
      </c>
      <c r="BJ745">
        <v>90.887990000000002</v>
      </c>
      <c r="BK745">
        <v>86.371539999999996</v>
      </c>
      <c r="BL745">
        <v>82.948800000000006</v>
      </c>
      <c r="BM745">
        <v>80.496629999999996</v>
      </c>
      <c r="BN745">
        <v>-1.2626280000000001</v>
      </c>
      <c r="BO745">
        <v>-5.8492599999999999E-2</v>
      </c>
      <c r="BP745">
        <v>-5.2849000000000004E-3</v>
      </c>
      <c r="BQ745">
        <v>-0.43474990000000002</v>
      </c>
      <c r="BR745">
        <v>-1.0412539999999999</v>
      </c>
      <c r="BS745">
        <v>-1.790017</v>
      </c>
      <c r="BT745">
        <v>-0.66245200000000004</v>
      </c>
      <c r="BU745">
        <v>0.8733474</v>
      </c>
      <c r="BV745">
        <v>-0.21245230000000001</v>
      </c>
      <c r="BW745">
        <v>-1.472569</v>
      </c>
      <c r="BX745">
        <v>-0.77373840000000005</v>
      </c>
      <c r="BY745">
        <v>-3.346E-4</v>
      </c>
      <c r="BZ745">
        <v>0.73532140000000001</v>
      </c>
      <c r="CA745">
        <v>3.2667009999999999</v>
      </c>
      <c r="CB745">
        <v>10.134040000000001</v>
      </c>
      <c r="CC745">
        <v>9.4437750000000005</v>
      </c>
      <c r="CD745">
        <v>8.7941210000000005</v>
      </c>
      <c r="CE745">
        <v>8.062144</v>
      </c>
      <c r="CF745">
        <v>3.2906439999999999</v>
      </c>
      <c r="CG745">
        <v>0.53522610000000004</v>
      </c>
      <c r="CH745">
        <v>-1.444998</v>
      </c>
      <c r="CI745">
        <v>-2.2785329999999999</v>
      </c>
      <c r="CJ745">
        <v>-1.4819070000000001</v>
      </c>
      <c r="CK745">
        <v>-1.2409600000000001</v>
      </c>
      <c r="CL745" s="25">
        <v>1.5345059999999999</v>
      </c>
      <c r="CM745" s="25">
        <v>1.599202</v>
      </c>
      <c r="CN745" s="25">
        <v>1.3333410000000001</v>
      </c>
      <c r="CO745" s="25">
        <v>1.6114109999999999</v>
      </c>
      <c r="CP745" s="25">
        <v>1.3167990000000001</v>
      </c>
      <c r="CQ745" s="25">
        <v>0.73793779999999998</v>
      </c>
      <c r="CR745">
        <v>0.66714410000000002</v>
      </c>
      <c r="CS745" s="25">
        <v>0.75835739999999996</v>
      </c>
      <c r="CT745" s="25">
        <v>0.59757559999999998</v>
      </c>
      <c r="CU745" s="25">
        <v>0.52099930000000005</v>
      </c>
      <c r="CV745" s="25">
        <v>0.31217669999999997</v>
      </c>
      <c r="CW745" s="25">
        <v>0.1342623</v>
      </c>
      <c r="CX745" s="25">
        <v>0.32263849999999999</v>
      </c>
      <c r="CY745" s="25">
        <v>0.9266356</v>
      </c>
      <c r="CZ745" s="25">
        <v>1.6777249999999999</v>
      </c>
      <c r="DA745">
        <v>1.9483140000000001</v>
      </c>
      <c r="DB745">
        <v>2.0760689999999999</v>
      </c>
      <c r="DC745">
        <v>2.00583</v>
      </c>
      <c r="DD745" s="25">
        <v>1.835798</v>
      </c>
      <c r="DE745" s="25">
        <v>1.8984049999999999</v>
      </c>
      <c r="DF745" s="25">
        <v>2.033579</v>
      </c>
      <c r="DG745" s="25">
        <v>1.972982</v>
      </c>
      <c r="DH745" s="25">
        <v>1.734335</v>
      </c>
      <c r="DI745" s="25">
        <v>1.719014</v>
      </c>
    </row>
    <row r="746" spans="1:113" x14ac:dyDescent="0.25">
      <c r="A746" t="str">
        <f t="shared" si="11"/>
        <v>All_All_All_All_All_200 kW and above_44006</v>
      </c>
      <c r="B746" t="s">
        <v>155</v>
      </c>
      <c r="C746" t="s">
        <v>178</v>
      </c>
      <c r="D746" t="s">
        <v>2</v>
      </c>
      <c r="E746" t="s">
        <v>2</v>
      </c>
      <c r="F746" t="s">
        <v>2</v>
      </c>
      <c r="G746" t="s">
        <v>2</v>
      </c>
      <c r="H746" t="s">
        <v>2</v>
      </c>
      <c r="I746" t="s">
        <v>39</v>
      </c>
      <c r="J746" s="11">
        <v>44006</v>
      </c>
      <c r="K746">
        <v>15</v>
      </c>
      <c r="L746">
        <v>18</v>
      </c>
      <c r="M746">
        <v>860</v>
      </c>
      <c r="N746">
        <v>0</v>
      </c>
      <c r="O746">
        <v>0</v>
      </c>
      <c r="P746">
        <v>0</v>
      </c>
      <c r="Q746">
        <v>0</v>
      </c>
      <c r="R746">
        <v>227.17519999999999</v>
      </c>
      <c r="S746">
        <v>222.16059999999999</v>
      </c>
      <c r="T746">
        <v>221.4299</v>
      </c>
      <c r="U746">
        <v>224.4196</v>
      </c>
      <c r="V746">
        <v>232.9074</v>
      </c>
      <c r="W746">
        <v>249.78909999999999</v>
      </c>
      <c r="X746">
        <v>266.642</v>
      </c>
      <c r="Y746">
        <v>272.31420000000003</v>
      </c>
      <c r="Z746">
        <v>269.0324</v>
      </c>
      <c r="AA746">
        <v>272.6798</v>
      </c>
      <c r="AB746">
        <v>274.47539999999998</v>
      </c>
      <c r="AC746">
        <v>271.90879999999999</v>
      </c>
      <c r="AD746">
        <v>267.33569999999997</v>
      </c>
      <c r="AE746">
        <v>264.7373</v>
      </c>
      <c r="AF746">
        <v>252.8296</v>
      </c>
      <c r="AG746">
        <v>245.55199999999999</v>
      </c>
      <c r="AH746">
        <v>239.57919999999999</v>
      </c>
      <c r="AI746">
        <v>234.6506</v>
      </c>
      <c r="AJ746">
        <v>244.84710000000001</v>
      </c>
      <c r="AK746">
        <v>253.77369999999999</v>
      </c>
      <c r="AL746">
        <v>253.31020000000001</v>
      </c>
      <c r="AM746">
        <v>249.19929999999999</v>
      </c>
      <c r="AN746">
        <v>242.71860000000001</v>
      </c>
      <c r="AO746">
        <v>233.6474</v>
      </c>
      <c r="AP746">
        <v>77.011840000000007</v>
      </c>
      <c r="AQ746">
        <v>74.518069999999994</v>
      </c>
      <c r="AR746">
        <v>72.698890000000006</v>
      </c>
      <c r="AS746">
        <v>71.159450000000007</v>
      </c>
      <c r="AT746">
        <v>70.123599999999996</v>
      </c>
      <c r="AU746">
        <v>69.207239999999999</v>
      </c>
      <c r="AV746">
        <v>68.757109999999997</v>
      </c>
      <c r="AW746">
        <v>69.428790000000006</v>
      </c>
      <c r="AX746">
        <v>72.392979999999994</v>
      </c>
      <c r="AY746">
        <v>75.991290000000006</v>
      </c>
      <c r="AZ746">
        <v>79.287580000000005</v>
      </c>
      <c r="BA746">
        <v>83.441410000000005</v>
      </c>
      <c r="BB746">
        <v>86.634</v>
      </c>
      <c r="BC746">
        <v>89.823340000000002</v>
      </c>
      <c r="BD746">
        <v>92.534170000000003</v>
      </c>
      <c r="BE746">
        <v>94.296869999999998</v>
      </c>
      <c r="BF746">
        <v>94.919169999999994</v>
      </c>
      <c r="BG746">
        <v>95.254490000000004</v>
      </c>
      <c r="BH746">
        <v>94.541150000000002</v>
      </c>
      <c r="BI746">
        <v>92.700559999999996</v>
      </c>
      <c r="BJ746">
        <v>89.358599999999996</v>
      </c>
      <c r="BK746">
        <v>85.603530000000006</v>
      </c>
      <c r="BL746">
        <v>82.409149999999997</v>
      </c>
      <c r="BM746">
        <v>79.910740000000004</v>
      </c>
      <c r="BN746">
        <v>-0.2927785</v>
      </c>
      <c r="BO746">
        <v>1.485914</v>
      </c>
      <c r="BP746">
        <v>1.71129</v>
      </c>
      <c r="BQ746">
        <v>0.59178450000000005</v>
      </c>
      <c r="BR746">
        <v>-0.46939209999999998</v>
      </c>
      <c r="BS746">
        <v>-1.6115170000000001</v>
      </c>
      <c r="BT746">
        <v>-1.71611</v>
      </c>
      <c r="BU746">
        <v>-0.80923319999999999</v>
      </c>
      <c r="BV746">
        <v>-0.25763449999999999</v>
      </c>
      <c r="BW746">
        <v>-0.45916820000000003</v>
      </c>
      <c r="BX746">
        <v>-1.1243570000000001</v>
      </c>
      <c r="BY746">
        <v>0.91341600000000001</v>
      </c>
      <c r="BZ746">
        <v>0.2468746</v>
      </c>
      <c r="CA746">
        <v>3.045744</v>
      </c>
      <c r="CB746">
        <v>12.20763</v>
      </c>
      <c r="CC746">
        <v>12.051069999999999</v>
      </c>
      <c r="CD746">
        <v>11.74119</v>
      </c>
      <c r="CE746">
        <v>12.09003</v>
      </c>
      <c r="CF746">
        <v>7.2667820000000001</v>
      </c>
      <c r="CG746">
        <v>1.8410249999999999</v>
      </c>
      <c r="CH746">
        <v>-1.0606009999999999</v>
      </c>
      <c r="CI746">
        <v>-2.0968619999999998</v>
      </c>
      <c r="CJ746">
        <v>-0.71638159999999995</v>
      </c>
      <c r="CK746">
        <v>-0.3685929</v>
      </c>
      <c r="CL746" s="25">
        <v>1.1709050000000001</v>
      </c>
      <c r="CM746" s="25">
        <v>1.1875739999999999</v>
      </c>
      <c r="CN746" s="25">
        <v>0.98414970000000002</v>
      </c>
      <c r="CO746" s="25">
        <v>1.2230559999999999</v>
      </c>
      <c r="CP746" s="25">
        <v>1.008432</v>
      </c>
      <c r="CQ746" s="25">
        <v>0.56085379999999996</v>
      </c>
      <c r="CR746" s="25">
        <v>0.59327149999999995</v>
      </c>
      <c r="CS746" s="25">
        <v>0.69954000000000005</v>
      </c>
      <c r="CT746" s="25">
        <v>0.45796340000000002</v>
      </c>
      <c r="CU746" s="25">
        <v>0.41597319999999999</v>
      </c>
      <c r="CV746" s="25">
        <v>0.21500320000000001</v>
      </c>
      <c r="CW746" s="25">
        <v>0.1094755</v>
      </c>
      <c r="CX746" s="25">
        <v>0.22516910000000001</v>
      </c>
      <c r="CY746" s="25">
        <v>0.53866950000000002</v>
      </c>
      <c r="CZ746" s="25">
        <v>1.3495470000000001</v>
      </c>
      <c r="DA746" s="25">
        <v>1.5656909999999999</v>
      </c>
      <c r="DB746">
        <v>1.596287</v>
      </c>
      <c r="DC746">
        <v>1.5243549999999999</v>
      </c>
      <c r="DD746" s="25">
        <v>1.4179600000000001</v>
      </c>
      <c r="DE746" s="25">
        <v>1.3785890000000001</v>
      </c>
      <c r="DF746" s="25">
        <v>1.36863</v>
      </c>
      <c r="DG746" s="25">
        <v>1.354347</v>
      </c>
      <c r="DH746" s="25">
        <v>1.308359</v>
      </c>
      <c r="DI746" s="25">
        <v>1.3266260000000001</v>
      </c>
    </row>
    <row r="747" spans="1:113" x14ac:dyDescent="0.25">
      <c r="A747" t="str">
        <f t="shared" ref="A747:A810" si="12">D747&amp;"_"&amp;E747&amp;"_"&amp;F747&amp;"_"&amp;G747&amp;"_"&amp;H747&amp;"_"&amp;I747&amp;"_"&amp;J747</f>
        <v>All_All_All_All_All_200 kW and above_44007</v>
      </c>
      <c r="B747" t="s">
        <v>155</v>
      </c>
      <c r="C747" t="s">
        <v>178</v>
      </c>
      <c r="D747" t="s">
        <v>2</v>
      </c>
      <c r="E747" t="s">
        <v>2</v>
      </c>
      <c r="F747" t="s">
        <v>2</v>
      </c>
      <c r="G747" t="s">
        <v>2</v>
      </c>
      <c r="H747" t="s">
        <v>2</v>
      </c>
      <c r="I747" t="s">
        <v>39</v>
      </c>
      <c r="J747" s="11">
        <v>44007</v>
      </c>
      <c r="K747">
        <v>15</v>
      </c>
      <c r="L747">
        <v>18</v>
      </c>
      <c r="M747">
        <v>860</v>
      </c>
      <c r="N747">
        <v>0</v>
      </c>
      <c r="O747">
        <v>0</v>
      </c>
      <c r="P747">
        <v>0</v>
      </c>
      <c r="Q747">
        <v>0</v>
      </c>
      <c r="R747">
        <v>226.95930000000001</v>
      </c>
      <c r="S747">
        <v>222.1258</v>
      </c>
      <c r="T747">
        <v>221.65770000000001</v>
      </c>
      <c r="U747">
        <v>225.435</v>
      </c>
      <c r="V747">
        <v>234.16069999999999</v>
      </c>
      <c r="W747">
        <v>247.5641</v>
      </c>
      <c r="X747">
        <v>261.9194</v>
      </c>
      <c r="Y747">
        <v>274.25200000000001</v>
      </c>
      <c r="Z747">
        <v>276.72379999999998</v>
      </c>
      <c r="AA747">
        <v>279.38529999999997</v>
      </c>
      <c r="AB747">
        <v>279.05430000000001</v>
      </c>
      <c r="AC747">
        <v>276.06459999999998</v>
      </c>
      <c r="AD747">
        <v>269.88920000000002</v>
      </c>
      <c r="AE747">
        <v>268.71969999999999</v>
      </c>
      <c r="AF747">
        <v>256.74380000000002</v>
      </c>
      <c r="AG747">
        <v>251.98269999999999</v>
      </c>
      <c r="AH747">
        <v>245.2817</v>
      </c>
      <c r="AI747">
        <v>238.37360000000001</v>
      </c>
      <c r="AJ747">
        <v>249.02510000000001</v>
      </c>
      <c r="AK747">
        <v>257.4237</v>
      </c>
      <c r="AL747">
        <v>256.98880000000003</v>
      </c>
      <c r="AM747">
        <v>251.36</v>
      </c>
      <c r="AN747">
        <v>244.3783</v>
      </c>
      <c r="AO747">
        <v>236.1276</v>
      </c>
      <c r="AP747">
        <v>77.695750000000004</v>
      </c>
      <c r="AQ747">
        <v>76.024780000000007</v>
      </c>
      <c r="AR747">
        <v>74.476100000000002</v>
      </c>
      <c r="AS747">
        <v>73.222409999999996</v>
      </c>
      <c r="AT747">
        <v>71.827659999999995</v>
      </c>
      <c r="AU747">
        <v>70.844390000000004</v>
      </c>
      <c r="AV747">
        <v>70.007829999999998</v>
      </c>
      <c r="AW747">
        <v>70.971779999999995</v>
      </c>
      <c r="AX747">
        <v>73.846609999999998</v>
      </c>
      <c r="AY747">
        <v>77.595110000000005</v>
      </c>
      <c r="AZ747">
        <v>81.34554</v>
      </c>
      <c r="BA747">
        <v>84.773600000000002</v>
      </c>
      <c r="BB747">
        <v>87.974090000000004</v>
      </c>
      <c r="BC747">
        <v>90.925380000000004</v>
      </c>
      <c r="BD747">
        <v>93.194509999999994</v>
      </c>
      <c r="BE747">
        <v>94.852170000000001</v>
      </c>
      <c r="BF747">
        <v>95.945549999999997</v>
      </c>
      <c r="BG747">
        <v>95.858400000000003</v>
      </c>
      <c r="BH747">
        <v>94.557850000000002</v>
      </c>
      <c r="BI747">
        <v>91.488230000000001</v>
      </c>
      <c r="BJ747">
        <v>87.800319999999999</v>
      </c>
      <c r="BK747">
        <v>83.799639999999997</v>
      </c>
      <c r="BL747">
        <v>80.870270000000005</v>
      </c>
      <c r="BM747">
        <v>78.886740000000003</v>
      </c>
      <c r="BN747">
        <v>-1.1622809999999999</v>
      </c>
      <c r="BO747">
        <v>0.22950010000000001</v>
      </c>
      <c r="BP747">
        <v>0.1606949</v>
      </c>
      <c r="BQ747">
        <v>-0.2712697</v>
      </c>
      <c r="BR747">
        <v>-0.9090857</v>
      </c>
      <c r="BS747">
        <v>-1.8091029999999999</v>
      </c>
      <c r="BT747">
        <v>-0.51274629999999999</v>
      </c>
      <c r="BU747">
        <v>0.91235169999999999</v>
      </c>
      <c r="BV747">
        <v>0.16982120000000001</v>
      </c>
      <c r="BW747">
        <v>-0.9866182</v>
      </c>
      <c r="BX747">
        <v>-0.78812769999999999</v>
      </c>
      <c r="BY747">
        <v>0.208317</v>
      </c>
      <c r="BZ747">
        <v>0.5801267</v>
      </c>
      <c r="CA747">
        <v>2.9510100000000001</v>
      </c>
      <c r="CB747">
        <v>9.5549560000000007</v>
      </c>
      <c r="CC747">
        <v>9.0701280000000004</v>
      </c>
      <c r="CD747">
        <v>8.5672259999999998</v>
      </c>
      <c r="CE747">
        <v>8.2718869999999995</v>
      </c>
      <c r="CF747">
        <v>3.8702719999999999</v>
      </c>
      <c r="CG747">
        <v>1.1444460000000001</v>
      </c>
      <c r="CH747">
        <v>-0.94769139999999996</v>
      </c>
      <c r="CI747">
        <v>-1.9915689999999999</v>
      </c>
      <c r="CJ747">
        <v>-1.37018</v>
      </c>
      <c r="CK747">
        <v>-1.1187069999999999</v>
      </c>
      <c r="CL747" s="25">
        <v>1.31812</v>
      </c>
      <c r="CM747" s="25">
        <v>1.360617</v>
      </c>
      <c r="CN747" s="25">
        <v>1.1954880000000001</v>
      </c>
      <c r="CO747" s="25">
        <v>1.4948109999999999</v>
      </c>
      <c r="CP747" s="25">
        <v>1.2759199999999999</v>
      </c>
      <c r="CQ747" s="25">
        <v>0.6648366</v>
      </c>
      <c r="CR747" s="25">
        <v>0.7419557</v>
      </c>
      <c r="CS747" s="25">
        <v>0.79876000000000003</v>
      </c>
      <c r="CT747" s="25">
        <v>0.53166230000000003</v>
      </c>
      <c r="CU747" s="25">
        <v>0.50804899999999997</v>
      </c>
      <c r="CV747" s="25">
        <v>0.2994887</v>
      </c>
      <c r="CW747" s="25">
        <v>0.13440559999999999</v>
      </c>
      <c r="CX747" s="25">
        <v>0.28256340000000002</v>
      </c>
      <c r="CY747" s="25">
        <v>0.77096200000000004</v>
      </c>
      <c r="CZ747" s="25">
        <v>1.4045380000000001</v>
      </c>
      <c r="DA747" s="25">
        <v>1.65246</v>
      </c>
      <c r="DB747">
        <v>1.877737</v>
      </c>
      <c r="DC747">
        <v>1.842843</v>
      </c>
      <c r="DD747" s="25">
        <v>1.6867700000000001</v>
      </c>
      <c r="DE747" s="25">
        <v>1.749781</v>
      </c>
      <c r="DF747" s="25">
        <v>1.8382590000000001</v>
      </c>
      <c r="DG747" s="25">
        <v>1.8879999999999999</v>
      </c>
      <c r="DH747" s="25">
        <v>1.6664840000000001</v>
      </c>
      <c r="DI747" s="25">
        <v>1.6805950000000001</v>
      </c>
    </row>
    <row r="748" spans="1:113" x14ac:dyDescent="0.25">
      <c r="A748" t="str">
        <f t="shared" si="12"/>
        <v>All_All_All_All_All_200 kW and above_44039</v>
      </c>
      <c r="B748" t="s">
        <v>155</v>
      </c>
      <c r="C748" t="s">
        <v>178</v>
      </c>
      <c r="D748" t="s">
        <v>2</v>
      </c>
      <c r="E748" t="s">
        <v>2</v>
      </c>
      <c r="F748" t="s">
        <v>2</v>
      </c>
      <c r="G748" t="s">
        <v>2</v>
      </c>
      <c r="H748" t="s">
        <v>2</v>
      </c>
      <c r="I748" t="s">
        <v>39</v>
      </c>
      <c r="J748" s="11">
        <v>44039</v>
      </c>
      <c r="K748">
        <v>15</v>
      </c>
      <c r="L748">
        <v>18</v>
      </c>
      <c r="M748">
        <v>866</v>
      </c>
      <c r="N748">
        <v>0</v>
      </c>
      <c r="O748">
        <v>0</v>
      </c>
      <c r="P748">
        <v>0</v>
      </c>
      <c r="Q748">
        <v>0</v>
      </c>
      <c r="R748">
        <v>192.03290000000001</v>
      </c>
      <c r="S748">
        <v>191.04669999999999</v>
      </c>
      <c r="T748">
        <v>189.7902</v>
      </c>
      <c r="U748">
        <v>194.49590000000001</v>
      </c>
      <c r="V748">
        <v>205.45590000000001</v>
      </c>
      <c r="W748">
        <v>223.27940000000001</v>
      </c>
      <c r="X748">
        <v>244.83279999999999</v>
      </c>
      <c r="Y748">
        <v>263.74090000000001</v>
      </c>
      <c r="Z748">
        <v>268.00150000000002</v>
      </c>
      <c r="AA748">
        <v>268.80290000000002</v>
      </c>
      <c r="AB748">
        <v>270.88310000000001</v>
      </c>
      <c r="AC748">
        <v>266.05860000000001</v>
      </c>
      <c r="AD748">
        <v>256.53089999999997</v>
      </c>
      <c r="AE748">
        <v>256.8449</v>
      </c>
      <c r="AF748">
        <v>247.40430000000001</v>
      </c>
      <c r="AG748">
        <v>244.8125</v>
      </c>
      <c r="AH748">
        <v>240.13460000000001</v>
      </c>
      <c r="AI748">
        <v>232.51949999999999</v>
      </c>
      <c r="AJ748">
        <v>239.57390000000001</v>
      </c>
      <c r="AK748">
        <v>244.72049999999999</v>
      </c>
      <c r="AL748">
        <v>243.8553</v>
      </c>
      <c r="AM748">
        <v>238.1737</v>
      </c>
      <c r="AN748">
        <v>232.55959999999999</v>
      </c>
      <c r="AO748">
        <v>224.2807</v>
      </c>
      <c r="AP748">
        <v>74.492590000000007</v>
      </c>
      <c r="AQ748">
        <v>73.322519999999997</v>
      </c>
      <c r="AR748">
        <v>71.750699999999995</v>
      </c>
      <c r="AS748">
        <v>70.754750000000001</v>
      </c>
      <c r="AT748">
        <v>68.637810000000002</v>
      </c>
      <c r="AU748">
        <v>67.720160000000007</v>
      </c>
      <c r="AV748">
        <v>66.801069999999996</v>
      </c>
      <c r="AW748">
        <v>67.652730000000005</v>
      </c>
      <c r="AX748">
        <v>70.525660000000002</v>
      </c>
      <c r="AY748">
        <v>73.671340000000001</v>
      </c>
      <c r="AZ748">
        <v>77.492220000000003</v>
      </c>
      <c r="BA748">
        <v>81.370819999999995</v>
      </c>
      <c r="BB748">
        <v>85.413619999999995</v>
      </c>
      <c r="BC748">
        <v>88.234170000000006</v>
      </c>
      <c r="BD748">
        <v>90.464590000000001</v>
      </c>
      <c r="BE748">
        <v>92.346760000000003</v>
      </c>
      <c r="BF748">
        <v>93.242059999999995</v>
      </c>
      <c r="BG748">
        <v>92.970960000000005</v>
      </c>
      <c r="BH748">
        <v>91.728819999999999</v>
      </c>
      <c r="BI748">
        <v>89.306529999999995</v>
      </c>
      <c r="BJ748">
        <v>85.206980000000001</v>
      </c>
      <c r="BK748">
        <v>81.908069999999995</v>
      </c>
      <c r="BL748">
        <v>78.902959999999993</v>
      </c>
      <c r="BM748">
        <v>76.042180000000002</v>
      </c>
      <c r="BN748">
        <v>3.794594</v>
      </c>
      <c r="BO748">
        <v>4.3784510000000001</v>
      </c>
      <c r="BP748">
        <v>5.0068960000000002</v>
      </c>
      <c r="BQ748">
        <v>2.7542840000000002</v>
      </c>
      <c r="BR748">
        <v>1.709136</v>
      </c>
      <c r="BS748">
        <v>2.3264749999999998</v>
      </c>
      <c r="BT748">
        <v>0.56008239999999998</v>
      </c>
      <c r="BU748">
        <v>-1.559706</v>
      </c>
      <c r="BV748">
        <v>-1.6226879999999999</v>
      </c>
      <c r="BW748">
        <v>-1.4266259999999999</v>
      </c>
      <c r="BX748">
        <v>-2.4437549999999999</v>
      </c>
      <c r="BY748">
        <v>0.3489778</v>
      </c>
      <c r="BZ748">
        <v>2.17591</v>
      </c>
      <c r="CA748">
        <v>4.758222</v>
      </c>
      <c r="CB748">
        <v>9.1632809999999996</v>
      </c>
      <c r="CC748">
        <v>6.8520729999999999</v>
      </c>
      <c r="CD748">
        <v>6.8037599999999996</v>
      </c>
      <c r="CE748">
        <v>6.5442309999999999</v>
      </c>
      <c r="CF748">
        <v>3.3929969999999998</v>
      </c>
      <c r="CG748">
        <v>1.494102</v>
      </c>
      <c r="CH748">
        <v>-0.52137929999999999</v>
      </c>
      <c r="CI748">
        <v>-0.92441830000000003</v>
      </c>
      <c r="CJ748">
        <v>-1.4547019999999999</v>
      </c>
      <c r="CK748" s="25">
        <v>-1.9993639999999999</v>
      </c>
      <c r="CL748" s="25">
        <v>1.5816159999999999</v>
      </c>
      <c r="CM748" s="25">
        <v>1.669899</v>
      </c>
      <c r="CN748" s="25">
        <v>1.446053</v>
      </c>
      <c r="CO748" s="25">
        <v>1.2879020000000001</v>
      </c>
      <c r="CP748" s="25">
        <v>1.239096</v>
      </c>
      <c r="CQ748" s="25">
        <v>0.75528390000000001</v>
      </c>
      <c r="CR748" s="25">
        <v>0.54218860000000002</v>
      </c>
      <c r="CS748" s="25">
        <v>0.60911300000000002</v>
      </c>
      <c r="CT748" s="25">
        <v>0.63481379999999998</v>
      </c>
      <c r="CU748" s="25">
        <v>0.64230600000000004</v>
      </c>
      <c r="CV748" s="25">
        <v>0.52516010000000002</v>
      </c>
      <c r="CW748" s="25">
        <v>0.19964270000000001</v>
      </c>
      <c r="CX748" s="25">
        <v>0.4407008</v>
      </c>
      <c r="CY748" s="25">
        <v>0.99360590000000004</v>
      </c>
      <c r="CZ748" s="25">
        <v>1.5582499999999999</v>
      </c>
      <c r="DA748" s="25">
        <v>1.891383</v>
      </c>
      <c r="DB748">
        <v>2.3760680000000001</v>
      </c>
      <c r="DC748">
        <v>2.3518400000000002</v>
      </c>
      <c r="DD748" s="25">
        <v>2.3424700000000001</v>
      </c>
      <c r="DE748" s="25">
        <v>2.8590849999999999</v>
      </c>
      <c r="DF748" s="25">
        <v>2.8980899999999998</v>
      </c>
      <c r="DG748" s="25">
        <v>2.7938040000000002</v>
      </c>
      <c r="DH748" s="25">
        <v>2.3979219999999999</v>
      </c>
      <c r="DI748" s="25">
        <v>2.5203890000000002</v>
      </c>
    </row>
    <row r="749" spans="1:113" x14ac:dyDescent="0.25">
      <c r="A749" t="str">
        <f t="shared" si="12"/>
        <v>All_All_All_All_All_200 kW and above_44040</v>
      </c>
      <c r="B749" t="s">
        <v>155</v>
      </c>
      <c r="C749" t="s">
        <v>178</v>
      </c>
      <c r="D749" t="s">
        <v>2</v>
      </c>
      <c r="E749" t="s">
        <v>2</v>
      </c>
      <c r="F749" t="s">
        <v>2</v>
      </c>
      <c r="G749" t="s">
        <v>2</v>
      </c>
      <c r="H749" t="s">
        <v>2</v>
      </c>
      <c r="I749" t="s">
        <v>39</v>
      </c>
      <c r="J749" s="11">
        <v>44040</v>
      </c>
      <c r="K749">
        <v>15</v>
      </c>
      <c r="L749">
        <v>18</v>
      </c>
      <c r="M749">
        <v>866</v>
      </c>
      <c r="N749">
        <v>0</v>
      </c>
      <c r="O749">
        <v>0</v>
      </c>
      <c r="P749">
        <v>0</v>
      </c>
      <c r="Q749">
        <v>0</v>
      </c>
      <c r="R749">
        <v>218.3956</v>
      </c>
      <c r="S749">
        <v>212.38990000000001</v>
      </c>
      <c r="T749">
        <v>209.3218</v>
      </c>
      <c r="U749">
        <v>214.876</v>
      </c>
      <c r="V749">
        <v>222.90710000000001</v>
      </c>
      <c r="W749">
        <v>240.26089999999999</v>
      </c>
      <c r="X749">
        <v>260.33330000000001</v>
      </c>
      <c r="Y749">
        <v>269.73480000000001</v>
      </c>
      <c r="Z749">
        <v>266.40960000000001</v>
      </c>
      <c r="AA749">
        <v>266.58139999999997</v>
      </c>
      <c r="AB749">
        <v>268.18509999999998</v>
      </c>
      <c r="AC749">
        <v>265.44189999999998</v>
      </c>
      <c r="AD749">
        <v>259.16750000000002</v>
      </c>
      <c r="AE749">
        <v>260.98270000000002</v>
      </c>
      <c r="AF749">
        <v>252.3262</v>
      </c>
      <c r="AG749">
        <v>245.18279999999999</v>
      </c>
      <c r="AH749">
        <v>238.30199999999999</v>
      </c>
      <c r="AI749">
        <v>233.61859999999999</v>
      </c>
      <c r="AJ749">
        <v>244.12020000000001</v>
      </c>
      <c r="AK749">
        <v>249.93809999999999</v>
      </c>
      <c r="AL749">
        <v>250.4145</v>
      </c>
      <c r="AM749">
        <v>244.61519999999999</v>
      </c>
      <c r="AN749">
        <v>237.4562</v>
      </c>
      <c r="AO749">
        <v>227.309</v>
      </c>
      <c r="AP749">
        <v>75.498220000000003</v>
      </c>
      <c r="AQ749">
        <v>73.219369999999998</v>
      </c>
      <c r="AR749">
        <v>71.653829999999999</v>
      </c>
      <c r="AS749">
        <v>70.241749999999996</v>
      </c>
      <c r="AT749">
        <v>68.195319999999995</v>
      </c>
      <c r="AU749">
        <v>66.949579999999997</v>
      </c>
      <c r="AV749">
        <v>66.237380000000002</v>
      </c>
      <c r="AW749">
        <v>67.094570000000004</v>
      </c>
      <c r="AX749">
        <v>70.584019999999995</v>
      </c>
      <c r="AY749">
        <v>74.481719999999996</v>
      </c>
      <c r="AZ749">
        <v>78.485380000000006</v>
      </c>
      <c r="BA749">
        <v>82.364850000000004</v>
      </c>
      <c r="BB749">
        <v>86.205709999999996</v>
      </c>
      <c r="BC749">
        <v>89.193290000000005</v>
      </c>
      <c r="BD749">
        <v>91.725909999999999</v>
      </c>
      <c r="BE749">
        <v>93.719660000000005</v>
      </c>
      <c r="BF749">
        <v>94.696330000000003</v>
      </c>
      <c r="BG749">
        <v>94.98218</v>
      </c>
      <c r="BH749">
        <v>93.894940000000005</v>
      </c>
      <c r="BI749">
        <v>91.582300000000004</v>
      </c>
      <c r="BJ749">
        <v>87.204859999999996</v>
      </c>
      <c r="BK749">
        <v>83.073350000000005</v>
      </c>
      <c r="BL749">
        <v>80.19417</v>
      </c>
      <c r="BM749">
        <v>78.049279999999996</v>
      </c>
      <c r="BN749">
        <v>-0.91593659999999999</v>
      </c>
      <c r="BO749">
        <v>0.56870160000000003</v>
      </c>
      <c r="BP749">
        <v>0.50051040000000002</v>
      </c>
      <c r="BQ749">
        <v>2.5520899999999999E-2</v>
      </c>
      <c r="BR749">
        <v>-0.30576969999999998</v>
      </c>
      <c r="BS749">
        <v>-1.274311</v>
      </c>
      <c r="BT749">
        <v>-0.50545549999999995</v>
      </c>
      <c r="BU749">
        <v>0.83629419999999999</v>
      </c>
      <c r="BV749">
        <v>0.2214903</v>
      </c>
      <c r="BW749">
        <v>-0.73574309999999998</v>
      </c>
      <c r="BX749">
        <v>-0.79608999999999996</v>
      </c>
      <c r="BY749">
        <v>0.32167600000000002</v>
      </c>
      <c r="BZ749">
        <v>0.52544860000000004</v>
      </c>
      <c r="CA749">
        <v>2.884938</v>
      </c>
      <c r="CB749">
        <v>9.4447449999999993</v>
      </c>
      <c r="CC749">
        <v>9.0538059999999998</v>
      </c>
      <c r="CD749">
        <v>8.5708369999999992</v>
      </c>
      <c r="CE749">
        <v>8.4141510000000004</v>
      </c>
      <c r="CF749">
        <v>4.1224740000000004</v>
      </c>
      <c r="CG749">
        <v>1.159297</v>
      </c>
      <c r="CH749">
        <v>-0.83278189999999996</v>
      </c>
      <c r="CI749">
        <v>-1.934442</v>
      </c>
      <c r="CJ749">
        <v>-1.3560460000000001</v>
      </c>
      <c r="CK749">
        <v>-1.1152200000000001</v>
      </c>
      <c r="CL749" s="25">
        <v>1.2543359999999999</v>
      </c>
      <c r="CM749" s="25">
        <v>1.2758989999999999</v>
      </c>
      <c r="CN749" s="25">
        <v>1.1331690000000001</v>
      </c>
      <c r="CO749" s="25">
        <v>1.3366750000000001</v>
      </c>
      <c r="CP749" s="25">
        <v>1.107397</v>
      </c>
      <c r="CQ749" s="25">
        <v>0.66134809999999999</v>
      </c>
      <c r="CR749" s="25">
        <v>0.56164210000000003</v>
      </c>
      <c r="CS749" s="25">
        <v>0.75068999999999997</v>
      </c>
      <c r="CT749" s="25">
        <v>0.50958139999999996</v>
      </c>
      <c r="CU749" s="25">
        <v>0.47509259999999998</v>
      </c>
      <c r="CV749" s="25">
        <v>0.27910210000000002</v>
      </c>
      <c r="CW749" s="25">
        <v>0.12775719999999999</v>
      </c>
      <c r="CX749" s="25">
        <v>0.28559630000000003</v>
      </c>
      <c r="CY749" s="25">
        <v>0.72984360000000004</v>
      </c>
      <c r="CZ749" s="25">
        <v>1.4186190000000001</v>
      </c>
      <c r="DA749" s="25">
        <v>1.540049</v>
      </c>
      <c r="DB749" s="25">
        <v>1.7232430000000001</v>
      </c>
      <c r="DC749">
        <v>1.767611</v>
      </c>
      <c r="DD749" s="25">
        <v>1.6634789999999999</v>
      </c>
      <c r="DE749" s="25">
        <v>1.8083739999999999</v>
      </c>
      <c r="DF749" s="25">
        <v>1.96374</v>
      </c>
      <c r="DG749" s="25">
        <v>1.8568880000000001</v>
      </c>
      <c r="DH749" s="25">
        <v>1.7140580000000001</v>
      </c>
      <c r="DI749" s="25">
        <v>1.74129</v>
      </c>
    </row>
    <row r="750" spans="1:113" x14ac:dyDescent="0.25">
      <c r="A750" t="str">
        <f t="shared" si="12"/>
        <v>All_All_All_All_All_200 kW and above_44042</v>
      </c>
      <c r="B750" t="s">
        <v>155</v>
      </c>
      <c r="C750" t="s">
        <v>178</v>
      </c>
      <c r="D750" t="s">
        <v>2</v>
      </c>
      <c r="E750" t="s">
        <v>2</v>
      </c>
      <c r="F750" t="s">
        <v>2</v>
      </c>
      <c r="G750" t="s">
        <v>2</v>
      </c>
      <c r="H750" t="s">
        <v>2</v>
      </c>
      <c r="I750" t="s">
        <v>39</v>
      </c>
      <c r="J750" s="11">
        <v>44042</v>
      </c>
      <c r="K750">
        <v>15</v>
      </c>
      <c r="L750">
        <v>18</v>
      </c>
      <c r="M750">
        <v>866</v>
      </c>
      <c r="N750">
        <v>0</v>
      </c>
      <c r="O750">
        <v>0</v>
      </c>
      <c r="P750">
        <v>0</v>
      </c>
      <c r="Q750">
        <v>0</v>
      </c>
      <c r="R750">
        <v>230.31790000000001</v>
      </c>
      <c r="S750">
        <v>222.405</v>
      </c>
      <c r="T750">
        <v>221.40620000000001</v>
      </c>
      <c r="U750">
        <v>221.76349999999999</v>
      </c>
      <c r="V750">
        <v>229.1095</v>
      </c>
      <c r="W750">
        <v>250.5719</v>
      </c>
      <c r="X750">
        <v>270.06079999999997</v>
      </c>
      <c r="Y750">
        <v>278.20030000000003</v>
      </c>
      <c r="Z750">
        <v>277.0849</v>
      </c>
      <c r="AA750">
        <v>275.7013</v>
      </c>
      <c r="AB750">
        <v>275.33699999999999</v>
      </c>
      <c r="AC750">
        <v>269.85590000000002</v>
      </c>
      <c r="AD750">
        <v>263.3526</v>
      </c>
      <c r="AE750">
        <v>259.14350000000002</v>
      </c>
      <c r="AF750">
        <v>250.92359999999999</v>
      </c>
      <c r="AG750">
        <v>246.89240000000001</v>
      </c>
      <c r="AH750">
        <v>241.65960000000001</v>
      </c>
      <c r="AI750">
        <v>236.47450000000001</v>
      </c>
      <c r="AJ750">
        <v>248.518</v>
      </c>
      <c r="AK750">
        <v>254.63409999999999</v>
      </c>
      <c r="AL750">
        <v>253.0291</v>
      </c>
      <c r="AM750">
        <v>245.4247</v>
      </c>
      <c r="AN750">
        <v>239.16229999999999</v>
      </c>
      <c r="AO750">
        <v>229.29480000000001</v>
      </c>
      <c r="AP750">
        <v>74.527420000000006</v>
      </c>
      <c r="AQ750">
        <v>73.055289999999999</v>
      </c>
      <c r="AR750">
        <v>70.954880000000003</v>
      </c>
      <c r="AS750">
        <v>69.234260000000006</v>
      </c>
      <c r="AT750">
        <v>67.623819999999995</v>
      </c>
      <c r="AU750">
        <v>66.81277</v>
      </c>
      <c r="AV750">
        <v>66.167439999999999</v>
      </c>
      <c r="AW750">
        <v>67.138549999999995</v>
      </c>
      <c r="AX750">
        <v>69.884249999999994</v>
      </c>
      <c r="AY750">
        <v>73.2196</v>
      </c>
      <c r="AZ750">
        <v>76.809330000000003</v>
      </c>
      <c r="BA750">
        <v>80.676439999999999</v>
      </c>
      <c r="BB750">
        <v>84.725520000000003</v>
      </c>
      <c r="BC750">
        <v>88.339889999999997</v>
      </c>
      <c r="BD750">
        <v>91.391530000000003</v>
      </c>
      <c r="BE750">
        <v>93.70626</v>
      </c>
      <c r="BF750">
        <v>95.037220000000005</v>
      </c>
      <c r="BG750">
        <v>95.246120000000005</v>
      </c>
      <c r="BH750">
        <v>93.898409999999998</v>
      </c>
      <c r="BI750">
        <v>91.498549999999994</v>
      </c>
      <c r="BJ750">
        <v>87.026229999999998</v>
      </c>
      <c r="BK750">
        <v>82.48227</v>
      </c>
      <c r="BL750">
        <v>79.024829999999994</v>
      </c>
      <c r="BM750">
        <v>76.379649999999998</v>
      </c>
      <c r="BN750">
        <v>-0.68909699999999996</v>
      </c>
      <c r="BO750">
        <v>0.80201560000000005</v>
      </c>
      <c r="BP750">
        <v>0.99726579999999998</v>
      </c>
      <c r="BQ750">
        <v>0.4487969</v>
      </c>
      <c r="BR750">
        <v>-8.7805900000000006E-2</v>
      </c>
      <c r="BS750">
        <v>-1.1172880000000001</v>
      </c>
      <c r="BT750">
        <v>-0.53801449999999995</v>
      </c>
      <c r="BU750">
        <v>0.68785830000000003</v>
      </c>
      <c r="BV750">
        <v>-4.6596600000000002E-2</v>
      </c>
      <c r="BW750">
        <v>-0.80995530000000004</v>
      </c>
      <c r="BX750">
        <v>-0.84488359999999996</v>
      </c>
      <c r="BY750">
        <v>0.4658409</v>
      </c>
      <c r="BZ750">
        <v>0.46831660000000003</v>
      </c>
      <c r="CA750">
        <v>2.8573409999999999</v>
      </c>
      <c r="CB750">
        <v>9.5256159999999994</v>
      </c>
      <c r="CC750">
        <v>9.2478219999999993</v>
      </c>
      <c r="CD750">
        <v>8.8400770000000009</v>
      </c>
      <c r="CE750">
        <v>8.708107</v>
      </c>
      <c r="CF750">
        <v>4.2934080000000003</v>
      </c>
      <c r="CG750">
        <v>1.3323640000000001</v>
      </c>
      <c r="CH750">
        <v>-0.66678769999999998</v>
      </c>
      <c r="CI750">
        <v>-1.786427</v>
      </c>
      <c r="CJ750">
        <v>-1.1495010000000001</v>
      </c>
      <c r="CK750">
        <v>-0.91353019999999996</v>
      </c>
      <c r="CL750" s="25">
        <v>1.2214130000000001</v>
      </c>
      <c r="CM750" s="25">
        <v>1.2526520000000001</v>
      </c>
      <c r="CN750" s="25">
        <v>1.12642</v>
      </c>
      <c r="CO750" s="25">
        <v>1.3798010000000001</v>
      </c>
      <c r="CP750" s="25">
        <v>1.2436700000000001</v>
      </c>
      <c r="CQ750" s="25">
        <v>0.59997489999999998</v>
      </c>
      <c r="CR750" s="25">
        <v>0.58518870000000001</v>
      </c>
      <c r="CS750" s="25">
        <v>0.75403180000000003</v>
      </c>
      <c r="CT750" s="25">
        <v>0.47766639999999999</v>
      </c>
      <c r="CU750" s="25">
        <v>0.45916829999999997</v>
      </c>
      <c r="CV750" s="25">
        <v>0.29504370000000002</v>
      </c>
      <c r="CW750" s="25">
        <v>0.12668760000000001</v>
      </c>
      <c r="CX750" s="25">
        <v>0.3105676</v>
      </c>
      <c r="CY750" s="25">
        <v>0.7109856</v>
      </c>
      <c r="CZ750" s="25">
        <v>1.317037</v>
      </c>
      <c r="DA750" s="25">
        <v>1.50499</v>
      </c>
      <c r="DB750" s="25">
        <v>1.668223</v>
      </c>
      <c r="DC750">
        <v>1.6472709999999999</v>
      </c>
      <c r="DD750" s="25">
        <v>1.5130680000000001</v>
      </c>
      <c r="DE750" s="25">
        <v>1.6185080000000001</v>
      </c>
      <c r="DF750" s="25">
        <v>1.7199880000000001</v>
      </c>
      <c r="DG750" s="25">
        <v>1.7520340000000001</v>
      </c>
      <c r="DH750" s="25">
        <v>1.5913250000000001</v>
      </c>
      <c r="DI750" s="25">
        <v>1.6055280000000001</v>
      </c>
    </row>
    <row r="751" spans="1:113" x14ac:dyDescent="0.25">
      <c r="A751" t="str">
        <f t="shared" si="12"/>
        <v>All_All_All_All_All_200 kW and above_44053</v>
      </c>
      <c r="B751" t="s">
        <v>155</v>
      </c>
      <c r="C751" t="s">
        <v>178</v>
      </c>
      <c r="D751" t="s">
        <v>2</v>
      </c>
      <c r="E751" t="s">
        <v>2</v>
      </c>
      <c r="F751" t="s">
        <v>2</v>
      </c>
      <c r="G751" t="s">
        <v>2</v>
      </c>
      <c r="H751" t="s">
        <v>2</v>
      </c>
      <c r="I751" t="s">
        <v>39</v>
      </c>
      <c r="J751" s="11">
        <v>44053</v>
      </c>
      <c r="K751">
        <v>15</v>
      </c>
      <c r="L751">
        <v>18</v>
      </c>
      <c r="M751">
        <v>867</v>
      </c>
      <c r="N751">
        <v>0</v>
      </c>
      <c r="O751">
        <v>0</v>
      </c>
      <c r="P751">
        <v>0</v>
      </c>
      <c r="Q751">
        <v>0</v>
      </c>
      <c r="R751">
        <v>193.94880000000001</v>
      </c>
      <c r="S751">
        <v>192.72389999999999</v>
      </c>
      <c r="T751">
        <v>191.792</v>
      </c>
      <c r="U751">
        <v>194.13800000000001</v>
      </c>
      <c r="V751">
        <v>204.1163</v>
      </c>
      <c r="W751">
        <v>220.35499999999999</v>
      </c>
      <c r="X751">
        <v>245.83109999999999</v>
      </c>
      <c r="Y751">
        <v>263.70999999999998</v>
      </c>
      <c r="Z751">
        <v>271.70389999999998</v>
      </c>
      <c r="AA751">
        <v>274.45060000000001</v>
      </c>
      <c r="AB751">
        <v>278.41129999999998</v>
      </c>
      <c r="AC751">
        <v>271.8707</v>
      </c>
      <c r="AD751">
        <v>265.68979999999999</v>
      </c>
      <c r="AE751">
        <v>266.88650000000001</v>
      </c>
      <c r="AF751">
        <v>257.93939999999998</v>
      </c>
      <c r="AG751">
        <v>252.9041</v>
      </c>
      <c r="AH751">
        <v>245.39080000000001</v>
      </c>
      <c r="AI751">
        <v>242.15629999999999</v>
      </c>
      <c r="AJ751">
        <v>249.08099999999999</v>
      </c>
      <c r="AK751">
        <v>252.2998</v>
      </c>
      <c r="AL751">
        <v>250.2431</v>
      </c>
      <c r="AM751">
        <v>241.4932</v>
      </c>
      <c r="AN751">
        <v>235.5891</v>
      </c>
      <c r="AO751">
        <v>227.4683</v>
      </c>
      <c r="AP751">
        <v>74.746679999999998</v>
      </c>
      <c r="AQ751">
        <v>75.286159999999995</v>
      </c>
      <c r="AR751">
        <v>73.893720000000002</v>
      </c>
      <c r="AS751">
        <v>72.598550000000003</v>
      </c>
      <c r="AT751">
        <v>71.419650000000004</v>
      </c>
      <c r="AU751">
        <v>69.32517</v>
      </c>
      <c r="AV751">
        <v>68.487729999999999</v>
      </c>
      <c r="AW751">
        <v>68.9268</v>
      </c>
      <c r="AX751">
        <v>72.329319999999996</v>
      </c>
      <c r="AY751">
        <v>76.024010000000004</v>
      </c>
      <c r="AZ751">
        <v>79.869320000000002</v>
      </c>
      <c r="BA751">
        <v>83.381450000000001</v>
      </c>
      <c r="BB751">
        <v>86.857029999999995</v>
      </c>
      <c r="BC751">
        <v>89.707509999999999</v>
      </c>
      <c r="BD751">
        <v>91.818079999999995</v>
      </c>
      <c r="BE751">
        <v>93.229789999999994</v>
      </c>
      <c r="BF751">
        <v>93.805769999999995</v>
      </c>
      <c r="BG751">
        <v>93.178569999999993</v>
      </c>
      <c r="BH751">
        <v>91.613680000000002</v>
      </c>
      <c r="BI751">
        <v>88.898830000000004</v>
      </c>
      <c r="BJ751">
        <v>84.940089999999998</v>
      </c>
      <c r="BK751">
        <v>81.34836</v>
      </c>
      <c r="BL751">
        <v>78.031739999999999</v>
      </c>
      <c r="BM751">
        <v>75.520200000000003</v>
      </c>
      <c r="BN751">
        <v>3.8138079999999999</v>
      </c>
      <c r="BO751">
        <v>4.1569580000000004</v>
      </c>
      <c r="BP751">
        <v>4.6698579999999996</v>
      </c>
      <c r="BQ751">
        <v>2.542252</v>
      </c>
      <c r="BR751">
        <v>1.2832129999999999</v>
      </c>
      <c r="BS751">
        <v>2.380217</v>
      </c>
      <c r="BT751">
        <v>0.40877459999999999</v>
      </c>
      <c r="BU751">
        <v>-1.6267450000000001</v>
      </c>
      <c r="BV751">
        <v>-1.846517</v>
      </c>
      <c r="BW751">
        <v>-1.829175</v>
      </c>
      <c r="BX751">
        <v>-2.4992399999999999</v>
      </c>
      <c r="BY751">
        <v>0.31809939999999998</v>
      </c>
      <c r="BZ751">
        <v>2.2224059999999999</v>
      </c>
      <c r="CA751">
        <v>4.98482</v>
      </c>
      <c r="CB751">
        <v>9.0867649999999998</v>
      </c>
      <c r="CC751">
        <v>6.5954560000000004</v>
      </c>
      <c r="CD751">
        <v>6.5079789999999997</v>
      </c>
      <c r="CE751">
        <v>6.1681850000000003</v>
      </c>
      <c r="CF751">
        <v>3.5264340000000001</v>
      </c>
      <c r="CG751">
        <v>1.6395500000000001</v>
      </c>
      <c r="CH751">
        <v>-0.37458710000000001</v>
      </c>
      <c r="CI751">
        <v>-0.7974502</v>
      </c>
      <c r="CJ751">
        <v>-1.344322</v>
      </c>
      <c r="CK751">
        <v>-1.83229</v>
      </c>
      <c r="CL751" s="25">
        <v>1.6576869999999999</v>
      </c>
      <c r="CM751" s="25">
        <v>1.7869170000000001</v>
      </c>
      <c r="CN751" s="25">
        <v>1.458167</v>
      </c>
      <c r="CO751" s="25">
        <v>1.2760180000000001</v>
      </c>
      <c r="CP751" s="25">
        <v>1.192318</v>
      </c>
      <c r="CQ751" s="25">
        <v>0.7737638</v>
      </c>
      <c r="CR751" s="25">
        <v>0.52209519999999998</v>
      </c>
      <c r="CS751" s="25">
        <v>0.5793798</v>
      </c>
      <c r="CT751" s="25">
        <v>0.65774390000000005</v>
      </c>
      <c r="CU751" s="25">
        <v>0.65056950000000002</v>
      </c>
      <c r="CV751" s="25">
        <v>0.5578689</v>
      </c>
      <c r="CW751" s="25">
        <v>0.2007844</v>
      </c>
      <c r="CX751" s="25">
        <v>0.44351980000000002</v>
      </c>
      <c r="CY751" s="25">
        <v>1.0118799999999999</v>
      </c>
      <c r="CZ751" s="25">
        <v>1.47794</v>
      </c>
      <c r="DA751">
        <v>1.8982939999999999</v>
      </c>
      <c r="DB751">
        <v>2.399756</v>
      </c>
      <c r="DC751">
        <v>2.3252160000000002</v>
      </c>
      <c r="DD751" s="25">
        <v>2.235881</v>
      </c>
      <c r="DE751" s="25">
        <v>2.7537060000000002</v>
      </c>
      <c r="DF751" s="25">
        <v>2.8101500000000001</v>
      </c>
      <c r="DG751" s="25">
        <v>2.6795900000000001</v>
      </c>
      <c r="DH751" s="25">
        <v>2.3850560000000001</v>
      </c>
      <c r="DI751" s="25">
        <v>2.4314559999999998</v>
      </c>
    </row>
    <row r="752" spans="1:113" x14ac:dyDescent="0.25">
      <c r="A752" t="str">
        <f t="shared" si="12"/>
        <v>All_All_All_All_All_200 kW and above_44056</v>
      </c>
      <c r="B752" t="s">
        <v>155</v>
      </c>
      <c r="C752" t="s">
        <v>178</v>
      </c>
      <c r="D752" t="s">
        <v>2</v>
      </c>
      <c r="E752" t="s">
        <v>2</v>
      </c>
      <c r="F752" t="s">
        <v>2</v>
      </c>
      <c r="G752" t="s">
        <v>2</v>
      </c>
      <c r="H752" t="s">
        <v>2</v>
      </c>
      <c r="I752" t="s">
        <v>39</v>
      </c>
      <c r="J752" s="11">
        <v>44056</v>
      </c>
      <c r="K752">
        <v>15</v>
      </c>
      <c r="L752">
        <v>18</v>
      </c>
      <c r="M752">
        <v>867</v>
      </c>
      <c r="N752">
        <v>0</v>
      </c>
      <c r="O752">
        <v>0</v>
      </c>
      <c r="P752">
        <v>0</v>
      </c>
      <c r="Q752">
        <v>0</v>
      </c>
      <c r="R752">
        <v>229.34530000000001</v>
      </c>
      <c r="S752">
        <v>223.0402</v>
      </c>
      <c r="T752">
        <v>222.32499999999999</v>
      </c>
      <c r="U752">
        <v>224.0368</v>
      </c>
      <c r="V752">
        <v>234.9546</v>
      </c>
      <c r="W752">
        <v>253.4573</v>
      </c>
      <c r="X752">
        <v>269.80549999999999</v>
      </c>
      <c r="Y752">
        <v>279.4513</v>
      </c>
      <c r="Z752">
        <v>278.09359999999998</v>
      </c>
      <c r="AA752">
        <v>280.04919999999998</v>
      </c>
      <c r="AB752">
        <v>283.20859999999999</v>
      </c>
      <c r="AC752">
        <v>279.24709999999999</v>
      </c>
      <c r="AD752">
        <v>277.16180000000003</v>
      </c>
      <c r="AE752">
        <v>277.33069999999998</v>
      </c>
      <c r="AF752">
        <v>266.90379999999999</v>
      </c>
      <c r="AG752">
        <v>260.92309999999998</v>
      </c>
      <c r="AH752">
        <v>256.30849999999998</v>
      </c>
      <c r="AI752">
        <v>248.14769999999999</v>
      </c>
      <c r="AJ752">
        <v>256.85579999999999</v>
      </c>
      <c r="AK752">
        <v>263.23989999999998</v>
      </c>
      <c r="AL752">
        <v>262.40269999999998</v>
      </c>
      <c r="AM752">
        <v>255.3048</v>
      </c>
      <c r="AN752">
        <v>248.63810000000001</v>
      </c>
      <c r="AO752">
        <v>238.87139999999999</v>
      </c>
      <c r="AP752">
        <v>78.307720000000003</v>
      </c>
      <c r="AQ752">
        <v>75.426869999999994</v>
      </c>
      <c r="AR752">
        <v>73.763149999999996</v>
      </c>
      <c r="AS752">
        <v>72.31</v>
      </c>
      <c r="AT752">
        <v>71.236699999999999</v>
      </c>
      <c r="AU752">
        <v>70.310450000000003</v>
      </c>
      <c r="AV752">
        <v>69.22842</v>
      </c>
      <c r="AW752">
        <v>69.386589999999998</v>
      </c>
      <c r="AX752">
        <v>72.658240000000006</v>
      </c>
      <c r="AY752">
        <v>76.964150000000004</v>
      </c>
      <c r="AZ752">
        <v>80.861590000000007</v>
      </c>
      <c r="BA752">
        <v>84.951329999999999</v>
      </c>
      <c r="BB752">
        <v>88.386170000000007</v>
      </c>
      <c r="BC752">
        <v>90.807220000000001</v>
      </c>
      <c r="BD752">
        <v>93.235810000000001</v>
      </c>
      <c r="BE752">
        <v>94.585620000000006</v>
      </c>
      <c r="BF752">
        <v>95.572050000000004</v>
      </c>
      <c r="BG752">
        <v>94.795370000000005</v>
      </c>
      <c r="BH752">
        <v>93.843670000000003</v>
      </c>
      <c r="BI752">
        <v>91.76979</v>
      </c>
      <c r="BJ752">
        <v>88.975219999999993</v>
      </c>
      <c r="BK752">
        <v>86.253810000000001</v>
      </c>
      <c r="BL752">
        <v>83.760339999999999</v>
      </c>
      <c r="BM752">
        <v>81.486900000000006</v>
      </c>
      <c r="BN752">
        <v>-1.173189</v>
      </c>
      <c r="BO752">
        <v>0.2240694</v>
      </c>
      <c r="BP752">
        <v>0.1104812</v>
      </c>
      <c r="BQ752">
        <v>-0.2466314</v>
      </c>
      <c r="BR752">
        <v>-0.81302640000000004</v>
      </c>
      <c r="BS752">
        <v>-1.595729</v>
      </c>
      <c r="BT752">
        <v>-0.48434860000000002</v>
      </c>
      <c r="BU752">
        <v>0.85245820000000005</v>
      </c>
      <c r="BV752">
        <v>3.3599900000000002E-2</v>
      </c>
      <c r="BW752">
        <v>-1.096268</v>
      </c>
      <c r="BX752">
        <v>-0.79455180000000003</v>
      </c>
      <c r="BY752">
        <v>0.31481120000000001</v>
      </c>
      <c r="BZ752">
        <v>0.48778939999999998</v>
      </c>
      <c r="CA752">
        <v>2.483517</v>
      </c>
      <c r="CB752">
        <v>8.6858129999999996</v>
      </c>
      <c r="CC752">
        <v>7.9375559999999998</v>
      </c>
      <c r="CD752">
        <v>7.4570550000000004</v>
      </c>
      <c r="CE752">
        <v>7.5236679999999998</v>
      </c>
      <c r="CF752">
        <v>3.6540889999999999</v>
      </c>
      <c r="CG752">
        <v>1.0242020000000001</v>
      </c>
      <c r="CH752">
        <v>-0.97529500000000002</v>
      </c>
      <c r="CI752">
        <v>-2.02712</v>
      </c>
      <c r="CJ752">
        <v>-1.3946970000000001</v>
      </c>
      <c r="CK752">
        <v>-1.1560600000000001</v>
      </c>
      <c r="CL752" s="25">
        <v>1.3170869999999999</v>
      </c>
      <c r="CM752" s="25">
        <v>1.4523759999999999</v>
      </c>
      <c r="CN752" s="25">
        <v>1.271692</v>
      </c>
      <c r="CO752" s="25">
        <v>1.534626</v>
      </c>
      <c r="CP752" s="25">
        <v>1.245649</v>
      </c>
      <c r="CQ752" s="25">
        <v>0.71483779999999997</v>
      </c>
      <c r="CR752">
        <v>0.70179100000000005</v>
      </c>
      <c r="CS752">
        <v>0.77136700000000002</v>
      </c>
      <c r="CT752">
        <v>0.60085849999999996</v>
      </c>
      <c r="CU752" s="25">
        <v>0.54885919999999999</v>
      </c>
      <c r="CV752" s="25">
        <v>0.3379201</v>
      </c>
      <c r="CW752" s="25">
        <v>0.14676110000000001</v>
      </c>
      <c r="CX752" s="25">
        <v>0.32136229999999999</v>
      </c>
      <c r="CY752" s="25">
        <v>0.80323330000000004</v>
      </c>
      <c r="CZ752" s="25">
        <v>1.4276629999999999</v>
      </c>
      <c r="DA752">
        <v>1.7201070000000001</v>
      </c>
      <c r="DB752">
        <v>2.1861929999999998</v>
      </c>
      <c r="DC752">
        <v>1.979473</v>
      </c>
      <c r="DD752" s="25">
        <v>1.798942</v>
      </c>
      <c r="DE752" s="25">
        <v>1.713317</v>
      </c>
      <c r="DF752" s="25">
        <v>1.826363</v>
      </c>
      <c r="DG752" s="25">
        <v>1.821005</v>
      </c>
      <c r="DH752" s="25">
        <v>1.7207330000000001</v>
      </c>
      <c r="DI752" s="25">
        <v>1.691073</v>
      </c>
    </row>
    <row r="753" spans="1:113" x14ac:dyDescent="0.25">
      <c r="A753" t="str">
        <f t="shared" si="12"/>
        <v>All_All_All_All_All_200 kW and above_44057</v>
      </c>
      <c r="B753" t="s">
        <v>155</v>
      </c>
      <c r="C753" t="s">
        <v>178</v>
      </c>
      <c r="D753" t="s">
        <v>2</v>
      </c>
      <c r="E753" t="s">
        <v>2</v>
      </c>
      <c r="F753" t="s">
        <v>2</v>
      </c>
      <c r="G753" t="s">
        <v>2</v>
      </c>
      <c r="H753" t="s">
        <v>2</v>
      </c>
      <c r="I753" t="s">
        <v>39</v>
      </c>
      <c r="J753" s="11">
        <v>44057</v>
      </c>
      <c r="K753">
        <v>15</v>
      </c>
      <c r="L753">
        <v>18</v>
      </c>
      <c r="M753">
        <v>867</v>
      </c>
      <c r="N753">
        <v>0</v>
      </c>
      <c r="O753">
        <v>0</v>
      </c>
      <c r="P753">
        <v>0</v>
      </c>
      <c r="Q753">
        <v>0</v>
      </c>
      <c r="R753">
        <v>233.07149999999999</v>
      </c>
      <c r="S753">
        <v>228.42150000000001</v>
      </c>
      <c r="T753">
        <v>228.0093</v>
      </c>
      <c r="U753">
        <v>230.89089999999999</v>
      </c>
      <c r="V753">
        <v>242.28120000000001</v>
      </c>
      <c r="W753">
        <v>258.94220000000001</v>
      </c>
      <c r="X753">
        <v>275.33429999999998</v>
      </c>
      <c r="Y753">
        <v>282.97640000000001</v>
      </c>
      <c r="Z753">
        <v>283.74900000000002</v>
      </c>
      <c r="AA753">
        <v>285.47140000000002</v>
      </c>
      <c r="AB753">
        <v>286.49990000000003</v>
      </c>
      <c r="AC753">
        <v>280.68079999999998</v>
      </c>
      <c r="AD753">
        <v>274.45139999999998</v>
      </c>
      <c r="AE753">
        <v>273.13380000000001</v>
      </c>
      <c r="AF753">
        <v>265.11849999999998</v>
      </c>
      <c r="AG753">
        <v>261.54050000000001</v>
      </c>
      <c r="AH753">
        <v>254.71889999999999</v>
      </c>
      <c r="AI753">
        <v>245.58949999999999</v>
      </c>
      <c r="AJ753">
        <v>249.4015</v>
      </c>
      <c r="AK753">
        <v>246.3313</v>
      </c>
      <c r="AL753">
        <v>242.00980000000001</v>
      </c>
      <c r="AM753">
        <v>236.7764</v>
      </c>
      <c r="AN753">
        <v>234.98580000000001</v>
      </c>
      <c r="AO753">
        <v>227.91489999999999</v>
      </c>
      <c r="AP753">
        <v>80.803049999999999</v>
      </c>
      <c r="AQ753">
        <v>77.513090000000005</v>
      </c>
      <c r="AR753">
        <v>76.524919999999995</v>
      </c>
      <c r="AS753">
        <v>75.708550000000002</v>
      </c>
      <c r="AT753">
        <v>74.807019999999994</v>
      </c>
      <c r="AU753">
        <v>74.054609999999997</v>
      </c>
      <c r="AV753">
        <v>73.392030000000005</v>
      </c>
      <c r="AW753">
        <v>74.028809999999993</v>
      </c>
      <c r="AX753">
        <v>76.982789999999994</v>
      </c>
      <c r="AY753">
        <v>80.734939999999995</v>
      </c>
      <c r="AZ753">
        <v>84.667490000000001</v>
      </c>
      <c r="BA753">
        <v>88.578770000000006</v>
      </c>
      <c r="BB753">
        <v>92.382499999999993</v>
      </c>
      <c r="BC753">
        <v>95.799859999999995</v>
      </c>
      <c r="BD753">
        <v>98.154269999999997</v>
      </c>
      <c r="BE753">
        <v>100.0996</v>
      </c>
      <c r="BF753">
        <v>101.0804</v>
      </c>
      <c r="BG753">
        <v>100.9087</v>
      </c>
      <c r="BH753">
        <v>100.116</v>
      </c>
      <c r="BI753">
        <v>98.022760000000005</v>
      </c>
      <c r="BJ753">
        <v>94.481059999999999</v>
      </c>
      <c r="BK753">
        <v>90.930099999999996</v>
      </c>
      <c r="BL753">
        <v>87.94717</v>
      </c>
      <c r="BM753">
        <v>85.758269999999996</v>
      </c>
      <c r="BN753">
        <v>-1.0345420000000001</v>
      </c>
      <c r="BO753">
        <v>0.4742439</v>
      </c>
      <c r="BP753">
        <v>0.24881490000000001</v>
      </c>
      <c r="BQ753">
        <v>-0.60752850000000003</v>
      </c>
      <c r="BR753">
        <v>-1.382331</v>
      </c>
      <c r="BS753">
        <v>-2.087669</v>
      </c>
      <c r="BT753">
        <v>-0.4309171</v>
      </c>
      <c r="BU753">
        <v>0.70843999999999996</v>
      </c>
      <c r="BV753">
        <v>-0.3813223</v>
      </c>
      <c r="BW753">
        <v>-1.370061</v>
      </c>
      <c r="BX753">
        <v>-0.91545489999999996</v>
      </c>
      <c r="BY753">
        <v>-3.88656E-2</v>
      </c>
      <c r="BZ753">
        <v>0.91880580000000001</v>
      </c>
      <c r="CA753">
        <v>3.4573369999999999</v>
      </c>
      <c r="CB753">
        <v>10.279249999999999</v>
      </c>
      <c r="CC753">
        <v>9.7209819999999993</v>
      </c>
      <c r="CD753">
        <v>9.0297190000000001</v>
      </c>
      <c r="CE753">
        <v>8.5442300000000007</v>
      </c>
      <c r="CF753">
        <v>3.893656</v>
      </c>
      <c r="CG753">
        <v>0.98916159999999997</v>
      </c>
      <c r="CH753">
        <v>-1.5084280000000001</v>
      </c>
      <c r="CI753">
        <v>-2.0099680000000002</v>
      </c>
      <c r="CJ753">
        <v>-1.0273239999999999</v>
      </c>
      <c r="CK753">
        <v>-0.99998390000000004</v>
      </c>
      <c r="CL753" s="25">
        <v>1.7116910000000001</v>
      </c>
      <c r="CM753" s="25">
        <v>2.0430769999999998</v>
      </c>
      <c r="CN753" s="25">
        <v>1.3682479999999999</v>
      </c>
      <c r="CO753" s="25">
        <v>1.4195390000000001</v>
      </c>
      <c r="CP753" s="25">
        <v>1.193859</v>
      </c>
      <c r="CQ753" s="25">
        <v>0.85420879999999999</v>
      </c>
      <c r="CR753" s="25">
        <v>0.66574299999999997</v>
      </c>
      <c r="CS753" s="25">
        <v>0.79561809999999999</v>
      </c>
      <c r="CT753">
        <v>0.68008610000000003</v>
      </c>
      <c r="CU753" s="25">
        <v>0.54745029999999995</v>
      </c>
      <c r="CV753" s="25">
        <v>0.31376559999999998</v>
      </c>
      <c r="CW753" s="25">
        <v>0.16130079999999999</v>
      </c>
      <c r="CX753" s="25">
        <v>0.35564400000000002</v>
      </c>
      <c r="CY753" s="25">
        <v>0.96806199999999998</v>
      </c>
      <c r="CZ753" s="25">
        <v>2.2989160000000002</v>
      </c>
      <c r="DA753">
        <v>2.6474009999999999</v>
      </c>
      <c r="DB753">
        <v>3.009763</v>
      </c>
      <c r="DC753">
        <v>2.9007399999999999</v>
      </c>
      <c r="DD753" s="25">
        <v>2.806136</v>
      </c>
      <c r="DE753" s="25">
        <v>2.995034</v>
      </c>
      <c r="DF753" s="25">
        <v>2.6933159999999998</v>
      </c>
      <c r="DG753" s="25">
        <v>2.2921740000000002</v>
      </c>
      <c r="DH753" s="25">
        <v>2.1949580000000002</v>
      </c>
      <c r="DI753" s="25">
        <v>2.3764910000000001</v>
      </c>
    </row>
    <row r="754" spans="1:113" x14ac:dyDescent="0.25">
      <c r="A754" t="str">
        <f t="shared" si="12"/>
        <v>All_All_All_All_All_200 kW and above_44060</v>
      </c>
      <c r="B754" t="s">
        <v>155</v>
      </c>
      <c r="C754" t="s">
        <v>178</v>
      </c>
      <c r="D754" t="s">
        <v>2</v>
      </c>
      <c r="E754" t="s">
        <v>2</v>
      </c>
      <c r="F754" t="s">
        <v>2</v>
      </c>
      <c r="G754" t="s">
        <v>2</v>
      </c>
      <c r="H754" t="s">
        <v>2</v>
      </c>
      <c r="I754" t="s">
        <v>39</v>
      </c>
      <c r="J754" s="11">
        <v>44060</v>
      </c>
      <c r="K754">
        <v>15</v>
      </c>
      <c r="L754">
        <v>18</v>
      </c>
      <c r="M754">
        <v>867</v>
      </c>
      <c r="N754">
        <v>0</v>
      </c>
      <c r="O754">
        <v>0</v>
      </c>
      <c r="P754">
        <v>0</v>
      </c>
      <c r="Q754">
        <v>0</v>
      </c>
      <c r="R754">
        <v>208.78620000000001</v>
      </c>
      <c r="S754">
        <v>206.5334</v>
      </c>
      <c r="T754">
        <v>206.0864</v>
      </c>
      <c r="U754">
        <v>212.56229999999999</v>
      </c>
      <c r="V754">
        <v>227.89109999999999</v>
      </c>
      <c r="W754">
        <v>246.06059999999999</v>
      </c>
      <c r="X754">
        <v>273.18549999999999</v>
      </c>
      <c r="Y754">
        <v>291.25709999999998</v>
      </c>
      <c r="Z754">
        <v>293.87889999999999</v>
      </c>
      <c r="AA754">
        <v>295.75900000000001</v>
      </c>
      <c r="AB754">
        <v>297.9914</v>
      </c>
      <c r="AC754">
        <v>295.40260000000001</v>
      </c>
      <c r="AD754">
        <v>289.10759999999999</v>
      </c>
      <c r="AE754">
        <v>283.17959999999999</v>
      </c>
      <c r="AF754">
        <v>274.72800000000001</v>
      </c>
      <c r="AG754">
        <v>267.62700000000001</v>
      </c>
      <c r="AH754">
        <v>257.03550000000001</v>
      </c>
      <c r="AI754">
        <v>250.96430000000001</v>
      </c>
      <c r="AJ754">
        <v>250.8486</v>
      </c>
      <c r="AK754">
        <v>249.2972</v>
      </c>
      <c r="AL754">
        <v>252.17850000000001</v>
      </c>
      <c r="AM754">
        <v>249.3623</v>
      </c>
      <c r="AN754">
        <v>246.13550000000001</v>
      </c>
      <c r="AO754">
        <v>240.07380000000001</v>
      </c>
      <c r="AP754">
        <v>84.1126</v>
      </c>
      <c r="AQ754">
        <v>82.773290000000003</v>
      </c>
      <c r="AR754">
        <v>81.033370000000005</v>
      </c>
      <c r="AS754">
        <v>79.608540000000005</v>
      </c>
      <c r="AT754">
        <v>78.213819999999998</v>
      </c>
      <c r="AU754">
        <v>77.523669999999996</v>
      </c>
      <c r="AV754">
        <v>76.875690000000006</v>
      </c>
      <c r="AW754">
        <v>77.251649999999998</v>
      </c>
      <c r="AX754">
        <v>80.087230000000005</v>
      </c>
      <c r="AY754">
        <v>83.75179</v>
      </c>
      <c r="AZ754">
        <v>88.416679999999999</v>
      </c>
      <c r="BA754">
        <v>91.567499999999995</v>
      </c>
      <c r="BB754">
        <v>94.847530000000006</v>
      </c>
      <c r="BC754">
        <v>96.572819999999993</v>
      </c>
      <c r="BD754">
        <v>98.027559999999994</v>
      </c>
      <c r="BE754">
        <v>99.398510000000002</v>
      </c>
      <c r="BF754">
        <v>99.251999999999995</v>
      </c>
      <c r="BG754">
        <v>98.001930000000002</v>
      </c>
      <c r="BH754">
        <v>96.613389999999995</v>
      </c>
      <c r="BI754">
        <v>94.26267</v>
      </c>
      <c r="BJ754">
        <v>91.033270000000002</v>
      </c>
      <c r="BK754">
        <v>88.465940000000003</v>
      </c>
      <c r="BL754">
        <v>86.858419999999995</v>
      </c>
      <c r="BM754">
        <v>85.277550000000005</v>
      </c>
      <c r="BN754">
        <v>2.5765899999999999</v>
      </c>
      <c r="BO754">
        <v>3.157861</v>
      </c>
      <c r="BP754">
        <v>3.321237</v>
      </c>
      <c r="BQ754">
        <v>1.2598659999999999</v>
      </c>
      <c r="BR754">
        <v>-0.11867750000000001</v>
      </c>
      <c r="BS754">
        <v>1.374252</v>
      </c>
      <c r="BT754">
        <v>0.48222779999999998</v>
      </c>
      <c r="BU754">
        <v>-1.862358</v>
      </c>
      <c r="BV754">
        <v>-2.2260580000000001</v>
      </c>
      <c r="BW754">
        <v>-2.1722410000000001</v>
      </c>
      <c r="BX754">
        <v>-2.2717299999999998</v>
      </c>
      <c r="BY754">
        <v>-3.9999800000000002E-2</v>
      </c>
      <c r="BZ754">
        <v>2.2558590000000001</v>
      </c>
      <c r="CA754">
        <v>5.3445919999999996</v>
      </c>
      <c r="CB754">
        <v>10.175039999999999</v>
      </c>
      <c r="CC754">
        <v>7.7007669999999999</v>
      </c>
      <c r="CD754">
        <v>7.5663349999999996</v>
      </c>
      <c r="CE754">
        <v>7.1523269999999997</v>
      </c>
      <c r="CF754">
        <v>4.330228</v>
      </c>
      <c r="CG754">
        <v>2.683608</v>
      </c>
      <c r="CH754">
        <v>-2.9188100000000002E-2</v>
      </c>
      <c r="CI754">
        <v>-7.6660500000000006E-2</v>
      </c>
      <c r="CJ754">
        <v>-0.4043252</v>
      </c>
      <c r="CK754">
        <v>-1.0969100000000001</v>
      </c>
      <c r="CL754" s="25">
        <v>1.8763179999999999</v>
      </c>
      <c r="CM754" s="25">
        <v>2.0125190000000002</v>
      </c>
      <c r="CN754" s="25">
        <v>1.7251810000000001</v>
      </c>
      <c r="CO754" s="25">
        <v>1.448718</v>
      </c>
      <c r="CP754" s="25">
        <v>1.2677769999999999</v>
      </c>
      <c r="CQ754" s="25">
        <v>0.92040750000000005</v>
      </c>
      <c r="CR754">
        <v>0.65168170000000003</v>
      </c>
      <c r="CS754" s="25">
        <v>0.7164066</v>
      </c>
      <c r="CT754">
        <v>0.75077210000000005</v>
      </c>
      <c r="CU754" s="25">
        <v>0.74419179999999996</v>
      </c>
      <c r="CV754" s="25">
        <v>0.61048610000000003</v>
      </c>
      <c r="CW754" s="25">
        <v>0.234954</v>
      </c>
      <c r="CX754" s="25">
        <v>0.55856090000000003</v>
      </c>
      <c r="CY754" s="25">
        <v>1.281172</v>
      </c>
      <c r="CZ754" s="25">
        <v>2.3114309999999998</v>
      </c>
      <c r="DA754" s="25">
        <v>2.817072</v>
      </c>
      <c r="DB754">
        <v>3.604508</v>
      </c>
      <c r="DC754">
        <v>3.4705889999999999</v>
      </c>
      <c r="DD754" s="25">
        <v>3.5561910000000001</v>
      </c>
      <c r="DE754" s="25">
        <v>4.0433709999999996</v>
      </c>
      <c r="DF754" s="25">
        <v>3.6843349999999999</v>
      </c>
      <c r="DG754" s="25">
        <v>3.285533</v>
      </c>
      <c r="DH754" s="25">
        <v>2.9252799999999999</v>
      </c>
      <c r="DI754" s="25">
        <v>3.1154329999999999</v>
      </c>
    </row>
    <row r="755" spans="1:113" x14ac:dyDescent="0.25">
      <c r="A755" t="str">
        <f t="shared" si="12"/>
        <v>All_All_All_All_All_200 kW and above_44061</v>
      </c>
      <c r="B755" t="s">
        <v>155</v>
      </c>
      <c r="C755" t="s">
        <v>178</v>
      </c>
      <c r="D755" t="s">
        <v>2</v>
      </c>
      <c r="E755" t="s">
        <v>2</v>
      </c>
      <c r="F755" t="s">
        <v>2</v>
      </c>
      <c r="G755" t="s">
        <v>2</v>
      </c>
      <c r="H755" t="s">
        <v>2</v>
      </c>
      <c r="I755" t="s">
        <v>39</v>
      </c>
      <c r="J755" s="11">
        <v>44061</v>
      </c>
      <c r="K755">
        <v>15</v>
      </c>
      <c r="L755">
        <v>18</v>
      </c>
      <c r="M755">
        <v>867</v>
      </c>
      <c r="N755">
        <v>0</v>
      </c>
      <c r="O755">
        <v>0</v>
      </c>
      <c r="P755">
        <v>0</v>
      </c>
      <c r="Q755">
        <v>0</v>
      </c>
      <c r="R755">
        <v>234.8135</v>
      </c>
      <c r="S755">
        <v>230.58799999999999</v>
      </c>
      <c r="T755">
        <v>230.28</v>
      </c>
      <c r="U755">
        <v>231.73920000000001</v>
      </c>
      <c r="V755">
        <v>245.49199999999999</v>
      </c>
      <c r="W755">
        <v>263.53579999999999</v>
      </c>
      <c r="X755">
        <v>284.79149999999998</v>
      </c>
      <c r="Y755">
        <v>301.70069999999998</v>
      </c>
      <c r="Z755">
        <v>306.2869</v>
      </c>
      <c r="AA755">
        <v>304.44470000000001</v>
      </c>
      <c r="AB755">
        <v>303.78140000000002</v>
      </c>
      <c r="AC755">
        <v>298.43860000000001</v>
      </c>
      <c r="AD755">
        <v>294.33999999999997</v>
      </c>
      <c r="AE755">
        <v>290.11329999999998</v>
      </c>
      <c r="AF755">
        <v>273.01240000000001</v>
      </c>
      <c r="AG755">
        <v>264.47570000000002</v>
      </c>
      <c r="AH755">
        <v>256.48610000000002</v>
      </c>
      <c r="AI755">
        <v>250.0284</v>
      </c>
      <c r="AJ755">
        <v>251.61179999999999</v>
      </c>
      <c r="AK755">
        <v>252.8057</v>
      </c>
      <c r="AL755">
        <v>259.298</v>
      </c>
      <c r="AM755">
        <v>256.65320000000003</v>
      </c>
      <c r="AN755">
        <v>249.63829999999999</v>
      </c>
      <c r="AO755">
        <v>241.34129999999999</v>
      </c>
      <c r="AP755">
        <v>83.905600000000007</v>
      </c>
      <c r="AQ755">
        <v>81.489580000000004</v>
      </c>
      <c r="AR755">
        <v>79.869960000000006</v>
      </c>
      <c r="AS755">
        <v>78.945980000000006</v>
      </c>
      <c r="AT755">
        <v>78.11721</v>
      </c>
      <c r="AU755">
        <v>76.944040000000001</v>
      </c>
      <c r="AV755">
        <v>75.853750000000005</v>
      </c>
      <c r="AW755">
        <v>75.704409999999996</v>
      </c>
      <c r="AX755">
        <v>78.656279999999995</v>
      </c>
      <c r="AY755">
        <v>83.070049999999995</v>
      </c>
      <c r="AZ755">
        <v>86.918970000000002</v>
      </c>
      <c r="BA755">
        <v>90.590119999999999</v>
      </c>
      <c r="BB755">
        <v>93.502650000000003</v>
      </c>
      <c r="BC755">
        <v>96.328810000000004</v>
      </c>
      <c r="BD755">
        <v>98.637739999999994</v>
      </c>
      <c r="BE755">
        <v>100.27500000000001</v>
      </c>
      <c r="BF755">
        <v>101.09399999999999</v>
      </c>
      <c r="BG755">
        <v>100.6699</v>
      </c>
      <c r="BH755">
        <v>98.88673</v>
      </c>
      <c r="BI755">
        <v>96.066739999999996</v>
      </c>
      <c r="BJ755">
        <v>92.266069999999999</v>
      </c>
      <c r="BK755">
        <v>90.270579999999995</v>
      </c>
      <c r="BL755">
        <v>88.294460000000001</v>
      </c>
      <c r="BM755">
        <v>85.961529999999996</v>
      </c>
      <c r="BN755">
        <v>-1.608314</v>
      </c>
      <c r="BO755">
        <v>-0.1066662</v>
      </c>
      <c r="BP755">
        <v>-0.46348850000000003</v>
      </c>
      <c r="BQ755">
        <v>-1.1964969999999999</v>
      </c>
      <c r="BR755">
        <v>-2.1106009999999999</v>
      </c>
      <c r="BS755">
        <v>-2.4541900000000001</v>
      </c>
      <c r="BT755">
        <v>-0.34552630000000001</v>
      </c>
      <c r="BU755">
        <v>0.64889010000000003</v>
      </c>
      <c r="BV755">
        <v>-0.46587260000000003</v>
      </c>
      <c r="BW755">
        <v>-1.562349</v>
      </c>
      <c r="BX755">
        <v>-0.86900929999999998</v>
      </c>
      <c r="BY755">
        <v>-9.8476099999999997E-2</v>
      </c>
      <c r="BZ755">
        <v>0.88400029999999996</v>
      </c>
      <c r="CA755">
        <v>3.4041049999999999</v>
      </c>
      <c r="CB755">
        <v>10.4133</v>
      </c>
      <c r="CC755">
        <v>9.8299369999999993</v>
      </c>
      <c r="CD755">
        <v>9.2950029999999995</v>
      </c>
      <c r="CE755">
        <v>8.8400350000000003</v>
      </c>
      <c r="CF755">
        <v>4.3374620000000004</v>
      </c>
      <c r="CG755">
        <v>1.453937</v>
      </c>
      <c r="CH755">
        <v>-1.0488189999999999</v>
      </c>
      <c r="CI755">
        <v>-1.852193</v>
      </c>
      <c r="CJ755">
        <v>-0.95418179999999997</v>
      </c>
      <c r="CK755">
        <v>-0.97714089999999998</v>
      </c>
      <c r="CL755" s="25">
        <v>1.690064</v>
      </c>
      <c r="CM755" s="25">
        <v>1.8126119999999999</v>
      </c>
      <c r="CN755" s="25">
        <v>1.517895</v>
      </c>
      <c r="CO755" s="25">
        <v>1.637683</v>
      </c>
      <c r="CP755" s="25">
        <v>1.276878</v>
      </c>
      <c r="CQ755" s="25">
        <v>0.81201599999999996</v>
      </c>
      <c r="CR755" s="25">
        <v>0.78700669999999995</v>
      </c>
      <c r="CS755" s="25">
        <v>0.82911959999999996</v>
      </c>
      <c r="CT755" s="25">
        <v>0.65871950000000001</v>
      </c>
      <c r="CU755" s="25">
        <v>0.6106587</v>
      </c>
      <c r="CV755" s="25">
        <v>0.333874</v>
      </c>
      <c r="CW755" s="25">
        <v>0.16294230000000001</v>
      </c>
      <c r="CX755" s="25">
        <v>0.37328460000000002</v>
      </c>
      <c r="CY755" s="25">
        <v>1.048748</v>
      </c>
      <c r="CZ755">
        <v>2.6993499999999999</v>
      </c>
      <c r="DA755">
        <v>2.8574980000000001</v>
      </c>
      <c r="DB755">
        <v>3.060854</v>
      </c>
      <c r="DC755">
        <v>2.9851359999999998</v>
      </c>
      <c r="DD755">
        <v>2.9456449999999998</v>
      </c>
      <c r="DE755" s="25">
        <v>3.0261300000000002</v>
      </c>
      <c r="DF755" s="25">
        <v>2.6388250000000002</v>
      </c>
      <c r="DG755" s="25">
        <v>2.3281930000000002</v>
      </c>
      <c r="DH755" s="25">
        <v>2.2208809999999999</v>
      </c>
      <c r="DI755" s="25">
        <v>2.4426580000000002</v>
      </c>
    </row>
    <row r="756" spans="1:113" x14ac:dyDescent="0.25">
      <c r="A756" t="str">
        <f t="shared" si="12"/>
        <v>All_All_All_All_All_200 kW and above_44062</v>
      </c>
      <c r="B756" t="s">
        <v>155</v>
      </c>
      <c r="C756" t="s">
        <v>178</v>
      </c>
      <c r="D756" t="s">
        <v>2</v>
      </c>
      <c r="E756" t="s">
        <v>2</v>
      </c>
      <c r="F756" t="s">
        <v>2</v>
      </c>
      <c r="G756" t="s">
        <v>2</v>
      </c>
      <c r="H756" t="s">
        <v>2</v>
      </c>
      <c r="I756" t="s">
        <v>39</v>
      </c>
      <c r="J756" s="11">
        <v>44062</v>
      </c>
      <c r="K756">
        <v>15</v>
      </c>
      <c r="L756">
        <v>18</v>
      </c>
      <c r="M756">
        <v>867</v>
      </c>
      <c r="N756">
        <v>0</v>
      </c>
      <c r="O756">
        <v>0</v>
      </c>
      <c r="P756">
        <v>0</v>
      </c>
      <c r="Q756">
        <v>0</v>
      </c>
      <c r="R756">
        <v>236.07169999999999</v>
      </c>
      <c r="S756">
        <v>232.58420000000001</v>
      </c>
      <c r="T756">
        <v>229.67830000000001</v>
      </c>
      <c r="U756">
        <v>233.1103</v>
      </c>
      <c r="V756">
        <v>246.11670000000001</v>
      </c>
      <c r="W756">
        <v>264.71929999999998</v>
      </c>
      <c r="X756">
        <v>281.346</v>
      </c>
      <c r="Y756">
        <v>290.62060000000002</v>
      </c>
      <c r="Z756">
        <v>296.10700000000003</v>
      </c>
      <c r="AA756">
        <v>296.05919999999998</v>
      </c>
      <c r="AB756">
        <v>296.14339999999999</v>
      </c>
      <c r="AC756">
        <v>292.5573</v>
      </c>
      <c r="AD756">
        <v>286.29689999999999</v>
      </c>
      <c r="AE756">
        <v>279.57510000000002</v>
      </c>
      <c r="AF756">
        <v>265.11</v>
      </c>
      <c r="AG756">
        <v>256.7131</v>
      </c>
      <c r="AH756">
        <v>249.77719999999999</v>
      </c>
      <c r="AI756">
        <v>244.9556</v>
      </c>
      <c r="AJ756">
        <v>246.91579999999999</v>
      </c>
      <c r="AK756">
        <v>250.20840000000001</v>
      </c>
      <c r="AL756">
        <v>249.31700000000001</v>
      </c>
      <c r="AM756">
        <v>246.66810000000001</v>
      </c>
      <c r="AN756">
        <v>243.2706</v>
      </c>
      <c r="AO756">
        <v>235.44</v>
      </c>
      <c r="AP756">
        <v>81.580879999999993</v>
      </c>
      <c r="AQ756">
        <v>83.173010000000005</v>
      </c>
      <c r="AR756">
        <v>82.167519999999996</v>
      </c>
      <c r="AS756">
        <v>80.57517</v>
      </c>
      <c r="AT756">
        <v>79.14425</v>
      </c>
      <c r="AU756">
        <v>78.453689999999995</v>
      </c>
      <c r="AV756">
        <v>77.245670000000004</v>
      </c>
      <c r="AW756">
        <v>77.050489999999996</v>
      </c>
      <c r="AX756">
        <v>78.748149999999995</v>
      </c>
      <c r="AY756">
        <v>82.311220000000006</v>
      </c>
      <c r="AZ756">
        <v>86.307140000000004</v>
      </c>
      <c r="BA756">
        <v>90.369749999999996</v>
      </c>
      <c r="BB756">
        <v>93.373660000000001</v>
      </c>
      <c r="BC756">
        <v>95.135530000000003</v>
      </c>
      <c r="BD756">
        <v>96.904070000000004</v>
      </c>
      <c r="BE756">
        <v>97.475449999999995</v>
      </c>
      <c r="BF756">
        <v>97.504080000000002</v>
      </c>
      <c r="BG756">
        <v>96.351870000000005</v>
      </c>
      <c r="BH756">
        <v>94.216139999999996</v>
      </c>
      <c r="BI756">
        <v>90.722319999999996</v>
      </c>
      <c r="BJ756">
        <v>87.216570000000004</v>
      </c>
      <c r="BK756">
        <v>84.607500000000002</v>
      </c>
      <c r="BL756">
        <v>82.586830000000006</v>
      </c>
      <c r="BM756">
        <v>80.46454</v>
      </c>
      <c r="BN756">
        <v>-1.166215</v>
      </c>
      <c r="BO756">
        <v>-0.39028819999999997</v>
      </c>
      <c r="BP756">
        <v>-1.0442659999999999</v>
      </c>
      <c r="BQ756">
        <v>-1.606508</v>
      </c>
      <c r="BR756">
        <v>-2.5347789999999999</v>
      </c>
      <c r="BS756">
        <v>-2.8787799999999999</v>
      </c>
      <c r="BT756">
        <v>-0.19934550000000001</v>
      </c>
      <c r="BU756">
        <v>0.78263959999999999</v>
      </c>
      <c r="BV756">
        <v>-0.38984099999999999</v>
      </c>
      <c r="BW756">
        <v>-1.4928429999999999</v>
      </c>
      <c r="BX756">
        <v>-0.90211699999999995</v>
      </c>
      <c r="BY756">
        <v>-0.11904000000000001</v>
      </c>
      <c r="BZ756">
        <v>0.93199770000000004</v>
      </c>
      <c r="CA756">
        <v>3.5529130000000002</v>
      </c>
      <c r="CB756">
        <v>10.471080000000001</v>
      </c>
      <c r="CC756">
        <v>9.6195330000000006</v>
      </c>
      <c r="CD756">
        <v>8.9473199999999995</v>
      </c>
      <c r="CE756">
        <v>8.8241840000000007</v>
      </c>
      <c r="CF756">
        <v>4.7994839999999996</v>
      </c>
      <c r="CG756">
        <v>2.2918790000000002</v>
      </c>
      <c r="CH756">
        <v>-0.1906611</v>
      </c>
      <c r="CI756">
        <v>-1.6433279999999999</v>
      </c>
      <c r="CJ756">
        <v>-1.079361</v>
      </c>
      <c r="CK756">
        <v>-1.0018800000000001</v>
      </c>
      <c r="CL756" s="25">
        <v>1.6212359999999999</v>
      </c>
      <c r="CM756" s="25">
        <v>1.7877890000000001</v>
      </c>
      <c r="CN756" s="25">
        <v>1.504418</v>
      </c>
      <c r="CO756" s="25">
        <v>1.5690919999999999</v>
      </c>
      <c r="CP756" s="25">
        <v>1.2855350000000001</v>
      </c>
      <c r="CQ756">
        <v>0.79870649999999999</v>
      </c>
      <c r="CR756" s="25">
        <v>0.68329490000000004</v>
      </c>
      <c r="CS756" s="25">
        <v>0.83526350000000005</v>
      </c>
      <c r="CT756">
        <v>0.59551299999999996</v>
      </c>
      <c r="CU756">
        <v>0.53033799999999998</v>
      </c>
      <c r="CV756" s="25">
        <v>0.29092649999999998</v>
      </c>
      <c r="CW756" s="25">
        <v>0.13241269999999999</v>
      </c>
      <c r="CX756" s="25">
        <v>0.29874800000000001</v>
      </c>
      <c r="CY756">
        <v>1.0275510000000001</v>
      </c>
      <c r="CZ756">
        <v>1.748478</v>
      </c>
      <c r="DA756">
        <v>1.908253</v>
      </c>
      <c r="DB756">
        <v>2.0059</v>
      </c>
      <c r="DC756">
        <v>1.8150059999999999</v>
      </c>
      <c r="DD756">
        <v>1.732464</v>
      </c>
      <c r="DE756">
        <v>1.8087839999999999</v>
      </c>
      <c r="DF756" s="25">
        <v>1.7940339999999999</v>
      </c>
      <c r="DG756" s="25">
        <v>1.716526</v>
      </c>
      <c r="DH756" s="25">
        <v>1.5596159999999999</v>
      </c>
      <c r="DI756">
        <v>1.5495270000000001</v>
      </c>
    </row>
    <row r="757" spans="1:113" x14ac:dyDescent="0.25">
      <c r="A757" t="str">
        <f t="shared" si="12"/>
        <v>All_All_All_All_All_200 kW and above_44080</v>
      </c>
      <c r="B757" t="s">
        <v>155</v>
      </c>
      <c r="C757" t="s">
        <v>178</v>
      </c>
      <c r="D757" t="s">
        <v>2</v>
      </c>
      <c r="E757" t="s">
        <v>2</v>
      </c>
      <c r="F757" t="s">
        <v>2</v>
      </c>
      <c r="G757" t="s">
        <v>2</v>
      </c>
      <c r="H757" t="s">
        <v>2</v>
      </c>
      <c r="I757" t="s">
        <v>39</v>
      </c>
      <c r="J757" s="11">
        <v>44080</v>
      </c>
      <c r="K757">
        <v>15</v>
      </c>
      <c r="L757">
        <v>18</v>
      </c>
      <c r="M757">
        <v>867</v>
      </c>
      <c r="N757">
        <v>0</v>
      </c>
      <c r="O757">
        <v>0</v>
      </c>
      <c r="P757">
        <v>0</v>
      </c>
      <c r="Q757">
        <v>0</v>
      </c>
      <c r="R757">
        <v>192.47059999999999</v>
      </c>
      <c r="S757">
        <v>188.76599999999999</v>
      </c>
      <c r="T757">
        <v>186.5975</v>
      </c>
      <c r="U757">
        <v>183.76429999999999</v>
      </c>
      <c r="V757">
        <v>181.37960000000001</v>
      </c>
      <c r="W757">
        <v>183.45150000000001</v>
      </c>
      <c r="X757">
        <v>185.41329999999999</v>
      </c>
      <c r="Y757">
        <v>181.9015</v>
      </c>
      <c r="Z757">
        <v>181.15780000000001</v>
      </c>
      <c r="AA757">
        <v>181.1883</v>
      </c>
      <c r="AB757">
        <v>185.5035</v>
      </c>
      <c r="AC757">
        <v>192.68029999999999</v>
      </c>
      <c r="AD757">
        <v>195.1788</v>
      </c>
      <c r="AE757">
        <v>194.0549</v>
      </c>
      <c r="AF757">
        <v>188.67349999999999</v>
      </c>
      <c r="AG757">
        <v>189.10980000000001</v>
      </c>
      <c r="AH757">
        <v>188.76669999999999</v>
      </c>
      <c r="AI757">
        <v>187.2287</v>
      </c>
      <c r="AJ757">
        <v>192.602</v>
      </c>
      <c r="AK757">
        <v>198.06360000000001</v>
      </c>
      <c r="AL757">
        <v>197.1233</v>
      </c>
      <c r="AM757">
        <v>194.73519999999999</v>
      </c>
      <c r="AN757">
        <v>191.03809999999999</v>
      </c>
      <c r="AO757">
        <v>187.41640000000001</v>
      </c>
      <c r="AP757">
        <v>82.248859999999993</v>
      </c>
      <c r="AQ757">
        <v>79.312259999999995</v>
      </c>
      <c r="AR757">
        <v>77.944820000000007</v>
      </c>
      <c r="AS757">
        <v>76.650829999999999</v>
      </c>
      <c r="AT757">
        <v>75.45496</v>
      </c>
      <c r="AU757">
        <v>74.261430000000004</v>
      </c>
      <c r="AV757">
        <v>73.278499999999994</v>
      </c>
      <c r="AW757">
        <v>72.697990000000004</v>
      </c>
      <c r="AX757">
        <v>75.126180000000005</v>
      </c>
      <c r="AY757">
        <v>81.471810000000005</v>
      </c>
      <c r="AZ757">
        <v>84.612939999999995</v>
      </c>
      <c r="BA757">
        <v>89.502340000000004</v>
      </c>
      <c r="BB757">
        <v>94.004249999999999</v>
      </c>
      <c r="BC757">
        <v>97.748270000000005</v>
      </c>
      <c r="BD757">
        <v>100.61969999999999</v>
      </c>
      <c r="BE757">
        <v>102.8009</v>
      </c>
      <c r="BF757">
        <v>104.05549999999999</v>
      </c>
      <c r="BG757">
        <v>103.7572</v>
      </c>
      <c r="BH757">
        <v>101.8913</v>
      </c>
      <c r="BI757">
        <v>98.584029999999998</v>
      </c>
      <c r="BJ757">
        <v>93.689490000000006</v>
      </c>
      <c r="BK757">
        <v>90.41113</v>
      </c>
      <c r="BL757">
        <v>87.369249999999994</v>
      </c>
      <c r="BM757">
        <v>84.787869999999998</v>
      </c>
      <c r="BN757">
        <v>-2.0320680000000002</v>
      </c>
      <c r="BO757">
        <v>-2.0244439999999999</v>
      </c>
      <c r="BP757">
        <v>-3.7411050000000001</v>
      </c>
      <c r="BQ757">
        <v>-5.1940220000000004</v>
      </c>
      <c r="BR757">
        <v>-3.0909309999999999</v>
      </c>
      <c r="BS757">
        <v>-2.5832700000000002</v>
      </c>
      <c r="BT757">
        <v>-2.1953290000000001</v>
      </c>
      <c r="BU757">
        <v>1.603016</v>
      </c>
      <c r="BV757">
        <v>2.3075329999999998</v>
      </c>
      <c r="BW757">
        <v>2.9404140000000001</v>
      </c>
      <c r="BX757">
        <v>2.6749649999999998</v>
      </c>
      <c r="BY757">
        <v>-0.60758250000000003</v>
      </c>
      <c r="BZ757">
        <v>-1.8210550000000001</v>
      </c>
      <c r="CA757">
        <v>1.2795430000000001</v>
      </c>
      <c r="CB757">
        <v>6.2245049999999997</v>
      </c>
      <c r="CC757">
        <v>7.8155590000000004</v>
      </c>
      <c r="CD757">
        <v>8.6746090000000002</v>
      </c>
      <c r="CE757">
        <v>12.183450000000001</v>
      </c>
      <c r="CF757">
        <v>4.7100819999999999</v>
      </c>
      <c r="CG757">
        <v>-3.1972200000000002</v>
      </c>
      <c r="CH757">
        <v>-4.0878589999999999</v>
      </c>
      <c r="CI757">
        <v>-3.476909</v>
      </c>
      <c r="CJ757">
        <v>-1.054791</v>
      </c>
      <c r="CK757">
        <v>-1.003196</v>
      </c>
      <c r="CL757" s="25">
        <v>1.2462569999999999</v>
      </c>
      <c r="CM757" s="25">
        <v>1.416704</v>
      </c>
      <c r="CN757" s="25">
        <v>1.3261609999999999</v>
      </c>
      <c r="CO757" s="25">
        <v>0.94072319999999998</v>
      </c>
      <c r="CP757" s="25">
        <v>0.80073629999999996</v>
      </c>
      <c r="CQ757">
        <v>0.7231921</v>
      </c>
      <c r="CR757" s="25">
        <v>0.38155480000000003</v>
      </c>
      <c r="CS757" s="25">
        <v>0.41759380000000001</v>
      </c>
      <c r="CT757">
        <v>0.4002001</v>
      </c>
      <c r="CU757">
        <v>0.33907520000000002</v>
      </c>
      <c r="CV757" s="25">
        <v>0.202463</v>
      </c>
      <c r="CW757" s="25">
        <v>9.5688999999999996E-2</v>
      </c>
      <c r="CX757" s="25">
        <v>0.26287090000000002</v>
      </c>
      <c r="CY757">
        <v>0.67853980000000003</v>
      </c>
      <c r="CZ757">
        <v>1.726024</v>
      </c>
      <c r="DA757">
        <v>2.2002229999999998</v>
      </c>
      <c r="DB757">
        <v>2.5173420000000002</v>
      </c>
      <c r="DC757">
        <v>2.6013540000000002</v>
      </c>
      <c r="DD757">
        <v>2.4634670000000001</v>
      </c>
      <c r="DE757">
        <v>2.4847489999999999</v>
      </c>
      <c r="DF757" s="25">
        <v>2.359604</v>
      </c>
      <c r="DG757" s="25">
        <v>2.0062389999999999</v>
      </c>
      <c r="DH757" s="25">
        <v>1.724642</v>
      </c>
      <c r="DI757" s="25">
        <v>2.3045300000000002</v>
      </c>
    </row>
    <row r="758" spans="1:113" x14ac:dyDescent="0.25">
      <c r="A758" t="str">
        <f t="shared" si="12"/>
        <v>All_All_All_All_All_200 kW and above_2958465</v>
      </c>
      <c r="B758" t="s">
        <v>169</v>
      </c>
      <c r="C758" t="s">
        <v>178</v>
      </c>
      <c r="D758" t="s">
        <v>2</v>
      </c>
      <c r="E758" t="s">
        <v>2</v>
      </c>
      <c r="F758" t="s">
        <v>2</v>
      </c>
      <c r="G758" t="s">
        <v>2</v>
      </c>
      <c r="H758" t="s">
        <v>2</v>
      </c>
      <c r="I758" t="s">
        <v>39</v>
      </c>
      <c r="J758" s="11">
        <v>2958465</v>
      </c>
      <c r="K758">
        <v>15</v>
      </c>
      <c r="L758">
        <v>18</v>
      </c>
      <c r="M758">
        <v>865</v>
      </c>
      <c r="N758">
        <v>0</v>
      </c>
      <c r="O758">
        <v>0</v>
      </c>
      <c r="P758">
        <v>0</v>
      </c>
      <c r="Q758">
        <v>0</v>
      </c>
      <c r="R758">
        <v>218.83680000000001</v>
      </c>
      <c r="S758">
        <v>214.55760000000001</v>
      </c>
      <c r="T758">
        <v>213.14420000000001</v>
      </c>
      <c r="U758">
        <v>215.8459</v>
      </c>
      <c r="V758">
        <v>225.57089999999999</v>
      </c>
      <c r="W758">
        <v>242.08349999999999</v>
      </c>
      <c r="X758">
        <v>260.39710000000002</v>
      </c>
      <c r="Y758">
        <v>271.40140000000002</v>
      </c>
      <c r="Z758">
        <v>273.00299999999999</v>
      </c>
      <c r="AA758">
        <v>274.35610000000003</v>
      </c>
      <c r="AB758">
        <v>275.80169999999998</v>
      </c>
      <c r="AC758">
        <v>272.60879999999997</v>
      </c>
      <c r="AD758">
        <v>267.04809999999998</v>
      </c>
      <c r="AE758">
        <v>264.98970000000003</v>
      </c>
      <c r="AF758">
        <v>254.55090000000001</v>
      </c>
      <c r="AG758">
        <v>248.83580000000001</v>
      </c>
      <c r="AH758">
        <v>242.5386</v>
      </c>
      <c r="AI758">
        <v>236.91550000000001</v>
      </c>
      <c r="AJ758">
        <v>243.637</v>
      </c>
      <c r="AK758">
        <v>247.8586</v>
      </c>
      <c r="AL758">
        <v>247.61259999999999</v>
      </c>
      <c r="AM758">
        <v>242.73660000000001</v>
      </c>
      <c r="AN758">
        <v>237.16300000000001</v>
      </c>
      <c r="AO758">
        <v>229.12479999999999</v>
      </c>
      <c r="AP758">
        <v>78.766440000000003</v>
      </c>
      <c r="AQ758">
        <v>77.216949999999997</v>
      </c>
      <c r="AR758">
        <v>75.641149999999996</v>
      </c>
      <c r="AS758">
        <v>74.310910000000007</v>
      </c>
      <c r="AT758">
        <v>72.9422</v>
      </c>
      <c r="AU758">
        <v>71.891480000000001</v>
      </c>
      <c r="AV758">
        <v>71.09836</v>
      </c>
      <c r="AW758">
        <v>71.672349999999994</v>
      </c>
      <c r="AX758">
        <v>74.661829999999995</v>
      </c>
      <c r="AY758">
        <v>78.661720000000003</v>
      </c>
      <c r="AZ758">
        <v>82.455860000000001</v>
      </c>
      <c r="BA758">
        <v>86.269810000000007</v>
      </c>
      <c r="BB758">
        <v>89.807990000000004</v>
      </c>
      <c r="BC758">
        <v>92.632490000000004</v>
      </c>
      <c r="BD758">
        <v>94.953419999999994</v>
      </c>
      <c r="BE758">
        <v>96.536990000000003</v>
      </c>
      <c r="BF758">
        <v>97.297569999999993</v>
      </c>
      <c r="BG758">
        <v>96.968059999999994</v>
      </c>
      <c r="BH758">
        <v>95.636700000000005</v>
      </c>
      <c r="BI758">
        <v>93.062860000000001</v>
      </c>
      <c r="BJ758">
        <v>89.237440000000007</v>
      </c>
      <c r="BK758">
        <v>85.80968</v>
      </c>
      <c r="BL758">
        <v>83.015259999999998</v>
      </c>
      <c r="BM758">
        <v>80.694010000000006</v>
      </c>
      <c r="BN758">
        <v>-8.7103100000000003E-2</v>
      </c>
      <c r="BO758">
        <v>0.99290199999999995</v>
      </c>
      <c r="BP758">
        <v>0.88283199999999995</v>
      </c>
      <c r="BQ758">
        <v>-0.1493061</v>
      </c>
      <c r="BR758">
        <v>-0.75951230000000003</v>
      </c>
      <c r="BS758" s="25">
        <v>-1.008068</v>
      </c>
      <c r="BT758">
        <v>-0.47137430000000002</v>
      </c>
      <c r="BU758">
        <v>0.15708520000000001</v>
      </c>
      <c r="BV758">
        <v>-0.36329610000000001</v>
      </c>
      <c r="BW758">
        <v>-0.9593526</v>
      </c>
      <c r="BX758">
        <v>-0.94987630000000001</v>
      </c>
      <c r="BY758">
        <v>0.1523881</v>
      </c>
      <c r="BZ758">
        <v>0.81679460000000004</v>
      </c>
      <c r="CA758">
        <v>3.406037</v>
      </c>
      <c r="CB758">
        <v>9.6416780000000006</v>
      </c>
      <c r="CC758">
        <v>8.8389199999999999</v>
      </c>
      <c r="CD758">
        <v>8.5205819999999992</v>
      </c>
      <c r="CE758">
        <v>8.5621550000000006</v>
      </c>
      <c r="CF758">
        <v>4.2675609999999997</v>
      </c>
      <c r="CG758">
        <v>1.1069629999999999</v>
      </c>
      <c r="CH758">
        <v>-1.052854</v>
      </c>
      <c r="CI758">
        <v>-1.7605120000000001</v>
      </c>
      <c r="CJ758">
        <v>-1.13731</v>
      </c>
      <c r="CK758">
        <v>-1.1406540000000001</v>
      </c>
      <c r="CL758" s="25">
        <v>0.11366080000000001</v>
      </c>
      <c r="CM758" s="25">
        <v>0.1223041</v>
      </c>
      <c r="CN758" s="25">
        <v>0.1029552</v>
      </c>
      <c r="CO758" s="25">
        <v>0.10744090000000001</v>
      </c>
      <c r="CP758" s="25">
        <v>9.14383E-2</v>
      </c>
      <c r="CQ758">
        <v>5.66978E-2</v>
      </c>
      <c r="CR758" s="25">
        <v>4.7826399999999998E-2</v>
      </c>
      <c r="CS758" s="25">
        <v>5.5109600000000002E-2</v>
      </c>
      <c r="CT758">
        <v>4.4709899999999997E-2</v>
      </c>
      <c r="CU758">
        <v>4.1394800000000002E-2</v>
      </c>
      <c r="CV758" s="25">
        <v>2.70835E-2</v>
      </c>
      <c r="CW758" s="25">
        <v>1.16474E-2</v>
      </c>
      <c r="CX758" s="25">
        <v>2.6536500000000001E-2</v>
      </c>
      <c r="CY758">
        <v>6.8029900000000004E-2</v>
      </c>
      <c r="CZ758">
        <v>0.13272210000000001</v>
      </c>
      <c r="DA758">
        <v>0.15484590000000001</v>
      </c>
      <c r="DB758">
        <v>0.17827660000000001</v>
      </c>
      <c r="DC758">
        <v>0.17303640000000001</v>
      </c>
      <c r="DD758">
        <v>0.1658394</v>
      </c>
      <c r="DE758">
        <v>0.17853769999999999</v>
      </c>
      <c r="DF758" s="25">
        <v>0.17548420000000001</v>
      </c>
      <c r="DG758" s="25">
        <v>0.16430539999999999</v>
      </c>
      <c r="DH758" s="25">
        <v>0.14889230000000001</v>
      </c>
      <c r="DI758">
        <v>0.15697910000000001</v>
      </c>
    </row>
    <row r="759" spans="1:113" x14ac:dyDescent="0.25">
      <c r="A759" t="str">
        <f t="shared" si="12"/>
        <v>All_All_No_All_All_200 kW and above_43978</v>
      </c>
      <c r="B759" t="s">
        <v>155</v>
      </c>
      <c r="C759" t="s">
        <v>263</v>
      </c>
      <c r="D759" t="s">
        <v>2</v>
      </c>
      <c r="E759" t="s">
        <v>2</v>
      </c>
      <c r="F759" t="s">
        <v>206</v>
      </c>
      <c r="G759" t="s">
        <v>2</v>
      </c>
      <c r="H759" t="s">
        <v>2</v>
      </c>
      <c r="I759" t="s">
        <v>39</v>
      </c>
      <c r="J759" s="11">
        <v>43978</v>
      </c>
      <c r="K759">
        <v>15</v>
      </c>
      <c r="L759">
        <v>18</v>
      </c>
      <c r="M759">
        <v>858</v>
      </c>
      <c r="N759">
        <v>0</v>
      </c>
      <c r="O759">
        <v>0</v>
      </c>
      <c r="P759">
        <v>0</v>
      </c>
      <c r="Q759">
        <v>0</v>
      </c>
      <c r="R759">
        <v>221.63319999999999</v>
      </c>
      <c r="S759">
        <v>216.5872</v>
      </c>
      <c r="T759">
        <v>212.60810000000001</v>
      </c>
      <c r="U759">
        <v>214.88220000000001</v>
      </c>
      <c r="V759">
        <v>225.75749999999999</v>
      </c>
      <c r="W759">
        <v>245.22389999999999</v>
      </c>
      <c r="X759">
        <v>265.779</v>
      </c>
      <c r="Y759">
        <v>278.45940000000002</v>
      </c>
      <c r="Z759">
        <v>280.8811</v>
      </c>
      <c r="AA759">
        <v>286.19260000000003</v>
      </c>
      <c r="AB759">
        <v>286.05439999999999</v>
      </c>
      <c r="AC759">
        <v>283.82650000000001</v>
      </c>
      <c r="AD759">
        <v>273.18610000000001</v>
      </c>
      <c r="AE759">
        <v>270.226</v>
      </c>
      <c r="AF759">
        <v>257.46769999999998</v>
      </c>
      <c r="AG759">
        <v>247.1199</v>
      </c>
      <c r="AH759">
        <v>239.51900000000001</v>
      </c>
      <c r="AI759">
        <v>235.16050000000001</v>
      </c>
      <c r="AJ759">
        <v>243.93770000000001</v>
      </c>
      <c r="AK759">
        <v>249.57470000000001</v>
      </c>
      <c r="AL759">
        <v>248.93430000000001</v>
      </c>
      <c r="AM759">
        <v>245.9648</v>
      </c>
      <c r="AN759">
        <v>237.65379999999999</v>
      </c>
      <c r="AO759">
        <v>229.5266</v>
      </c>
      <c r="AP759">
        <v>79.032539999999997</v>
      </c>
      <c r="AQ759">
        <v>78.706119999999999</v>
      </c>
      <c r="AR759">
        <v>76.603059999999999</v>
      </c>
      <c r="AS759">
        <v>75.031570000000002</v>
      </c>
      <c r="AT759">
        <v>73.446749999999994</v>
      </c>
      <c r="AU759">
        <v>72.182069999999996</v>
      </c>
      <c r="AV759">
        <v>71.946089999999998</v>
      </c>
      <c r="AW759">
        <v>74.407380000000003</v>
      </c>
      <c r="AX759">
        <v>78.782110000000003</v>
      </c>
      <c r="AY759">
        <v>83.315309999999997</v>
      </c>
      <c r="AZ759">
        <v>86.852050000000006</v>
      </c>
      <c r="BA759">
        <v>89.939179999999993</v>
      </c>
      <c r="BB759">
        <v>93.197190000000006</v>
      </c>
      <c r="BC759">
        <v>95.606219999999993</v>
      </c>
      <c r="BD759">
        <v>97.686589999999995</v>
      </c>
      <c r="BE759">
        <v>98.194370000000006</v>
      </c>
      <c r="BF759">
        <v>98.664240000000007</v>
      </c>
      <c r="BG759">
        <v>98.609099999999998</v>
      </c>
      <c r="BH759">
        <v>97.474999999999994</v>
      </c>
      <c r="BI759">
        <v>94.913889999999995</v>
      </c>
      <c r="BJ759">
        <v>90.887990000000002</v>
      </c>
      <c r="BK759">
        <v>86.371539999999996</v>
      </c>
      <c r="BL759">
        <v>82.948800000000006</v>
      </c>
      <c r="BM759">
        <v>80.496629999999996</v>
      </c>
      <c r="BN759">
        <v>-1.2626280000000001</v>
      </c>
      <c r="BO759">
        <v>-5.8492599999999999E-2</v>
      </c>
      <c r="BP759">
        <v>-5.2849000000000004E-3</v>
      </c>
      <c r="BQ759">
        <v>-0.43474990000000002</v>
      </c>
      <c r="BR759">
        <v>-1.0412539999999999</v>
      </c>
      <c r="BS759">
        <v>-1.790017</v>
      </c>
      <c r="BT759">
        <v>-0.66245200000000004</v>
      </c>
      <c r="BU759">
        <v>0.8733474</v>
      </c>
      <c r="BV759">
        <v>-0.21245230000000001</v>
      </c>
      <c r="BW759">
        <v>-1.472569</v>
      </c>
      <c r="BX759">
        <v>-0.77373840000000005</v>
      </c>
      <c r="BY759">
        <v>-3.346E-4</v>
      </c>
      <c r="BZ759">
        <v>0.73532140000000001</v>
      </c>
      <c r="CA759">
        <v>3.2667009999999999</v>
      </c>
      <c r="CB759">
        <v>10.134040000000001</v>
      </c>
      <c r="CC759">
        <v>9.4437750000000005</v>
      </c>
      <c r="CD759">
        <v>8.7941210000000005</v>
      </c>
      <c r="CE759">
        <v>8.062144</v>
      </c>
      <c r="CF759">
        <v>3.2906439999999999</v>
      </c>
      <c r="CG759">
        <v>0.53522610000000004</v>
      </c>
      <c r="CH759">
        <v>-1.444998</v>
      </c>
      <c r="CI759">
        <v>-2.2785329999999999</v>
      </c>
      <c r="CJ759">
        <v>-1.4819070000000001</v>
      </c>
      <c r="CK759">
        <v>-1.2409600000000001</v>
      </c>
      <c r="CL759" s="25">
        <v>1.5345059999999999</v>
      </c>
      <c r="CM759" s="25">
        <v>1.599202</v>
      </c>
      <c r="CN759" s="25">
        <v>1.3333410000000001</v>
      </c>
      <c r="CO759" s="25">
        <v>1.6114109999999999</v>
      </c>
      <c r="CP759" s="25">
        <v>1.3167990000000001</v>
      </c>
      <c r="CQ759">
        <v>0.73793779999999998</v>
      </c>
      <c r="CR759" s="25">
        <v>0.66714410000000002</v>
      </c>
      <c r="CS759" s="25">
        <v>0.75835739999999996</v>
      </c>
      <c r="CT759">
        <v>0.59757559999999998</v>
      </c>
      <c r="CU759">
        <v>0.52099930000000005</v>
      </c>
      <c r="CV759" s="25">
        <v>0.31217669999999997</v>
      </c>
      <c r="CW759" s="25">
        <v>0.1342623</v>
      </c>
      <c r="CX759" s="25">
        <v>0.32263849999999999</v>
      </c>
      <c r="CY759">
        <v>0.9266356</v>
      </c>
      <c r="CZ759">
        <v>1.6777249999999999</v>
      </c>
      <c r="DA759">
        <v>1.9483140000000001</v>
      </c>
      <c r="DB759">
        <v>2.0760689999999999</v>
      </c>
      <c r="DC759">
        <v>2.00583</v>
      </c>
      <c r="DD759">
        <v>1.835798</v>
      </c>
      <c r="DE759">
        <v>1.8984049999999999</v>
      </c>
      <c r="DF759" s="25">
        <v>2.033579</v>
      </c>
      <c r="DG759" s="25">
        <v>1.972982</v>
      </c>
      <c r="DH759" s="25">
        <v>1.734335</v>
      </c>
      <c r="DI759" s="25">
        <v>1.719014</v>
      </c>
    </row>
    <row r="760" spans="1:113" x14ac:dyDescent="0.25">
      <c r="A760" t="str">
        <f t="shared" si="12"/>
        <v>All_All_No_All_All_200 kW and above_44006</v>
      </c>
      <c r="B760" t="s">
        <v>155</v>
      </c>
      <c r="C760" t="s">
        <v>263</v>
      </c>
      <c r="D760" t="s">
        <v>2</v>
      </c>
      <c r="E760" t="s">
        <v>2</v>
      </c>
      <c r="F760" t="s">
        <v>206</v>
      </c>
      <c r="G760" t="s">
        <v>2</v>
      </c>
      <c r="H760" t="s">
        <v>2</v>
      </c>
      <c r="I760" t="s">
        <v>39</v>
      </c>
      <c r="J760" s="11">
        <v>44006</v>
      </c>
      <c r="K760">
        <v>15</v>
      </c>
      <c r="L760">
        <v>18</v>
      </c>
      <c r="M760">
        <v>860</v>
      </c>
      <c r="N760">
        <v>0</v>
      </c>
      <c r="O760">
        <v>0</v>
      </c>
      <c r="P760">
        <v>0</v>
      </c>
      <c r="Q760">
        <v>0</v>
      </c>
      <c r="R760">
        <v>227.17519999999999</v>
      </c>
      <c r="S760">
        <v>222.16059999999999</v>
      </c>
      <c r="T760">
        <v>221.4299</v>
      </c>
      <c r="U760">
        <v>224.4196</v>
      </c>
      <c r="V760">
        <v>232.9074</v>
      </c>
      <c r="W760">
        <v>249.78909999999999</v>
      </c>
      <c r="X760">
        <v>266.642</v>
      </c>
      <c r="Y760">
        <v>272.31420000000003</v>
      </c>
      <c r="Z760">
        <v>269.0324</v>
      </c>
      <c r="AA760">
        <v>272.6798</v>
      </c>
      <c r="AB760">
        <v>274.47539999999998</v>
      </c>
      <c r="AC760">
        <v>271.90879999999999</v>
      </c>
      <c r="AD760">
        <v>267.33569999999997</v>
      </c>
      <c r="AE760">
        <v>264.7373</v>
      </c>
      <c r="AF760">
        <v>252.8296</v>
      </c>
      <c r="AG760">
        <v>245.55199999999999</v>
      </c>
      <c r="AH760">
        <v>239.57919999999999</v>
      </c>
      <c r="AI760">
        <v>234.6506</v>
      </c>
      <c r="AJ760">
        <v>244.84710000000001</v>
      </c>
      <c r="AK760">
        <v>253.77369999999999</v>
      </c>
      <c r="AL760">
        <v>253.31020000000001</v>
      </c>
      <c r="AM760">
        <v>249.19929999999999</v>
      </c>
      <c r="AN760">
        <v>242.71860000000001</v>
      </c>
      <c r="AO760">
        <v>233.6474</v>
      </c>
      <c r="AP760">
        <v>77.011840000000007</v>
      </c>
      <c r="AQ760">
        <v>74.518069999999994</v>
      </c>
      <c r="AR760">
        <v>72.698890000000006</v>
      </c>
      <c r="AS760">
        <v>71.159450000000007</v>
      </c>
      <c r="AT760">
        <v>70.123599999999996</v>
      </c>
      <c r="AU760">
        <v>69.207239999999999</v>
      </c>
      <c r="AV760">
        <v>68.757109999999997</v>
      </c>
      <c r="AW760">
        <v>69.428790000000006</v>
      </c>
      <c r="AX760">
        <v>72.392979999999994</v>
      </c>
      <c r="AY760">
        <v>75.991290000000006</v>
      </c>
      <c r="AZ760">
        <v>79.287580000000005</v>
      </c>
      <c r="BA760">
        <v>83.441410000000005</v>
      </c>
      <c r="BB760">
        <v>86.634</v>
      </c>
      <c r="BC760">
        <v>89.823340000000002</v>
      </c>
      <c r="BD760">
        <v>92.534170000000003</v>
      </c>
      <c r="BE760">
        <v>94.296869999999998</v>
      </c>
      <c r="BF760">
        <v>94.919169999999994</v>
      </c>
      <c r="BG760">
        <v>95.254490000000004</v>
      </c>
      <c r="BH760">
        <v>94.541150000000002</v>
      </c>
      <c r="BI760">
        <v>92.700559999999996</v>
      </c>
      <c r="BJ760">
        <v>89.358599999999996</v>
      </c>
      <c r="BK760">
        <v>85.603530000000006</v>
      </c>
      <c r="BL760">
        <v>82.409149999999997</v>
      </c>
      <c r="BM760">
        <v>79.910740000000004</v>
      </c>
      <c r="BN760">
        <v>-0.2927785</v>
      </c>
      <c r="BO760">
        <v>1.485914</v>
      </c>
      <c r="BP760">
        <v>1.71129</v>
      </c>
      <c r="BQ760">
        <v>0.59178450000000005</v>
      </c>
      <c r="BR760">
        <v>-0.46939209999999998</v>
      </c>
      <c r="BS760">
        <v>-1.6115170000000001</v>
      </c>
      <c r="BT760">
        <v>-1.71611</v>
      </c>
      <c r="BU760">
        <v>-0.80923319999999999</v>
      </c>
      <c r="BV760">
        <v>-0.25763449999999999</v>
      </c>
      <c r="BW760">
        <v>-0.45916820000000003</v>
      </c>
      <c r="BX760">
        <v>-1.1243570000000001</v>
      </c>
      <c r="BY760">
        <v>0.91341600000000001</v>
      </c>
      <c r="BZ760">
        <v>0.2468746</v>
      </c>
      <c r="CA760">
        <v>3.045744</v>
      </c>
      <c r="CB760">
        <v>12.20763</v>
      </c>
      <c r="CC760">
        <v>12.051069999999999</v>
      </c>
      <c r="CD760">
        <v>11.74119</v>
      </c>
      <c r="CE760">
        <v>12.09003</v>
      </c>
      <c r="CF760">
        <v>7.2667820000000001</v>
      </c>
      <c r="CG760">
        <v>1.8410249999999999</v>
      </c>
      <c r="CH760">
        <v>-1.0606009999999999</v>
      </c>
      <c r="CI760">
        <v>-2.0968619999999998</v>
      </c>
      <c r="CJ760">
        <v>-0.71638159999999995</v>
      </c>
      <c r="CK760">
        <v>-0.3685929</v>
      </c>
      <c r="CL760" s="25">
        <v>1.1709050000000001</v>
      </c>
      <c r="CM760" s="25">
        <v>1.1875739999999999</v>
      </c>
      <c r="CN760" s="25">
        <v>0.98414970000000002</v>
      </c>
      <c r="CO760" s="25">
        <v>1.2230559999999999</v>
      </c>
      <c r="CP760" s="25">
        <v>1.008432</v>
      </c>
      <c r="CQ760">
        <v>0.56085379999999996</v>
      </c>
      <c r="CR760" s="25">
        <v>0.59327149999999995</v>
      </c>
      <c r="CS760">
        <v>0.69954000000000005</v>
      </c>
      <c r="CT760">
        <v>0.45796340000000002</v>
      </c>
      <c r="CU760">
        <v>0.41597319999999999</v>
      </c>
      <c r="CV760" s="25">
        <v>0.21500320000000001</v>
      </c>
      <c r="CW760" s="25">
        <v>0.1094755</v>
      </c>
      <c r="CX760" s="25">
        <v>0.22516910000000001</v>
      </c>
      <c r="CY760">
        <v>0.53866950000000002</v>
      </c>
      <c r="CZ760">
        <v>1.3495470000000001</v>
      </c>
      <c r="DA760">
        <v>1.5656909999999999</v>
      </c>
      <c r="DB760">
        <v>1.596287</v>
      </c>
      <c r="DC760">
        <v>1.5243549999999999</v>
      </c>
      <c r="DD760">
        <v>1.4179600000000001</v>
      </c>
      <c r="DE760">
        <v>1.3785890000000001</v>
      </c>
      <c r="DF760" s="25">
        <v>1.36863</v>
      </c>
      <c r="DG760" s="25">
        <v>1.354347</v>
      </c>
      <c r="DH760" s="25">
        <v>1.308359</v>
      </c>
      <c r="DI760" s="25">
        <v>1.3266260000000001</v>
      </c>
    </row>
    <row r="761" spans="1:113" x14ac:dyDescent="0.25">
      <c r="A761" t="str">
        <f t="shared" si="12"/>
        <v>All_All_No_All_All_200 kW and above_44007</v>
      </c>
      <c r="B761" t="s">
        <v>155</v>
      </c>
      <c r="C761" t="s">
        <v>263</v>
      </c>
      <c r="D761" t="s">
        <v>2</v>
      </c>
      <c r="E761" t="s">
        <v>2</v>
      </c>
      <c r="F761" t="s">
        <v>206</v>
      </c>
      <c r="G761" t="s">
        <v>2</v>
      </c>
      <c r="H761" t="s">
        <v>2</v>
      </c>
      <c r="I761" t="s">
        <v>39</v>
      </c>
      <c r="J761" s="11">
        <v>44007</v>
      </c>
      <c r="K761">
        <v>15</v>
      </c>
      <c r="L761">
        <v>18</v>
      </c>
      <c r="M761">
        <v>860</v>
      </c>
      <c r="N761">
        <v>0</v>
      </c>
      <c r="O761">
        <v>0</v>
      </c>
      <c r="P761">
        <v>0</v>
      </c>
      <c r="Q761">
        <v>0</v>
      </c>
      <c r="R761">
        <v>226.95930000000001</v>
      </c>
      <c r="S761">
        <v>222.1258</v>
      </c>
      <c r="T761">
        <v>221.65770000000001</v>
      </c>
      <c r="U761">
        <v>225.435</v>
      </c>
      <c r="V761">
        <v>234.16069999999999</v>
      </c>
      <c r="W761">
        <v>247.5641</v>
      </c>
      <c r="X761">
        <v>261.9194</v>
      </c>
      <c r="Y761">
        <v>274.25200000000001</v>
      </c>
      <c r="Z761">
        <v>276.72379999999998</v>
      </c>
      <c r="AA761">
        <v>279.38529999999997</v>
      </c>
      <c r="AB761">
        <v>279.05430000000001</v>
      </c>
      <c r="AC761">
        <v>276.06459999999998</v>
      </c>
      <c r="AD761">
        <v>269.88920000000002</v>
      </c>
      <c r="AE761">
        <v>268.71969999999999</v>
      </c>
      <c r="AF761">
        <v>256.74380000000002</v>
      </c>
      <c r="AG761">
        <v>251.98269999999999</v>
      </c>
      <c r="AH761">
        <v>245.2817</v>
      </c>
      <c r="AI761">
        <v>238.37360000000001</v>
      </c>
      <c r="AJ761">
        <v>249.02510000000001</v>
      </c>
      <c r="AK761">
        <v>257.4237</v>
      </c>
      <c r="AL761">
        <v>256.98880000000003</v>
      </c>
      <c r="AM761">
        <v>251.36</v>
      </c>
      <c r="AN761">
        <v>244.3783</v>
      </c>
      <c r="AO761">
        <v>236.1276</v>
      </c>
      <c r="AP761">
        <v>77.695750000000004</v>
      </c>
      <c r="AQ761">
        <v>76.024780000000007</v>
      </c>
      <c r="AR761">
        <v>74.476100000000002</v>
      </c>
      <c r="AS761">
        <v>73.222409999999996</v>
      </c>
      <c r="AT761">
        <v>71.827659999999995</v>
      </c>
      <c r="AU761">
        <v>70.844390000000004</v>
      </c>
      <c r="AV761">
        <v>70.007829999999998</v>
      </c>
      <c r="AW761">
        <v>70.971779999999995</v>
      </c>
      <c r="AX761">
        <v>73.846609999999998</v>
      </c>
      <c r="AY761">
        <v>77.595110000000005</v>
      </c>
      <c r="AZ761">
        <v>81.34554</v>
      </c>
      <c r="BA761">
        <v>84.773600000000002</v>
      </c>
      <c r="BB761">
        <v>87.974090000000004</v>
      </c>
      <c r="BC761">
        <v>90.925380000000004</v>
      </c>
      <c r="BD761">
        <v>93.194509999999994</v>
      </c>
      <c r="BE761">
        <v>94.852170000000001</v>
      </c>
      <c r="BF761">
        <v>95.945549999999997</v>
      </c>
      <c r="BG761">
        <v>95.858400000000003</v>
      </c>
      <c r="BH761">
        <v>94.557850000000002</v>
      </c>
      <c r="BI761">
        <v>91.488230000000001</v>
      </c>
      <c r="BJ761">
        <v>87.800319999999999</v>
      </c>
      <c r="BK761">
        <v>83.799639999999997</v>
      </c>
      <c r="BL761">
        <v>80.870270000000005</v>
      </c>
      <c r="BM761">
        <v>78.886740000000003</v>
      </c>
      <c r="BN761">
        <v>-1.1622809999999999</v>
      </c>
      <c r="BO761">
        <v>0.22950010000000001</v>
      </c>
      <c r="BP761">
        <v>0.1606949</v>
      </c>
      <c r="BQ761">
        <v>-0.2712697</v>
      </c>
      <c r="BR761">
        <v>-0.9090857</v>
      </c>
      <c r="BS761">
        <v>-1.8091029999999999</v>
      </c>
      <c r="BT761">
        <v>-0.51274629999999999</v>
      </c>
      <c r="BU761">
        <v>0.91235169999999999</v>
      </c>
      <c r="BV761">
        <v>0.16982120000000001</v>
      </c>
      <c r="BW761">
        <v>-0.9866182</v>
      </c>
      <c r="BX761">
        <v>-0.78812769999999999</v>
      </c>
      <c r="BY761">
        <v>0.208317</v>
      </c>
      <c r="BZ761">
        <v>0.5801267</v>
      </c>
      <c r="CA761">
        <v>2.9510100000000001</v>
      </c>
      <c r="CB761">
        <v>9.5549560000000007</v>
      </c>
      <c r="CC761">
        <v>9.0701280000000004</v>
      </c>
      <c r="CD761">
        <v>8.5672259999999998</v>
      </c>
      <c r="CE761">
        <v>8.2718869999999995</v>
      </c>
      <c r="CF761">
        <v>3.8702719999999999</v>
      </c>
      <c r="CG761">
        <v>1.1444460000000001</v>
      </c>
      <c r="CH761">
        <v>-0.94769139999999996</v>
      </c>
      <c r="CI761">
        <v>-1.9915689999999999</v>
      </c>
      <c r="CJ761">
        <v>-1.37018</v>
      </c>
      <c r="CK761">
        <v>-1.1187069999999999</v>
      </c>
      <c r="CL761" s="25">
        <v>1.31812</v>
      </c>
      <c r="CM761" s="25">
        <v>1.360617</v>
      </c>
      <c r="CN761" s="25">
        <v>1.1954880000000001</v>
      </c>
      <c r="CO761" s="25">
        <v>1.4948109999999999</v>
      </c>
      <c r="CP761">
        <v>1.2759199999999999</v>
      </c>
      <c r="CQ761">
        <v>0.6648366</v>
      </c>
      <c r="CR761" s="25">
        <v>0.7419557</v>
      </c>
      <c r="CS761" s="25">
        <v>0.79876000000000003</v>
      </c>
      <c r="CT761">
        <v>0.53166230000000003</v>
      </c>
      <c r="CU761">
        <v>0.50804899999999997</v>
      </c>
      <c r="CV761" s="25">
        <v>0.2994887</v>
      </c>
      <c r="CW761" s="25">
        <v>0.13440559999999999</v>
      </c>
      <c r="CX761" s="25">
        <v>0.28256340000000002</v>
      </c>
      <c r="CY761">
        <v>0.77096200000000004</v>
      </c>
      <c r="CZ761">
        <v>1.4045380000000001</v>
      </c>
      <c r="DA761">
        <v>1.65246</v>
      </c>
      <c r="DB761">
        <v>1.877737</v>
      </c>
      <c r="DC761">
        <v>1.842843</v>
      </c>
      <c r="DD761">
        <v>1.6867700000000001</v>
      </c>
      <c r="DE761">
        <v>1.749781</v>
      </c>
      <c r="DF761" s="25">
        <v>1.8382590000000001</v>
      </c>
      <c r="DG761" s="25">
        <v>1.8879999999999999</v>
      </c>
      <c r="DH761" s="25">
        <v>1.6664840000000001</v>
      </c>
      <c r="DI761" s="25">
        <v>1.6805950000000001</v>
      </c>
    </row>
    <row r="762" spans="1:113" x14ac:dyDescent="0.25">
      <c r="A762" t="str">
        <f t="shared" si="12"/>
        <v>All_All_No_All_All_200 kW and above_44039</v>
      </c>
      <c r="B762" t="s">
        <v>155</v>
      </c>
      <c r="C762" t="s">
        <v>263</v>
      </c>
      <c r="D762" t="s">
        <v>2</v>
      </c>
      <c r="E762" t="s">
        <v>2</v>
      </c>
      <c r="F762" t="s">
        <v>206</v>
      </c>
      <c r="G762" t="s">
        <v>2</v>
      </c>
      <c r="H762" t="s">
        <v>2</v>
      </c>
      <c r="I762" t="s">
        <v>39</v>
      </c>
      <c r="J762" s="11">
        <v>44039</v>
      </c>
      <c r="K762">
        <v>15</v>
      </c>
      <c r="L762">
        <v>18</v>
      </c>
      <c r="M762">
        <v>866</v>
      </c>
      <c r="N762">
        <v>0</v>
      </c>
      <c r="O762">
        <v>0</v>
      </c>
      <c r="P762">
        <v>0</v>
      </c>
      <c r="Q762">
        <v>0</v>
      </c>
      <c r="R762">
        <v>192.03290000000001</v>
      </c>
      <c r="S762">
        <v>191.04669999999999</v>
      </c>
      <c r="T762">
        <v>189.7902</v>
      </c>
      <c r="U762">
        <v>194.49590000000001</v>
      </c>
      <c r="V762">
        <v>205.45590000000001</v>
      </c>
      <c r="W762">
        <v>223.27940000000001</v>
      </c>
      <c r="X762">
        <v>244.83279999999999</v>
      </c>
      <c r="Y762">
        <v>263.74090000000001</v>
      </c>
      <c r="Z762">
        <v>268.00150000000002</v>
      </c>
      <c r="AA762">
        <v>268.80290000000002</v>
      </c>
      <c r="AB762">
        <v>270.88310000000001</v>
      </c>
      <c r="AC762">
        <v>266.05860000000001</v>
      </c>
      <c r="AD762">
        <v>256.53089999999997</v>
      </c>
      <c r="AE762">
        <v>256.8449</v>
      </c>
      <c r="AF762">
        <v>247.40430000000001</v>
      </c>
      <c r="AG762">
        <v>244.8125</v>
      </c>
      <c r="AH762">
        <v>240.13460000000001</v>
      </c>
      <c r="AI762">
        <v>232.51949999999999</v>
      </c>
      <c r="AJ762">
        <v>239.57390000000001</v>
      </c>
      <c r="AK762">
        <v>244.72049999999999</v>
      </c>
      <c r="AL762">
        <v>243.8553</v>
      </c>
      <c r="AM762">
        <v>238.1737</v>
      </c>
      <c r="AN762">
        <v>232.55959999999999</v>
      </c>
      <c r="AO762">
        <v>224.2807</v>
      </c>
      <c r="AP762">
        <v>74.492590000000007</v>
      </c>
      <c r="AQ762">
        <v>73.322519999999997</v>
      </c>
      <c r="AR762">
        <v>71.750699999999995</v>
      </c>
      <c r="AS762">
        <v>70.754750000000001</v>
      </c>
      <c r="AT762">
        <v>68.637810000000002</v>
      </c>
      <c r="AU762">
        <v>67.720160000000007</v>
      </c>
      <c r="AV762">
        <v>66.801069999999996</v>
      </c>
      <c r="AW762">
        <v>67.652730000000005</v>
      </c>
      <c r="AX762">
        <v>70.525660000000002</v>
      </c>
      <c r="AY762">
        <v>73.671340000000001</v>
      </c>
      <c r="AZ762">
        <v>77.492220000000003</v>
      </c>
      <c r="BA762">
        <v>81.370819999999995</v>
      </c>
      <c r="BB762">
        <v>85.413619999999995</v>
      </c>
      <c r="BC762">
        <v>88.234170000000006</v>
      </c>
      <c r="BD762">
        <v>90.464590000000001</v>
      </c>
      <c r="BE762">
        <v>92.346760000000003</v>
      </c>
      <c r="BF762">
        <v>93.242059999999995</v>
      </c>
      <c r="BG762">
        <v>92.970960000000005</v>
      </c>
      <c r="BH762">
        <v>91.728819999999999</v>
      </c>
      <c r="BI762">
        <v>89.306529999999995</v>
      </c>
      <c r="BJ762">
        <v>85.206980000000001</v>
      </c>
      <c r="BK762">
        <v>81.908069999999995</v>
      </c>
      <c r="BL762">
        <v>78.902959999999993</v>
      </c>
      <c r="BM762">
        <v>76.042180000000002</v>
      </c>
      <c r="BN762">
        <v>3.794594</v>
      </c>
      <c r="BO762">
        <v>4.3784510000000001</v>
      </c>
      <c r="BP762">
        <v>5.0068960000000002</v>
      </c>
      <c r="BQ762">
        <v>2.7542840000000002</v>
      </c>
      <c r="BR762">
        <v>1.709136</v>
      </c>
      <c r="BS762">
        <v>2.3264749999999998</v>
      </c>
      <c r="BT762">
        <v>0.56008239999999998</v>
      </c>
      <c r="BU762">
        <v>-1.559706</v>
      </c>
      <c r="BV762">
        <v>-1.6226879999999999</v>
      </c>
      <c r="BW762">
        <v>-1.4266259999999999</v>
      </c>
      <c r="BX762">
        <v>-2.4437549999999999</v>
      </c>
      <c r="BY762">
        <v>0.3489778</v>
      </c>
      <c r="BZ762">
        <v>2.17591</v>
      </c>
      <c r="CA762">
        <v>4.758222</v>
      </c>
      <c r="CB762">
        <v>9.1632809999999996</v>
      </c>
      <c r="CC762">
        <v>6.8520729999999999</v>
      </c>
      <c r="CD762">
        <v>6.8037599999999996</v>
      </c>
      <c r="CE762">
        <v>6.5442309999999999</v>
      </c>
      <c r="CF762">
        <v>3.3929969999999998</v>
      </c>
      <c r="CG762">
        <v>1.494102</v>
      </c>
      <c r="CH762">
        <v>-0.52137929999999999</v>
      </c>
      <c r="CI762">
        <v>-0.92441830000000003</v>
      </c>
      <c r="CJ762">
        <v>-1.4547019999999999</v>
      </c>
      <c r="CK762">
        <v>-1.9993639999999999</v>
      </c>
      <c r="CL762" s="25">
        <v>1.5816159999999999</v>
      </c>
      <c r="CM762" s="25">
        <v>1.669899</v>
      </c>
      <c r="CN762" s="25">
        <v>1.446053</v>
      </c>
      <c r="CO762" s="25">
        <v>1.2879020000000001</v>
      </c>
      <c r="CP762">
        <v>1.239096</v>
      </c>
      <c r="CQ762">
        <v>0.75528390000000001</v>
      </c>
      <c r="CR762">
        <v>0.54218860000000002</v>
      </c>
      <c r="CS762" s="25">
        <v>0.60911300000000002</v>
      </c>
      <c r="CT762">
        <v>0.63481379999999998</v>
      </c>
      <c r="CU762">
        <v>0.64230600000000004</v>
      </c>
      <c r="CV762" s="25">
        <v>0.52516010000000002</v>
      </c>
      <c r="CW762" s="25">
        <v>0.19964270000000001</v>
      </c>
      <c r="CX762" s="25">
        <v>0.4407008</v>
      </c>
      <c r="CY762">
        <v>0.99360590000000004</v>
      </c>
      <c r="CZ762">
        <v>1.5582499999999999</v>
      </c>
      <c r="DA762">
        <v>1.891383</v>
      </c>
      <c r="DB762">
        <v>2.3760680000000001</v>
      </c>
      <c r="DC762">
        <v>2.3518400000000002</v>
      </c>
      <c r="DD762">
        <v>2.3424700000000001</v>
      </c>
      <c r="DE762">
        <v>2.8590849999999999</v>
      </c>
      <c r="DF762" s="25">
        <v>2.8980899999999998</v>
      </c>
      <c r="DG762" s="25">
        <v>2.7938040000000002</v>
      </c>
      <c r="DH762" s="25">
        <v>2.3979219999999999</v>
      </c>
      <c r="DI762" s="25">
        <v>2.5203890000000002</v>
      </c>
    </row>
    <row r="763" spans="1:113" x14ac:dyDescent="0.25">
      <c r="A763" t="str">
        <f t="shared" si="12"/>
        <v>All_All_No_All_All_200 kW and above_44040</v>
      </c>
      <c r="B763" t="s">
        <v>155</v>
      </c>
      <c r="C763" t="s">
        <v>263</v>
      </c>
      <c r="D763" t="s">
        <v>2</v>
      </c>
      <c r="E763" t="s">
        <v>2</v>
      </c>
      <c r="F763" t="s">
        <v>206</v>
      </c>
      <c r="G763" t="s">
        <v>2</v>
      </c>
      <c r="H763" t="s">
        <v>2</v>
      </c>
      <c r="I763" t="s">
        <v>39</v>
      </c>
      <c r="J763" s="11">
        <v>44040</v>
      </c>
      <c r="K763">
        <v>15</v>
      </c>
      <c r="L763">
        <v>18</v>
      </c>
      <c r="M763">
        <v>866</v>
      </c>
      <c r="N763">
        <v>0</v>
      </c>
      <c r="O763">
        <v>0</v>
      </c>
      <c r="P763">
        <v>0</v>
      </c>
      <c r="Q763">
        <v>0</v>
      </c>
      <c r="R763">
        <v>218.3956</v>
      </c>
      <c r="S763">
        <v>212.38990000000001</v>
      </c>
      <c r="T763">
        <v>209.3218</v>
      </c>
      <c r="U763">
        <v>214.876</v>
      </c>
      <c r="V763">
        <v>222.90710000000001</v>
      </c>
      <c r="W763">
        <v>240.26089999999999</v>
      </c>
      <c r="X763">
        <v>260.33330000000001</v>
      </c>
      <c r="Y763">
        <v>269.73480000000001</v>
      </c>
      <c r="Z763">
        <v>266.40960000000001</v>
      </c>
      <c r="AA763">
        <v>266.58139999999997</v>
      </c>
      <c r="AB763">
        <v>268.18509999999998</v>
      </c>
      <c r="AC763">
        <v>265.44189999999998</v>
      </c>
      <c r="AD763">
        <v>259.16750000000002</v>
      </c>
      <c r="AE763">
        <v>260.98270000000002</v>
      </c>
      <c r="AF763">
        <v>252.3262</v>
      </c>
      <c r="AG763">
        <v>245.18279999999999</v>
      </c>
      <c r="AH763">
        <v>238.30199999999999</v>
      </c>
      <c r="AI763">
        <v>233.61859999999999</v>
      </c>
      <c r="AJ763">
        <v>244.12020000000001</v>
      </c>
      <c r="AK763">
        <v>249.93809999999999</v>
      </c>
      <c r="AL763">
        <v>250.4145</v>
      </c>
      <c r="AM763">
        <v>244.61519999999999</v>
      </c>
      <c r="AN763">
        <v>237.4562</v>
      </c>
      <c r="AO763">
        <v>227.309</v>
      </c>
      <c r="AP763">
        <v>75.498220000000003</v>
      </c>
      <c r="AQ763">
        <v>73.219369999999998</v>
      </c>
      <c r="AR763">
        <v>71.653829999999999</v>
      </c>
      <c r="AS763">
        <v>70.241749999999996</v>
      </c>
      <c r="AT763">
        <v>68.195319999999995</v>
      </c>
      <c r="AU763">
        <v>66.949579999999997</v>
      </c>
      <c r="AV763">
        <v>66.237380000000002</v>
      </c>
      <c r="AW763">
        <v>67.094570000000004</v>
      </c>
      <c r="AX763">
        <v>70.584019999999995</v>
      </c>
      <c r="AY763">
        <v>74.481719999999996</v>
      </c>
      <c r="AZ763">
        <v>78.485380000000006</v>
      </c>
      <c r="BA763">
        <v>82.364850000000004</v>
      </c>
      <c r="BB763">
        <v>86.205709999999996</v>
      </c>
      <c r="BC763">
        <v>89.193290000000005</v>
      </c>
      <c r="BD763">
        <v>91.725909999999999</v>
      </c>
      <c r="BE763">
        <v>93.719660000000005</v>
      </c>
      <c r="BF763">
        <v>94.696330000000003</v>
      </c>
      <c r="BG763">
        <v>94.98218</v>
      </c>
      <c r="BH763">
        <v>93.894940000000005</v>
      </c>
      <c r="BI763">
        <v>91.582300000000004</v>
      </c>
      <c r="BJ763">
        <v>87.204859999999996</v>
      </c>
      <c r="BK763">
        <v>83.073350000000005</v>
      </c>
      <c r="BL763">
        <v>80.19417</v>
      </c>
      <c r="BM763">
        <v>78.049279999999996</v>
      </c>
      <c r="BN763">
        <v>-0.91593659999999999</v>
      </c>
      <c r="BO763">
        <v>0.56870160000000003</v>
      </c>
      <c r="BP763">
        <v>0.50051040000000002</v>
      </c>
      <c r="BQ763">
        <v>2.5520899999999999E-2</v>
      </c>
      <c r="BR763">
        <v>-0.30576969999999998</v>
      </c>
      <c r="BS763">
        <v>-1.274311</v>
      </c>
      <c r="BT763">
        <v>-0.50545549999999995</v>
      </c>
      <c r="BU763">
        <v>0.83629419999999999</v>
      </c>
      <c r="BV763">
        <v>0.2214903</v>
      </c>
      <c r="BW763">
        <v>-0.73574309999999998</v>
      </c>
      <c r="BX763">
        <v>-0.79608999999999996</v>
      </c>
      <c r="BY763">
        <v>0.32167600000000002</v>
      </c>
      <c r="BZ763">
        <v>0.52544860000000004</v>
      </c>
      <c r="CA763">
        <v>2.884938</v>
      </c>
      <c r="CB763">
        <v>9.4447449999999993</v>
      </c>
      <c r="CC763">
        <v>9.0538059999999998</v>
      </c>
      <c r="CD763">
        <v>8.5708369999999992</v>
      </c>
      <c r="CE763">
        <v>8.4141510000000004</v>
      </c>
      <c r="CF763">
        <v>4.1224740000000004</v>
      </c>
      <c r="CG763">
        <v>1.159297</v>
      </c>
      <c r="CH763">
        <v>-0.83278189999999996</v>
      </c>
      <c r="CI763">
        <v>-1.934442</v>
      </c>
      <c r="CJ763">
        <v>-1.3560460000000001</v>
      </c>
      <c r="CK763">
        <v>-1.1152200000000001</v>
      </c>
      <c r="CL763" s="25">
        <v>1.2543359999999999</v>
      </c>
      <c r="CM763" s="25">
        <v>1.2758989999999999</v>
      </c>
      <c r="CN763" s="25">
        <v>1.1331690000000001</v>
      </c>
      <c r="CO763" s="25">
        <v>1.3366750000000001</v>
      </c>
      <c r="CP763" s="25">
        <v>1.107397</v>
      </c>
      <c r="CQ763">
        <v>0.66134809999999999</v>
      </c>
      <c r="CR763">
        <v>0.56164210000000003</v>
      </c>
      <c r="CS763">
        <v>0.75068999999999997</v>
      </c>
      <c r="CT763">
        <v>0.50958139999999996</v>
      </c>
      <c r="CU763">
        <v>0.47509259999999998</v>
      </c>
      <c r="CV763" s="25">
        <v>0.27910210000000002</v>
      </c>
      <c r="CW763" s="25">
        <v>0.12775719999999999</v>
      </c>
      <c r="CX763" s="25">
        <v>0.28559630000000003</v>
      </c>
      <c r="CY763" s="25">
        <v>0.72984360000000004</v>
      </c>
      <c r="CZ763">
        <v>1.4186190000000001</v>
      </c>
      <c r="DA763">
        <v>1.540049</v>
      </c>
      <c r="DB763">
        <v>1.7232430000000001</v>
      </c>
      <c r="DC763">
        <v>1.767611</v>
      </c>
      <c r="DD763">
        <v>1.6634789999999999</v>
      </c>
      <c r="DE763">
        <v>1.8083739999999999</v>
      </c>
      <c r="DF763" s="25">
        <v>1.96374</v>
      </c>
      <c r="DG763" s="25">
        <v>1.8568880000000001</v>
      </c>
      <c r="DH763" s="25">
        <v>1.7140580000000001</v>
      </c>
      <c r="DI763" s="25">
        <v>1.74129</v>
      </c>
    </row>
    <row r="764" spans="1:113" x14ac:dyDescent="0.25">
      <c r="A764" t="str">
        <f t="shared" si="12"/>
        <v>All_All_No_All_All_200 kW and above_44042</v>
      </c>
      <c r="B764" t="s">
        <v>155</v>
      </c>
      <c r="C764" t="s">
        <v>263</v>
      </c>
      <c r="D764" t="s">
        <v>2</v>
      </c>
      <c r="E764" t="s">
        <v>2</v>
      </c>
      <c r="F764" t="s">
        <v>206</v>
      </c>
      <c r="G764" t="s">
        <v>2</v>
      </c>
      <c r="H764" t="s">
        <v>2</v>
      </c>
      <c r="I764" t="s">
        <v>39</v>
      </c>
      <c r="J764" s="11">
        <v>44042</v>
      </c>
      <c r="K764">
        <v>15</v>
      </c>
      <c r="L764">
        <v>18</v>
      </c>
      <c r="M764">
        <v>866</v>
      </c>
      <c r="N764">
        <v>0</v>
      </c>
      <c r="O764">
        <v>0</v>
      </c>
      <c r="P764">
        <v>0</v>
      </c>
      <c r="Q764">
        <v>0</v>
      </c>
      <c r="R764">
        <v>230.31790000000001</v>
      </c>
      <c r="S764">
        <v>222.405</v>
      </c>
      <c r="T764">
        <v>221.40620000000001</v>
      </c>
      <c r="U764">
        <v>221.76349999999999</v>
      </c>
      <c r="V764">
        <v>229.1095</v>
      </c>
      <c r="W764">
        <v>250.5719</v>
      </c>
      <c r="X764">
        <v>270.06079999999997</v>
      </c>
      <c r="Y764">
        <v>278.20030000000003</v>
      </c>
      <c r="Z764">
        <v>277.0849</v>
      </c>
      <c r="AA764">
        <v>275.7013</v>
      </c>
      <c r="AB764">
        <v>275.33699999999999</v>
      </c>
      <c r="AC764">
        <v>269.85590000000002</v>
      </c>
      <c r="AD764">
        <v>263.3526</v>
      </c>
      <c r="AE764">
        <v>259.14350000000002</v>
      </c>
      <c r="AF764">
        <v>250.92359999999999</v>
      </c>
      <c r="AG764">
        <v>246.89240000000001</v>
      </c>
      <c r="AH764">
        <v>241.65960000000001</v>
      </c>
      <c r="AI764">
        <v>236.47450000000001</v>
      </c>
      <c r="AJ764">
        <v>248.518</v>
      </c>
      <c r="AK764">
        <v>254.63409999999999</v>
      </c>
      <c r="AL764">
        <v>253.0291</v>
      </c>
      <c r="AM764">
        <v>245.4247</v>
      </c>
      <c r="AN764">
        <v>239.16229999999999</v>
      </c>
      <c r="AO764">
        <v>229.29480000000001</v>
      </c>
      <c r="AP764">
        <v>74.527420000000006</v>
      </c>
      <c r="AQ764">
        <v>73.055289999999999</v>
      </c>
      <c r="AR764">
        <v>70.954880000000003</v>
      </c>
      <c r="AS764">
        <v>69.234260000000006</v>
      </c>
      <c r="AT764">
        <v>67.623819999999995</v>
      </c>
      <c r="AU764">
        <v>66.81277</v>
      </c>
      <c r="AV764">
        <v>66.167439999999999</v>
      </c>
      <c r="AW764">
        <v>67.138549999999995</v>
      </c>
      <c r="AX764">
        <v>69.884249999999994</v>
      </c>
      <c r="AY764">
        <v>73.2196</v>
      </c>
      <c r="AZ764">
        <v>76.809330000000003</v>
      </c>
      <c r="BA764">
        <v>80.676439999999999</v>
      </c>
      <c r="BB764">
        <v>84.725520000000003</v>
      </c>
      <c r="BC764">
        <v>88.339889999999997</v>
      </c>
      <c r="BD764">
        <v>91.391530000000003</v>
      </c>
      <c r="BE764">
        <v>93.70626</v>
      </c>
      <c r="BF764">
        <v>95.037220000000005</v>
      </c>
      <c r="BG764">
        <v>95.246120000000005</v>
      </c>
      <c r="BH764">
        <v>93.898409999999998</v>
      </c>
      <c r="BI764">
        <v>91.498549999999994</v>
      </c>
      <c r="BJ764">
        <v>87.026229999999998</v>
      </c>
      <c r="BK764">
        <v>82.48227</v>
      </c>
      <c r="BL764">
        <v>79.024829999999994</v>
      </c>
      <c r="BM764">
        <v>76.379649999999998</v>
      </c>
      <c r="BN764">
        <v>-0.68909699999999996</v>
      </c>
      <c r="BO764" s="25">
        <v>0.80201560000000005</v>
      </c>
      <c r="BP764">
        <v>0.99726579999999998</v>
      </c>
      <c r="BQ764">
        <v>0.4487969</v>
      </c>
      <c r="BR764" s="25">
        <v>-8.7805900000000006E-2</v>
      </c>
      <c r="BS764">
        <v>-1.1172880000000001</v>
      </c>
      <c r="BT764">
        <v>-0.53801449999999995</v>
      </c>
      <c r="BU764">
        <v>0.68785830000000003</v>
      </c>
      <c r="BV764">
        <v>-4.6596600000000002E-2</v>
      </c>
      <c r="BW764">
        <v>-0.80995530000000004</v>
      </c>
      <c r="BX764">
        <v>-0.84488359999999996</v>
      </c>
      <c r="BY764">
        <v>0.4658409</v>
      </c>
      <c r="BZ764">
        <v>0.46831660000000003</v>
      </c>
      <c r="CA764">
        <v>2.8573409999999999</v>
      </c>
      <c r="CB764">
        <v>9.5256159999999994</v>
      </c>
      <c r="CC764">
        <v>9.2478219999999993</v>
      </c>
      <c r="CD764">
        <v>8.8400770000000009</v>
      </c>
      <c r="CE764">
        <v>8.708107</v>
      </c>
      <c r="CF764">
        <v>4.2934080000000003</v>
      </c>
      <c r="CG764">
        <v>1.3323640000000001</v>
      </c>
      <c r="CH764">
        <v>-0.66678769999999998</v>
      </c>
      <c r="CI764">
        <v>-1.786427</v>
      </c>
      <c r="CJ764">
        <v>-1.1495010000000001</v>
      </c>
      <c r="CK764">
        <v>-0.91353019999999996</v>
      </c>
      <c r="CL764" s="25">
        <v>1.2214130000000001</v>
      </c>
      <c r="CM764" s="25">
        <v>1.2526520000000001</v>
      </c>
      <c r="CN764" s="25">
        <v>1.12642</v>
      </c>
      <c r="CO764" s="25">
        <v>1.3798010000000001</v>
      </c>
      <c r="CP764" s="25">
        <v>1.2436700000000001</v>
      </c>
      <c r="CQ764">
        <v>0.59997489999999998</v>
      </c>
      <c r="CR764">
        <v>0.58518870000000001</v>
      </c>
      <c r="CS764">
        <v>0.75403180000000003</v>
      </c>
      <c r="CT764">
        <v>0.47766639999999999</v>
      </c>
      <c r="CU764">
        <v>0.45916829999999997</v>
      </c>
      <c r="CV764" s="25">
        <v>0.29504370000000002</v>
      </c>
      <c r="CW764" s="25">
        <v>0.12668760000000001</v>
      </c>
      <c r="CX764" s="25">
        <v>0.3105676</v>
      </c>
      <c r="CY764" s="25">
        <v>0.7109856</v>
      </c>
      <c r="CZ764">
        <v>1.317037</v>
      </c>
      <c r="DA764">
        <v>1.50499</v>
      </c>
      <c r="DB764">
        <v>1.668223</v>
      </c>
      <c r="DC764">
        <v>1.6472709999999999</v>
      </c>
      <c r="DD764">
        <v>1.5130680000000001</v>
      </c>
      <c r="DE764">
        <v>1.6185080000000001</v>
      </c>
      <c r="DF764" s="25">
        <v>1.7199880000000001</v>
      </c>
      <c r="DG764" s="25">
        <v>1.7520340000000001</v>
      </c>
      <c r="DH764" s="25">
        <v>1.5913250000000001</v>
      </c>
      <c r="DI764" s="25">
        <v>1.6055280000000001</v>
      </c>
    </row>
    <row r="765" spans="1:113" x14ac:dyDescent="0.25">
      <c r="A765" t="str">
        <f t="shared" si="12"/>
        <v>All_All_No_All_All_200 kW and above_44053</v>
      </c>
      <c r="B765" t="s">
        <v>155</v>
      </c>
      <c r="C765" t="s">
        <v>263</v>
      </c>
      <c r="D765" t="s">
        <v>2</v>
      </c>
      <c r="E765" t="s">
        <v>2</v>
      </c>
      <c r="F765" t="s">
        <v>206</v>
      </c>
      <c r="G765" t="s">
        <v>2</v>
      </c>
      <c r="H765" t="s">
        <v>2</v>
      </c>
      <c r="I765" t="s">
        <v>39</v>
      </c>
      <c r="J765" s="11">
        <v>44053</v>
      </c>
      <c r="K765">
        <v>15</v>
      </c>
      <c r="L765">
        <v>18</v>
      </c>
      <c r="M765">
        <v>867</v>
      </c>
      <c r="N765">
        <v>0</v>
      </c>
      <c r="O765">
        <v>0</v>
      </c>
      <c r="P765">
        <v>0</v>
      </c>
      <c r="Q765">
        <v>0</v>
      </c>
      <c r="R765">
        <v>193.94880000000001</v>
      </c>
      <c r="S765">
        <v>192.72389999999999</v>
      </c>
      <c r="T765">
        <v>191.792</v>
      </c>
      <c r="U765">
        <v>194.13800000000001</v>
      </c>
      <c r="V765">
        <v>204.1163</v>
      </c>
      <c r="W765">
        <v>220.35499999999999</v>
      </c>
      <c r="X765">
        <v>245.83109999999999</v>
      </c>
      <c r="Y765">
        <v>263.70999999999998</v>
      </c>
      <c r="Z765">
        <v>271.70389999999998</v>
      </c>
      <c r="AA765">
        <v>274.45060000000001</v>
      </c>
      <c r="AB765">
        <v>278.41129999999998</v>
      </c>
      <c r="AC765">
        <v>271.8707</v>
      </c>
      <c r="AD765">
        <v>265.68979999999999</v>
      </c>
      <c r="AE765">
        <v>266.88650000000001</v>
      </c>
      <c r="AF765">
        <v>257.93939999999998</v>
      </c>
      <c r="AG765">
        <v>252.9041</v>
      </c>
      <c r="AH765">
        <v>245.39080000000001</v>
      </c>
      <c r="AI765">
        <v>242.15629999999999</v>
      </c>
      <c r="AJ765">
        <v>249.08099999999999</v>
      </c>
      <c r="AK765">
        <v>252.2998</v>
      </c>
      <c r="AL765">
        <v>250.2431</v>
      </c>
      <c r="AM765">
        <v>241.4932</v>
      </c>
      <c r="AN765">
        <v>235.5891</v>
      </c>
      <c r="AO765">
        <v>227.4683</v>
      </c>
      <c r="AP765">
        <v>74.746679999999998</v>
      </c>
      <c r="AQ765">
        <v>75.286159999999995</v>
      </c>
      <c r="AR765">
        <v>73.893720000000002</v>
      </c>
      <c r="AS765">
        <v>72.598550000000003</v>
      </c>
      <c r="AT765">
        <v>71.419650000000004</v>
      </c>
      <c r="AU765">
        <v>69.32517</v>
      </c>
      <c r="AV765">
        <v>68.487729999999999</v>
      </c>
      <c r="AW765">
        <v>68.9268</v>
      </c>
      <c r="AX765">
        <v>72.329319999999996</v>
      </c>
      <c r="AY765">
        <v>76.024010000000004</v>
      </c>
      <c r="AZ765">
        <v>79.869320000000002</v>
      </c>
      <c r="BA765">
        <v>83.381450000000001</v>
      </c>
      <c r="BB765">
        <v>86.857029999999995</v>
      </c>
      <c r="BC765">
        <v>89.707509999999999</v>
      </c>
      <c r="BD765">
        <v>91.818079999999995</v>
      </c>
      <c r="BE765">
        <v>93.229789999999994</v>
      </c>
      <c r="BF765">
        <v>93.805769999999995</v>
      </c>
      <c r="BG765">
        <v>93.178569999999993</v>
      </c>
      <c r="BH765">
        <v>91.613680000000002</v>
      </c>
      <c r="BI765">
        <v>88.898830000000004</v>
      </c>
      <c r="BJ765">
        <v>84.940089999999998</v>
      </c>
      <c r="BK765">
        <v>81.34836</v>
      </c>
      <c r="BL765">
        <v>78.031739999999999</v>
      </c>
      <c r="BM765">
        <v>75.520200000000003</v>
      </c>
      <c r="BN765">
        <v>3.8138079999999999</v>
      </c>
      <c r="BO765">
        <v>4.1569580000000004</v>
      </c>
      <c r="BP765">
        <v>4.6698579999999996</v>
      </c>
      <c r="BQ765">
        <v>2.542252</v>
      </c>
      <c r="BR765">
        <v>1.2832129999999999</v>
      </c>
      <c r="BS765">
        <v>2.380217</v>
      </c>
      <c r="BT765">
        <v>0.40877459999999999</v>
      </c>
      <c r="BU765">
        <v>-1.6267450000000001</v>
      </c>
      <c r="BV765">
        <v>-1.846517</v>
      </c>
      <c r="BW765">
        <v>-1.829175</v>
      </c>
      <c r="BX765">
        <v>-2.4992399999999999</v>
      </c>
      <c r="BY765">
        <v>0.31809939999999998</v>
      </c>
      <c r="BZ765">
        <v>2.2224059999999999</v>
      </c>
      <c r="CA765">
        <v>4.98482</v>
      </c>
      <c r="CB765">
        <v>9.0867649999999998</v>
      </c>
      <c r="CC765">
        <v>6.5954560000000004</v>
      </c>
      <c r="CD765">
        <v>6.5079789999999997</v>
      </c>
      <c r="CE765">
        <v>6.1681850000000003</v>
      </c>
      <c r="CF765">
        <v>3.5264340000000001</v>
      </c>
      <c r="CG765">
        <v>1.6395500000000001</v>
      </c>
      <c r="CH765">
        <v>-0.37458710000000001</v>
      </c>
      <c r="CI765">
        <v>-0.7974502</v>
      </c>
      <c r="CJ765">
        <v>-1.344322</v>
      </c>
      <c r="CK765">
        <v>-1.83229</v>
      </c>
      <c r="CL765" s="25">
        <v>1.6576869999999999</v>
      </c>
      <c r="CM765" s="25">
        <v>1.7869170000000001</v>
      </c>
      <c r="CN765" s="25">
        <v>1.458167</v>
      </c>
      <c r="CO765" s="25">
        <v>1.2760180000000001</v>
      </c>
      <c r="CP765" s="25">
        <v>1.192318</v>
      </c>
      <c r="CQ765">
        <v>0.7737638</v>
      </c>
      <c r="CR765">
        <v>0.52209519999999998</v>
      </c>
      <c r="CS765">
        <v>0.5793798</v>
      </c>
      <c r="CT765">
        <v>0.65774390000000005</v>
      </c>
      <c r="CU765">
        <v>0.65056950000000002</v>
      </c>
      <c r="CV765" s="25">
        <v>0.5578689</v>
      </c>
      <c r="CW765" s="25">
        <v>0.2007844</v>
      </c>
      <c r="CX765" s="25">
        <v>0.44351980000000002</v>
      </c>
      <c r="CY765">
        <v>1.0118799999999999</v>
      </c>
      <c r="CZ765">
        <v>1.47794</v>
      </c>
      <c r="DA765">
        <v>1.8982939999999999</v>
      </c>
      <c r="DB765">
        <v>2.399756</v>
      </c>
      <c r="DC765">
        <v>2.3252160000000002</v>
      </c>
      <c r="DD765">
        <v>2.235881</v>
      </c>
      <c r="DE765">
        <v>2.7537060000000002</v>
      </c>
      <c r="DF765" s="25">
        <v>2.8101500000000001</v>
      </c>
      <c r="DG765" s="25">
        <v>2.6795900000000001</v>
      </c>
      <c r="DH765" s="25">
        <v>2.3850560000000001</v>
      </c>
      <c r="DI765" s="25">
        <v>2.4314559999999998</v>
      </c>
    </row>
    <row r="766" spans="1:113" x14ac:dyDescent="0.25">
      <c r="A766" t="str">
        <f t="shared" si="12"/>
        <v>All_All_No_All_All_200 kW and above_44056</v>
      </c>
      <c r="B766" t="s">
        <v>155</v>
      </c>
      <c r="C766" t="s">
        <v>263</v>
      </c>
      <c r="D766" t="s">
        <v>2</v>
      </c>
      <c r="E766" t="s">
        <v>2</v>
      </c>
      <c r="F766" t="s">
        <v>206</v>
      </c>
      <c r="G766" t="s">
        <v>2</v>
      </c>
      <c r="H766" t="s">
        <v>2</v>
      </c>
      <c r="I766" t="s">
        <v>39</v>
      </c>
      <c r="J766" s="11">
        <v>44056</v>
      </c>
      <c r="K766">
        <v>15</v>
      </c>
      <c r="L766">
        <v>18</v>
      </c>
      <c r="M766">
        <v>867</v>
      </c>
      <c r="N766">
        <v>0</v>
      </c>
      <c r="O766">
        <v>0</v>
      </c>
      <c r="P766">
        <v>0</v>
      </c>
      <c r="Q766">
        <v>0</v>
      </c>
      <c r="R766">
        <v>229.34530000000001</v>
      </c>
      <c r="S766">
        <v>223.0402</v>
      </c>
      <c r="T766">
        <v>222.32499999999999</v>
      </c>
      <c r="U766">
        <v>224.0368</v>
      </c>
      <c r="V766">
        <v>234.9546</v>
      </c>
      <c r="W766">
        <v>253.4573</v>
      </c>
      <c r="X766">
        <v>269.80549999999999</v>
      </c>
      <c r="Y766">
        <v>279.4513</v>
      </c>
      <c r="Z766">
        <v>278.09359999999998</v>
      </c>
      <c r="AA766">
        <v>280.04919999999998</v>
      </c>
      <c r="AB766">
        <v>283.20859999999999</v>
      </c>
      <c r="AC766">
        <v>279.24709999999999</v>
      </c>
      <c r="AD766">
        <v>277.16180000000003</v>
      </c>
      <c r="AE766">
        <v>277.33069999999998</v>
      </c>
      <c r="AF766">
        <v>266.90379999999999</v>
      </c>
      <c r="AG766">
        <v>260.92309999999998</v>
      </c>
      <c r="AH766">
        <v>256.30849999999998</v>
      </c>
      <c r="AI766">
        <v>248.14769999999999</v>
      </c>
      <c r="AJ766">
        <v>256.85579999999999</v>
      </c>
      <c r="AK766">
        <v>263.23989999999998</v>
      </c>
      <c r="AL766">
        <v>262.40269999999998</v>
      </c>
      <c r="AM766">
        <v>255.3048</v>
      </c>
      <c r="AN766">
        <v>248.63810000000001</v>
      </c>
      <c r="AO766">
        <v>238.87139999999999</v>
      </c>
      <c r="AP766">
        <v>78.307720000000003</v>
      </c>
      <c r="AQ766">
        <v>75.426869999999994</v>
      </c>
      <c r="AR766">
        <v>73.763149999999996</v>
      </c>
      <c r="AS766">
        <v>72.31</v>
      </c>
      <c r="AT766">
        <v>71.236699999999999</v>
      </c>
      <c r="AU766">
        <v>70.310450000000003</v>
      </c>
      <c r="AV766">
        <v>69.22842</v>
      </c>
      <c r="AW766">
        <v>69.386589999999998</v>
      </c>
      <c r="AX766">
        <v>72.658240000000006</v>
      </c>
      <c r="AY766">
        <v>76.964150000000004</v>
      </c>
      <c r="AZ766">
        <v>80.861590000000007</v>
      </c>
      <c r="BA766">
        <v>84.951329999999999</v>
      </c>
      <c r="BB766">
        <v>88.386170000000007</v>
      </c>
      <c r="BC766">
        <v>90.807220000000001</v>
      </c>
      <c r="BD766">
        <v>93.235810000000001</v>
      </c>
      <c r="BE766">
        <v>94.585620000000006</v>
      </c>
      <c r="BF766">
        <v>95.572050000000004</v>
      </c>
      <c r="BG766">
        <v>94.795370000000005</v>
      </c>
      <c r="BH766">
        <v>93.843670000000003</v>
      </c>
      <c r="BI766">
        <v>91.76979</v>
      </c>
      <c r="BJ766">
        <v>88.975219999999993</v>
      </c>
      <c r="BK766">
        <v>86.253810000000001</v>
      </c>
      <c r="BL766">
        <v>83.760339999999999</v>
      </c>
      <c r="BM766">
        <v>81.486900000000006</v>
      </c>
      <c r="BN766">
        <v>-1.173189</v>
      </c>
      <c r="BO766">
        <v>0.2240694</v>
      </c>
      <c r="BP766">
        <v>0.1104812</v>
      </c>
      <c r="BQ766">
        <v>-0.2466314</v>
      </c>
      <c r="BR766">
        <v>-0.81302640000000004</v>
      </c>
      <c r="BS766">
        <v>-1.595729</v>
      </c>
      <c r="BT766">
        <v>-0.48434860000000002</v>
      </c>
      <c r="BU766">
        <v>0.85245820000000005</v>
      </c>
      <c r="BV766">
        <v>3.3599900000000002E-2</v>
      </c>
      <c r="BW766">
        <v>-1.096268</v>
      </c>
      <c r="BX766">
        <v>-0.79455180000000003</v>
      </c>
      <c r="BY766">
        <v>0.31481120000000001</v>
      </c>
      <c r="BZ766">
        <v>0.48778939999999998</v>
      </c>
      <c r="CA766">
        <v>2.483517</v>
      </c>
      <c r="CB766">
        <v>8.6858129999999996</v>
      </c>
      <c r="CC766">
        <v>7.9375559999999998</v>
      </c>
      <c r="CD766">
        <v>7.4570550000000004</v>
      </c>
      <c r="CE766">
        <v>7.5236679999999998</v>
      </c>
      <c r="CF766">
        <v>3.6540889999999999</v>
      </c>
      <c r="CG766">
        <v>1.0242020000000001</v>
      </c>
      <c r="CH766">
        <v>-0.97529500000000002</v>
      </c>
      <c r="CI766">
        <v>-2.02712</v>
      </c>
      <c r="CJ766">
        <v>-1.3946970000000001</v>
      </c>
      <c r="CK766">
        <v>-1.1560600000000001</v>
      </c>
      <c r="CL766">
        <v>1.3170869999999999</v>
      </c>
      <c r="CM766">
        <v>1.4523759999999999</v>
      </c>
      <c r="CN766">
        <v>1.271692</v>
      </c>
      <c r="CO766">
        <v>1.534626</v>
      </c>
      <c r="CP766">
        <v>1.245649</v>
      </c>
      <c r="CQ766">
        <v>0.71483779999999997</v>
      </c>
      <c r="CR766">
        <v>0.70179100000000005</v>
      </c>
      <c r="CS766">
        <v>0.77136700000000002</v>
      </c>
      <c r="CT766">
        <v>0.60085849999999996</v>
      </c>
      <c r="CU766">
        <v>0.54885919999999999</v>
      </c>
      <c r="CV766" s="25">
        <v>0.3379201</v>
      </c>
      <c r="CW766" s="25">
        <v>0.14676110000000001</v>
      </c>
      <c r="CX766" s="25">
        <v>0.32136229999999999</v>
      </c>
      <c r="CY766">
        <v>0.80323330000000004</v>
      </c>
      <c r="CZ766">
        <v>1.4276629999999999</v>
      </c>
      <c r="DA766">
        <v>1.7201070000000001</v>
      </c>
      <c r="DB766">
        <v>2.1861929999999998</v>
      </c>
      <c r="DC766">
        <v>1.979473</v>
      </c>
      <c r="DD766">
        <v>1.798942</v>
      </c>
      <c r="DE766">
        <v>1.713317</v>
      </c>
      <c r="DF766" s="25">
        <v>1.826363</v>
      </c>
      <c r="DG766" s="25">
        <v>1.821005</v>
      </c>
      <c r="DH766" s="25">
        <v>1.7207330000000001</v>
      </c>
      <c r="DI766" s="25">
        <v>1.691073</v>
      </c>
    </row>
    <row r="767" spans="1:113" x14ac:dyDescent="0.25">
      <c r="A767" t="str">
        <f t="shared" si="12"/>
        <v>All_All_No_All_All_200 kW and above_44057</v>
      </c>
      <c r="B767" t="s">
        <v>155</v>
      </c>
      <c r="C767" t="s">
        <v>263</v>
      </c>
      <c r="D767" t="s">
        <v>2</v>
      </c>
      <c r="E767" t="s">
        <v>2</v>
      </c>
      <c r="F767" t="s">
        <v>206</v>
      </c>
      <c r="G767" t="s">
        <v>2</v>
      </c>
      <c r="H767" t="s">
        <v>2</v>
      </c>
      <c r="I767" t="s">
        <v>39</v>
      </c>
      <c r="J767" s="11">
        <v>44057</v>
      </c>
      <c r="K767">
        <v>15</v>
      </c>
      <c r="L767">
        <v>18</v>
      </c>
      <c r="M767">
        <v>867</v>
      </c>
      <c r="N767">
        <v>0</v>
      </c>
      <c r="O767">
        <v>0</v>
      </c>
      <c r="P767">
        <v>0</v>
      </c>
      <c r="Q767">
        <v>0</v>
      </c>
      <c r="R767">
        <v>233.07149999999999</v>
      </c>
      <c r="S767">
        <v>228.42150000000001</v>
      </c>
      <c r="T767">
        <v>228.0093</v>
      </c>
      <c r="U767">
        <v>230.89089999999999</v>
      </c>
      <c r="V767">
        <v>242.28120000000001</v>
      </c>
      <c r="W767">
        <v>258.94220000000001</v>
      </c>
      <c r="X767">
        <v>275.33429999999998</v>
      </c>
      <c r="Y767">
        <v>282.97640000000001</v>
      </c>
      <c r="Z767">
        <v>283.74900000000002</v>
      </c>
      <c r="AA767">
        <v>285.47140000000002</v>
      </c>
      <c r="AB767">
        <v>286.49990000000003</v>
      </c>
      <c r="AC767">
        <v>280.68079999999998</v>
      </c>
      <c r="AD767">
        <v>274.45139999999998</v>
      </c>
      <c r="AE767">
        <v>273.13380000000001</v>
      </c>
      <c r="AF767">
        <v>265.11849999999998</v>
      </c>
      <c r="AG767">
        <v>261.54050000000001</v>
      </c>
      <c r="AH767">
        <v>254.71889999999999</v>
      </c>
      <c r="AI767">
        <v>245.58949999999999</v>
      </c>
      <c r="AJ767">
        <v>249.4015</v>
      </c>
      <c r="AK767">
        <v>246.3313</v>
      </c>
      <c r="AL767">
        <v>242.00980000000001</v>
      </c>
      <c r="AM767">
        <v>236.7764</v>
      </c>
      <c r="AN767">
        <v>234.98580000000001</v>
      </c>
      <c r="AO767">
        <v>227.91489999999999</v>
      </c>
      <c r="AP767">
        <v>80.803049999999999</v>
      </c>
      <c r="AQ767">
        <v>77.513090000000005</v>
      </c>
      <c r="AR767">
        <v>76.524919999999995</v>
      </c>
      <c r="AS767">
        <v>75.708550000000002</v>
      </c>
      <c r="AT767">
        <v>74.807019999999994</v>
      </c>
      <c r="AU767">
        <v>74.054609999999997</v>
      </c>
      <c r="AV767">
        <v>73.392030000000005</v>
      </c>
      <c r="AW767">
        <v>74.028809999999993</v>
      </c>
      <c r="AX767">
        <v>76.982789999999994</v>
      </c>
      <c r="AY767">
        <v>80.734939999999995</v>
      </c>
      <c r="AZ767">
        <v>84.667490000000001</v>
      </c>
      <c r="BA767">
        <v>88.578770000000006</v>
      </c>
      <c r="BB767">
        <v>92.382499999999993</v>
      </c>
      <c r="BC767">
        <v>95.799859999999995</v>
      </c>
      <c r="BD767">
        <v>98.154269999999997</v>
      </c>
      <c r="BE767">
        <v>100.0996</v>
      </c>
      <c r="BF767">
        <v>101.0804</v>
      </c>
      <c r="BG767">
        <v>100.9087</v>
      </c>
      <c r="BH767">
        <v>100.116</v>
      </c>
      <c r="BI767">
        <v>98.022760000000005</v>
      </c>
      <c r="BJ767">
        <v>94.481059999999999</v>
      </c>
      <c r="BK767">
        <v>90.930099999999996</v>
      </c>
      <c r="BL767">
        <v>87.94717</v>
      </c>
      <c r="BM767">
        <v>85.758269999999996</v>
      </c>
      <c r="BN767">
        <v>-1.0345420000000001</v>
      </c>
      <c r="BO767">
        <v>0.4742439</v>
      </c>
      <c r="BP767">
        <v>0.24881490000000001</v>
      </c>
      <c r="BQ767">
        <v>-0.60752850000000003</v>
      </c>
      <c r="BR767">
        <v>-1.382331</v>
      </c>
      <c r="BS767">
        <v>-2.087669</v>
      </c>
      <c r="BT767">
        <v>-0.4309171</v>
      </c>
      <c r="BU767">
        <v>0.70843999999999996</v>
      </c>
      <c r="BV767">
        <v>-0.3813223</v>
      </c>
      <c r="BW767">
        <v>-1.370061</v>
      </c>
      <c r="BX767">
        <v>-0.91545489999999996</v>
      </c>
      <c r="BY767">
        <v>-3.88656E-2</v>
      </c>
      <c r="BZ767">
        <v>0.91880580000000001</v>
      </c>
      <c r="CA767">
        <v>3.4573369999999999</v>
      </c>
      <c r="CB767">
        <v>10.279249999999999</v>
      </c>
      <c r="CC767">
        <v>9.7209819999999993</v>
      </c>
      <c r="CD767">
        <v>9.0297190000000001</v>
      </c>
      <c r="CE767">
        <v>8.5442300000000007</v>
      </c>
      <c r="CF767">
        <v>3.893656</v>
      </c>
      <c r="CG767">
        <v>0.98916159999999997</v>
      </c>
      <c r="CH767">
        <v>-1.5084280000000001</v>
      </c>
      <c r="CI767">
        <v>-2.0099680000000002</v>
      </c>
      <c r="CJ767">
        <v>-1.0273239999999999</v>
      </c>
      <c r="CK767">
        <v>-0.99998390000000004</v>
      </c>
      <c r="CL767">
        <v>1.7116910000000001</v>
      </c>
      <c r="CM767">
        <v>2.0430769999999998</v>
      </c>
      <c r="CN767">
        <v>1.3682479999999999</v>
      </c>
      <c r="CO767">
        <v>1.4195390000000001</v>
      </c>
      <c r="CP767">
        <v>1.193859</v>
      </c>
      <c r="CQ767">
        <v>0.85420879999999999</v>
      </c>
      <c r="CR767">
        <v>0.66574299999999997</v>
      </c>
      <c r="CS767">
        <v>0.79561809999999999</v>
      </c>
      <c r="CT767">
        <v>0.68008610000000003</v>
      </c>
      <c r="CU767">
        <v>0.54745029999999995</v>
      </c>
      <c r="CV767" s="25">
        <v>0.31376559999999998</v>
      </c>
      <c r="CW767" s="25">
        <v>0.16130079999999999</v>
      </c>
      <c r="CX767" s="25">
        <v>0.35564400000000002</v>
      </c>
      <c r="CY767">
        <v>0.96806199999999998</v>
      </c>
      <c r="CZ767">
        <v>2.2989160000000002</v>
      </c>
      <c r="DA767">
        <v>2.6474009999999999</v>
      </c>
      <c r="DB767">
        <v>3.009763</v>
      </c>
      <c r="DC767">
        <v>2.9007399999999999</v>
      </c>
      <c r="DD767">
        <v>2.806136</v>
      </c>
      <c r="DE767">
        <v>2.995034</v>
      </c>
      <c r="DF767" s="25">
        <v>2.6933159999999998</v>
      </c>
      <c r="DG767" s="25">
        <v>2.2921740000000002</v>
      </c>
      <c r="DH767" s="25">
        <v>2.1949580000000002</v>
      </c>
      <c r="DI767" s="25">
        <v>2.3764910000000001</v>
      </c>
    </row>
    <row r="768" spans="1:113" x14ac:dyDescent="0.25">
      <c r="A768" t="str">
        <f t="shared" si="12"/>
        <v>All_All_No_All_All_200 kW and above_44060</v>
      </c>
      <c r="B768" t="s">
        <v>155</v>
      </c>
      <c r="C768" t="s">
        <v>263</v>
      </c>
      <c r="D768" t="s">
        <v>2</v>
      </c>
      <c r="E768" t="s">
        <v>2</v>
      </c>
      <c r="F768" t="s">
        <v>206</v>
      </c>
      <c r="G768" t="s">
        <v>2</v>
      </c>
      <c r="H768" t="s">
        <v>2</v>
      </c>
      <c r="I768" t="s">
        <v>39</v>
      </c>
      <c r="J768" s="11">
        <v>44060</v>
      </c>
      <c r="K768">
        <v>15</v>
      </c>
      <c r="L768">
        <v>18</v>
      </c>
      <c r="M768">
        <v>867</v>
      </c>
      <c r="N768">
        <v>0</v>
      </c>
      <c r="O768">
        <v>0</v>
      </c>
      <c r="P768">
        <v>0</v>
      </c>
      <c r="Q768">
        <v>0</v>
      </c>
      <c r="R768">
        <v>208.78620000000001</v>
      </c>
      <c r="S768">
        <v>206.5334</v>
      </c>
      <c r="T768">
        <v>206.0864</v>
      </c>
      <c r="U768">
        <v>212.56229999999999</v>
      </c>
      <c r="V768">
        <v>227.89109999999999</v>
      </c>
      <c r="W768">
        <v>246.06059999999999</v>
      </c>
      <c r="X768">
        <v>273.18549999999999</v>
      </c>
      <c r="Y768">
        <v>291.25709999999998</v>
      </c>
      <c r="Z768">
        <v>293.87889999999999</v>
      </c>
      <c r="AA768">
        <v>295.75900000000001</v>
      </c>
      <c r="AB768">
        <v>297.9914</v>
      </c>
      <c r="AC768">
        <v>295.40260000000001</v>
      </c>
      <c r="AD768">
        <v>289.10759999999999</v>
      </c>
      <c r="AE768">
        <v>283.17959999999999</v>
      </c>
      <c r="AF768">
        <v>274.72800000000001</v>
      </c>
      <c r="AG768">
        <v>267.62700000000001</v>
      </c>
      <c r="AH768">
        <v>257.03550000000001</v>
      </c>
      <c r="AI768">
        <v>250.96430000000001</v>
      </c>
      <c r="AJ768">
        <v>250.8486</v>
      </c>
      <c r="AK768">
        <v>249.2972</v>
      </c>
      <c r="AL768">
        <v>252.17850000000001</v>
      </c>
      <c r="AM768">
        <v>249.3623</v>
      </c>
      <c r="AN768">
        <v>246.13550000000001</v>
      </c>
      <c r="AO768">
        <v>240.07380000000001</v>
      </c>
      <c r="AP768">
        <v>84.1126</v>
      </c>
      <c r="AQ768">
        <v>82.773290000000003</v>
      </c>
      <c r="AR768">
        <v>81.033370000000005</v>
      </c>
      <c r="AS768">
        <v>79.608540000000005</v>
      </c>
      <c r="AT768">
        <v>78.213819999999998</v>
      </c>
      <c r="AU768">
        <v>77.523669999999996</v>
      </c>
      <c r="AV768">
        <v>76.875690000000006</v>
      </c>
      <c r="AW768">
        <v>77.251649999999998</v>
      </c>
      <c r="AX768">
        <v>80.087230000000005</v>
      </c>
      <c r="AY768">
        <v>83.75179</v>
      </c>
      <c r="AZ768">
        <v>88.416679999999999</v>
      </c>
      <c r="BA768">
        <v>91.567499999999995</v>
      </c>
      <c r="BB768">
        <v>94.847530000000006</v>
      </c>
      <c r="BC768">
        <v>96.572819999999993</v>
      </c>
      <c r="BD768">
        <v>98.027559999999994</v>
      </c>
      <c r="BE768">
        <v>99.398510000000002</v>
      </c>
      <c r="BF768">
        <v>99.251999999999995</v>
      </c>
      <c r="BG768">
        <v>98.001930000000002</v>
      </c>
      <c r="BH768">
        <v>96.613389999999995</v>
      </c>
      <c r="BI768">
        <v>94.26267</v>
      </c>
      <c r="BJ768">
        <v>91.033270000000002</v>
      </c>
      <c r="BK768">
        <v>88.465940000000003</v>
      </c>
      <c r="BL768">
        <v>86.858419999999995</v>
      </c>
      <c r="BM768">
        <v>85.277550000000005</v>
      </c>
      <c r="BN768">
        <v>2.5765899999999999</v>
      </c>
      <c r="BO768">
        <v>3.157861</v>
      </c>
      <c r="BP768">
        <v>3.321237</v>
      </c>
      <c r="BQ768">
        <v>1.2598659999999999</v>
      </c>
      <c r="BR768">
        <v>-0.11867750000000001</v>
      </c>
      <c r="BS768">
        <v>1.374252</v>
      </c>
      <c r="BT768">
        <v>0.48222779999999998</v>
      </c>
      <c r="BU768">
        <v>-1.862358</v>
      </c>
      <c r="BV768">
        <v>-2.2260580000000001</v>
      </c>
      <c r="BW768">
        <v>-2.1722410000000001</v>
      </c>
      <c r="BX768">
        <v>-2.2717299999999998</v>
      </c>
      <c r="BY768">
        <v>-3.9999800000000002E-2</v>
      </c>
      <c r="BZ768">
        <v>2.2558590000000001</v>
      </c>
      <c r="CA768">
        <v>5.3445919999999996</v>
      </c>
      <c r="CB768">
        <v>10.175039999999999</v>
      </c>
      <c r="CC768">
        <v>7.7007669999999999</v>
      </c>
      <c r="CD768">
        <v>7.5663349999999996</v>
      </c>
      <c r="CE768">
        <v>7.1523269999999997</v>
      </c>
      <c r="CF768">
        <v>4.330228</v>
      </c>
      <c r="CG768">
        <v>2.683608</v>
      </c>
      <c r="CH768">
        <v>-2.9188100000000002E-2</v>
      </c>
      <c r="CI768">
        <v>-7.6660500000000006E-2</v>
      </c>
      <c r="CJ768">
        <v>-0.4043252</v>
      </c>
      <c r="CK768">
        <v>-1.0969100000000001</v>
      </c>
      <c r="CL768">
        <v>1.8763179999999999</v>
      </c>
      <c r="CM768">
        <v>2.0125190000000002</v>
      </c>
      <c r="CN768">
        <v>1.7251810000000001</v>
      </c>
      <c r="CO768">
        <v>1.448718</v>
      </c>
      <c r="CP768">
        <v>1.2677769999999999</v>
      </c>
      <c r="CQ768">
        <v>0.92040750000000005</v>
      </c>
      <c r="CR768">
        <v>0.65168170000000003</v>
      </c>
      <c r="CS768">
        <v>0.7164066</v>
      </c>
      <c r="CT768">
        <v>0.75077210000000005</v>
      </c>
      <c r="CU768">
        <v>0.74419179999999996</v>
      </c>
      <c r="CV768" s="25">
        <v>0.61048610000000003</v>
      </c>
      <c r="CW768" s="25">
        <v>0.234954</v>
      </c>
      <c r="CX768" s="25">
        <v>0.55856090000000003</v>
      </c>
      <c r="CY768">
        <v>1.281172</v>
      </c>
      <c r="CZ768">
        <v>2.3114309999999998</v>
      </c>
      <c r="DA768">
        <v>2.817072</v>
      </c>
      <c r="DB768">
        <v>3.604508</v>
      </c>
      <c r="DC768">
        <v>3.4705889999999999</v>
      </c>
      <c r="DD768">
        <v>3.5561910000000001</v>
      </c>
      <c r="DE768">
        <v>4.0433709999999996</v>
      </c>
      <c r="DF768" s="25">
        <v>3.6843349999999999</v>
      </c>
      <c r="DG768" s="25">
        <v>3.285533</v>
      </c>
      <c r="DH768" s="25">
        <v>2.9252799999999999</v>
      </c>
      <c r="DI768" s="25">
        <v>3.1154329999999999</v>
      </c>
    </row>
    <row r="769" spans="1:113" x14ac:dyDescent="0.25">
      <c r="A769" t="str">
        <f t="shared" si="12"/>
        <v>All_All_No_All_All_200 kW and above_44061</v>
      </c>
      <c r="B769" t="s">
        <v>155</v>
      </c>
      <c r="C769" t="s">
        <v>263</v>
      </c>
      <c r="D769" t="s">
        <v>2</v>
      </c>
      <c r="E769" t="s">
        <v>2</v>
      </c>
      <c r="F769" t="s">
        <v>206</v>
      </c>
      <c r="G769" t="s">
        <v>2</v>
      </c>
      <c r="H769" t="s">
        <v>2</v>
      </c>
      <c r="I769" t="s">
        <v>39</v>
      </c>
      <c r="J769" s="11">
        <v>44061</v>
      </c>
      <c r="K769">
        <v>15</v>
      </c>
      <c r="L769">
        <v>18</v>
      </c>
      <c r="M769">
        <v>867</v>
      </c>
      <c r="N769">
        <v>0</v>
      </c>
      <c r="O769">
        <v>0</v>
      </c>
      <c r="P769">
        <v>0</v>
      </c>
      <c r="Q769">
        <v>0</v>
      </c>
      <c r="R769">
        <v>234.8135</v>
      </c>
      <c r="S769">
        <v>230.58799999999999</v>
      </c>
      <c r="T769">
        <v>230.28</v>
      </c>
      <c r="U769">
        <v>231.73920000000001</v>
      </c>
      <c r="V769">
        <v>245.49199999999999</v>
      </c>
      <c r="W769">
        <v>263.53579999999999</v>
      </c>
      <c r="X769">
        <v>284.79149999999998</v>
      </c>
      <c r="Y769">
        <v>301.70069999999998</v>
      </c>
      <c r="Z769">
        <v>306.2869</v>
      </c>
      <c r="AA769">
        <v>304.44470000000001</v>
      </c>
      <c r="AB769">
        <v>303.78140000000002</v>
      </c>
      <c r="AC769">
        <v>298.43860000000001</v>
      </c>
      <c r="AD769">
        <v>294.33999999999997</v>
      </c>
      <c r="AE769">
        <v>290.11329999999998</v>
      </c>
      <c r="AF769">
        <v>273.01240000000001</v>
      </c>
      <c r="AG769">
        <v>264.47570000000002</v>
      </c>
      <c r="AH769">
        <v>256.48610000000002</v>
      </c>
      <c r="AI769">
        <v>250.0284</v>
      </c>
      <c r="AJ769">
        <v>251.61179999999999</v>
      </c>
      <c r="AK769">
        <v>252.8057</v>
      </c>
      <c r="AL769">
        <v>259.298</v>
      </c>
      <c r="AM769">
        <v>256.65320000000003</v>
      </c>
      <c r="AN769">
        <v>249.63829999999999</v>
      </c>
      <c r="AO769">
        <v>241.34129999999999</v>
      </c>
      <c r="AP769">
        <v>83.905600000000007</v>
      </c>
      <c r="AQ769">
        <v>81.489580000000004</v>
      </c>
      <c r="AR769">
        <v>79.869960000000006</v>
      </c>
      <c r="AS769">
        <v>78.945980000000006</v>
      </c>
      <c r="AT769">
        <v>78.11721</v>
      </c>
      <c r="AU769">
        <v>76.944040000000001</v>
      </c>
      <c r="AV769">
        <v>75.853750000000005</v>
      </c>
      <c r="AW769">
        <v>75.704409999999996</v>
      </c>
      <c r="AX769">
        <v>78.656279999999995</v>
      </c>
      <c r="AY769">
        <v>83.070049999999995</v>
      </c>
      <c r="AZ769">
        <v>86.918970000000002</v>
      </c>
      <c r="BA769">
        <v>90.590119999999999</v>
      </c>
      <c r="BB769">
        <v>93.502650000000003</v>
      </c>
      <c r="BC769">
        <v>96.328810000000004</v>
      </c>
      <c r="BD769">
        <v>98.637739999999994</v>
      </c>
      <c r="BE769">
        <v>100.27500000000001</v>
      </c>
      <c r="BF769">
        <v>101.09399999999999</v>
      </c>
      <c r="BG769">
        <v>100.6699</v>
      </c>
      <c r="BH769">
        <v>98.88673</v>
      </c>
      <c r="BI769">
        <v>96.066739999999996</v>
      </c>
      <c r="BJ769">
        <v>92.266069999999999</v>
      </c>
      <c r="BK769">
        <v>90.270579999999995</v>
      </c>
      <c r="BL769">
        <v>88.294460000000001</v>
      </c>
      <c r="BM769">
        <v>85.961529999999996</v>
      </c>
      <c r="BN769">
        <v>-1.608314</v>
      </c>
      <c r="BO769">
        <v>-0.1066662</v>
      </c>
      <c r="BP769">
        <v>-0.46348850000000003</v>
      </c>
      <c r="BQ769">
        <v>-1.1964969999999999</v>
      </c>
      <c r="BR769">
        <v>-2.1106009999999999</v>
      </c>
      <c r="BS769">
        <v>-2.4541900000000001</v>
      </c>
      <c r="BT769">
        <v>-0.34552630000000001</v>
      </c>
      <c r="BU769">
        <v>0.64889010000000003</v>
      </c>
      <c r="BV769">
        <v>-0.46587260000000003</v>
      </c>
      <c r="BW769">
        <v>-1.562349</v>
      </c>
      <c r="BX769">
        <v>-0.86900929999999998</v>
      </c>
      <c r="BY769">
        <v>-9.8476099999999997E-2</v>
      </c>
      <c r="BZ769">
        <v>0.88400029999999996</v>
      </c>
      <c r="CA769">
        <v>3.4041049999999999</v>
      </c>
      <c r="CB769">
        <v>10.4133</v>
      </c>
      <c r="CC769">
        <v>9.8299369999999993</v>
      </c>
      <c r="CD769">
        <v>9.2950029999999995</v>
      </c>
      <c r="CE769">
        <v>8.8400350000000003</v>
      </c>
      <c r="CF769">
        <v>4.3374620000000004</v>
      </c>
      <c r="CG769">
        <v>1.453937</v>
      </c>
      <c r="CH769">
        <v>-1.0488189999999999</v>
      </c>
      <c r="CI769">
        <v>-1.852193</v>
      </c>
      <c r="CJ769">
        <v>-0.95418179999999997</v>
      </c>
      <c r="CK769">
        <v>-0.97714089999999998</v>
      </c>
      <c r="CL769">
        <v>1.690064</v>
      </c>
      <c r="CM769">
        <v>1.8126119999999999</v>
      </c>
      <c r="CN769">
        <v>1.517895</v>
      </c>
      <c r="CO769">
        <v>1.637683</v>
      </c>
      <c r="CP769">
        <v>1.276878</v>
      </c>
      <c r="CQ769">
        <v>0.81201599999999996</v>
      </c>
      <c r="CR769">
        <v>0.78700669999999995</v>
      </c>
      <c r="CS769">
        <v>0.82911959999999996</v>
      </c>
      <c r="CT769">
        <v>0.65871950000000001</v>
      </c>
      <c r="CU769">
        <v>0.6106587</v>
      </c>
      <c r="CV769" s="25">
        <v>0.333874</v>
      </c>
      <c r="CW769" s="25">
        <v>0.16294230000000001</v>
      </c>
      <c r="CX769" s="25">
        <v>0.37328460000000002</v>
      </c>
      <c r="CY769">
        <v>1.048748</v>
      </c>
      <c r="CZ769">
        <v>2.6993499999999999</v>
      </c>
      <c r="DA769">
        <v>2.8574980000000001</v>
      </c>
      <c r="DB769">
        <v>3.060854</v>
      </c>
      <c r="DC769">
        <v>2.9851359999999998</v>
      </c>
      <c r="DD769">
        <v>2.9456449999999998</v>
      </c>
      <c r="DE769">
        <v>3.0261300000000002</v>
      </c>
      <c r="DF769" s="25">
        <v>2.6388250000000002</v>
      </c>
      <c r="DG769" s="25">
        <v>2.3281930000000002</v>
      </c>
      <c r="DH769" s="25">
        <v>2.2208809999999999</v>
      </c>
      <c r="DI769" s="25">
        <v>2.4426580000000002</v>
      </c>
    </row>
    <row r="770" spans="1:113" x14ac:dyDescent="0.25">
      <c r="A770" t="str">
        <f t="shared" si="12"/>
        <v>All_All_No_All_All_200 kW and above_44062</v>
      </c>
      <c r="B770" t="s">
        <v>155</v>
      </c>
      <c r="C770" t="s">
        <v>263</v>
      </c>
      <c r="D770" t="s">
        <v>2</v>
      </c>
      <c r="E770" t="s">
        <v>2</v>
      </c>
      <c r="F770" t="s">
        <v>206</v>
      </c>
      <c r="G770" t="s">
        <v>2</v>
      </c>
      <c r="H770" t="s">
        <v>2</v>
      </c>
      <c r="I770" t="s">
        <v>39</v>
      </c>
      <c r="J770" s="11">
        <v>44062</v>
      </c>
      <c r="K770">
        <v>15</v>
      </c>
      <c r="L770">
        <v>18</v>
      </c>
      <c r="M770">
        <v>867</v>
      </c>
      <c r="N770">
        <v>0</v>
      </c>
      <c r="O770">
        <v>0</v>
      </c>
      <c r="P770">
        <v>0</v>
      </c>
      <c r="Q770">
        <v>0</v>
      </c>
      <c r="R770">
        <v>236.07169999999999</v>
      </c>
      <c r="S770">
        <v>232.58420000000001</v>
      </c>
      <c r="T770">
        <v>229.67830000000001</v>
      </c>
      <c r="U770">
        <v>233.1103</v>
      </c>
      <c r="V770">
        <v>246.11670000000001</v>
      </c>
      <c r="W770">
        <v>264.71929999999998</v>
      </c>
      <c r="X770">
        <v>281.346</v>
      </c>
      <c r="Y770">
        <v>290.62060000000002</v>
      </c>
      <c r="Z770">
        <v>296.10700000000003</v>
      </c>
      <c r="AA770">
        <v>296.05919999999998</v>
      </c>
      <c r="AB770">
        <v>296.14339999999999</v>
      </c>
      <c r="AC770">
        <v>292.5573</v>
      </c>
      <c r="AD770">
        <v>286.29689999999999</v>
      </c>
      <c r="AE770">
        <v>279.57510000000002</v>
      </c>
      <c r="AF770">
        <v>265.11</v>
      </c>
      <c r="AG770">
        <v>256.7131</v>
      </c>
      <c r="AH770">
        <v>249.77719999999999</v>
      </c>
      <c r="AI770">
        <v>244.9556</v>
      </c>
      <c r="AJ770">
        <v>246.91579999999999</v>
      </c>
      <c r="AK770">
        <v>250.20840000000001</v>
      </c>
      <c r="AL770">
        <v>249.31700000000001</v>
      </c>
      <c r="AM770">
        <v>246.66810000000001</v>
      </c>
      <c r="AN770">
        <v>243.2706</v>
      </c>
      <c r="AO770">
        <v>235.44</v>
      </c>
      <c r="AP770">
        <v>81.580879999999993</v>
      </c>
      <c r="AQ770">
        <v>83.173010000000005</v>
      </c>
      <c r="AR770">
        <v>82.167519999999996</v>
      </c>
      <c r="AS770">
        <v>80.57517</v>
      </c>
      <c r="AT770">
        <v>79.14425</v>
      </c>
      <c r="AU770">
        <v>78.453689999999995</v>
      </c>
      <c r="AV770">
        <v>77.245670000000004</v>
      </c>
      <c r="AW770">
        <v>77.050489999999996</v>
      </c>
      <c r="AX770">
        <v>78.748149999999995</v>
      </c>
      <c r="AY770">
        <v>82.311220000000006</v>
      </c>
      <c r="AZ770">
        <v>86.307140000000004</v>
      </c>
      <c r="BA770">
        <v>90.369749999999996</v>
      </c>
      <c r="BB770">
        <v>93.373660000000001</v>
      </c>
      <c r="BC770">
        <v>95.135530000000003</v>
      </c>
      <c r="BD770">
        <v>96.904070000000004</v>
      </c>
      <c r="BE770">
        <v>97.475449999999995</v>
      </c>
      <c r="BF770">
        <v>97.504080000000002</v>
      </c>
      <c r="BG770">
        <v>96.351870000000005</v>
      </c>
      <c r="BH770">
        <v>94.216139999999996</v>
      </c>
      <c r="BI770">
        <v>90.722319999999996</v>
      </c>
      <c r="BJ770">
        <v>87.216570000000004</v>
      </c>
      <c r="BK770">
        <v>84.607500000000002</v>
      </c>
      <c r="BL770">
        <v>82.586830000000006</v>
      </c>
      <c r="BM770">
        <v>80.46454</v>
      </c>
      <c r="BN770">
        <v>-1.166215</v>
      </c>
      <c r="BO770">
        <v>-0.39028819999999997</v>
      </c>
      <c r="BP770">
        <v>-1.0442659999999999</v>
      </c>
      <c r="BQ770">
        <v>-1.606508</v>
      </c>
      <c r="BR770">
        <v>-2.5347789999999999</v>
      </c>
      <c r="BS770">
        <v>-2.8787799999999999</v>
      </c>
      <c r="BT770">
        <v>-0.19934550000000001</v>
      </c>
      <c r="BU770">
        <v>0.78263959999999999</v>
      </c>
      <c r="BV770">
        <v>-0.38984099999999999</v>
      </c>
      <c r="BW770">
        <v>-1.4928429999999999</v>
      </c>
      <c r="BX770">
        <v>-0.90211699999999995</v>
      </c>
      <c r="BY770">
        <v>-0.11904000000000001</v>
      </c>
      <c r="BZ770">
        <v>0.93199770000000004</v>
      </c>
      <c r="CA770">
        <v>3.5529130000000002</v>
      </c>
      <c r="CB770">
        <v>10.471080000000001</v>
      </c>
      <c r="CC770">
        <v>9.6195330000000006</v>
      </c>
      <c r="CD770">
        <v>8.9473199999999995</v>
      </c>
      <c r="CE770">
        <v>8.8241840000000007</v>
      </c>
      <c r="CF770">
        <v>4.7994839999999996</v>
      </c>
      <c r="CG770">
        <v>2.2918790000000002</v>
      </c>
      <c r="CH770">
        <v>-0.1906611</v>
      </c>
      <c r="CI770">
        <v>-1.6433279999999999</v>
      </c>
      <c r="CJ770">
        <v>-1.079361</v>
      </c>
      <c r="CK770">
        <v>-1.0018800000000001</v>
      </c>
      <c r="CL770" s="25">
        <v>1.6212359999999999</v>
      </c>
      <c r="CM770" s="25">
        <v>1.7877890000000001</v>
      </c>
      <c r="CN770" s="25">
        <v>1.504418</v>
      </c>
      <c r="CO770" s="25">
        <v>1.5690919999999999</v>
      </c>
      <c r="CP770" s="25">
        <v>1.2855350000000001</v>
      </c>
      <c r="CQ770" s="25">
        <v>0.79870649999999999</v>
      </c>
      <c r="CR770" s="25">
        <v>0.68329490000000004</v>
      </c>
      <c r="CS770" s="25">
        <v>0.83526350000000005</v>
      </c>
      <c r="CT770" s="25">
        <v>0.59551299999999996</v>
      </c>
      <c r="CU770" s="25">
        <v>0.53033799999999998</v>
      </c>
      <c r="CV770" s="25">
        <v>0.29092649999999998</v>
      </c>
      <c r="CW770" s="25">
        <v>0.13241269999999999</v>
      </c>
      <c r="CX770" s="25">
        <v>0.29874800000000001</v>
      </c>
      <c r="CY770" s="25">
        <v>1.0275510000000001</v>
      </c>
      <c r="CZ770" s="25">
        <v>1.748478</v>
      </c>
      <c r="DA770">
        <v>1.908253</v>
      </c>
      <c r="DB770">
        <v>2.0059</v>
      </c>
      <c r="DC770">
        <v>1.8150059999999999</v>
      </c>
      <c r="DD770">
        <v>1.732464</v>
      </c>
      <c r="DE770">
        <v>1.8087839999999999</v>
      </c>
      <c r="DF770" s="25">
        <v>1.7940339999999999</v>
      </c>
      <c r="DG770" s="25">
        <v>1.716526</v>
      </c>
      <c r="DH770" s="25">
        <v>1.5596159999999999</v>
      </c>
      <c r="DI770" s="25">
        <v>1.5495270000000001</v>
      </c>
    </row>
    <row r="771" spans="1:113" x14ac:dyDescent="0.25">
      <c r="A771" t="str">
        <f t="shared" si="12"/>
        <v>All_All_No_All_All_200 kW and above_44080</v>
      </c>
      <c r="B771" t="s">
        <v>155</v>
      </c>
      <c r="C771" t="s">
        <v>263</v>
      </c>
      <c r="D771" t="s">
        <v>2</v>
      </c>
      <c r="E771" t="s">
        <v>2</v>
      </c>
      <c r="F771" t="s">
        <v>206</v>
      </c>
      <c r="G771" t="s">
        <v>2</v>
      </c>
      <c r="H771" t="s">
        <v>2</v>
      </c>
      <c r="I771" t="s">
        <v>39</v>
      </c>
      <c r="J771" s="11">
        <v>44080</v>
      </c>
      <c r="K771">
        <v>15</v>
      </c>
      <c r="L771">
        <v>18</v>
      </c>
      <c r="M771">
        <v>867</v>
      </c>
      <c r="N771">
        <v>0</v>
      </c>
      <c r="O771">
        <v>0</v>
      </c>
      <c r="P771">
        <v>0</v>
      </c>
      <c r="Q771">
        <v>0</v>
      </c>
      <c r="R771">
        <v>192.47059999999999</v>
      </c>
      <c r="S771">
        <v>188.76599999999999</v>
      </c>
      <c r="T771">
        <v>186.5975</v>
      </c>
      <c r="U771">
        <v>183.76429999999999</v>
      </c>
      <c r="V771">
        <v>181.37960000000001</v>
      </c>
      <c r="W771">
        <v>183.45150000000001</v>
      </c>
      <c r="X771">
        <v>185.41329999999999</v>
      </c>
      <c r="Y771">
        <v>181.9015</v>
      </c>
      <c r="Z771">
        <v>181.15780000000001</v>
      </c>
      <c r="AA771">
        <v>181.1883</v>
      </c>
      <c r="AB771">
        <v>185.5035</v>
      </c>
      <c r="AC771">
        <v>192.68029999999999</v>
      </c>
      <c r="AD771">
        <v>195.1788</v>
      </c>
      <c r="AE771">
        <v>194.0549</v>
      </c>
      <c r="AF771">
        <v>188.67349999999999</v>
      </c>
      <c r="AG771">
        <v>189.10980000000001</v>
      </c>
      <c r="AH771">
        <v>188.76669999999999</v>
      </c>
      <c r="AI771">
        <v>187.2287</v>
      </c>
      <c r="AJ771">
        <v>192.602</v>
      </c>
      <c r="AK771">
        <v>198.06360000000001</v>
      </c>
      <c r="AL771">
        <v>197.1233</v>
      </c>
      <c r="AM771">
        <v>194.73519999999999</v>
      </c>
      <c r="AN771">
        <v>191.03809999999999</v>
      </c>
      <c r="AO771">
        <v>187.41640000000001</v>
      </c>
      <c r="AP771">
        <v>82.248859999999993</v>
      </c>
      <c r="AQ771">
        <v>79.312259999999995</v>
      </c>
      <c r="AR771">
        <v>77.944820000000007</v>
      </c>
      <c r="AS771">
        <v>76.650829999999999</v>
      </c>
      <c r="AT771">
        <v>75.45496</v>
      </c>
      <c r="AU771">
        <v>74.261430000000004</v>
      </c>
      <c r="AV771">
        <v>73.278499999999994</v>
      </c>
      <c r="AW771">
        <v>72.697990000000004</v>
      </c>
      <c r="AX771">
        <v>75.126180000000005</v>
      </c>
      <c r="AY771">
        <v>81.471810000000005</v>
      </c>
      <c r="AZ771">
        <v>84.612939999999995</v>
      </c>
      <c r="BA771">
        <v>89.502340000000004</v>
      </c>
      <c r="BB771">
        <v>94.004249999999999</v>
      </c>
      <c r="BC771">
        <v>97.748270000000005</v>
      </c>
      <c r="BD771">
        <v>100.61969999999999</v>
      </c>
      <c r="BE771">
        <v>102.8009</v>
      </c>
      <c r="BF771">
        <v>104.05549999999999</v>
      </c>
      <c r="BG771">
        <v>103.7572</v>
      </c>
      <c r="BH771">
        <v>101.8913</v>
      </c>
      <c r="BI771">
        <v>98.584029999999998</v>
      </c>
      <c r="BJ771">
        <v>93.689490000000006</v>
      </c>
      <c r="BK771">
        <v>90.41113</v>
      </c>
      <c r="BL771">
        <v>87.369249999999994</v>
      </c>
      <c r="BM771">
        <v>84.787869999999998</v>
      </c>
      <c r="BN771">
        <v>-2.0320680000000002</v>
      </c>
      <c r="BO771">
        <v>-2.0244439999999999</v>
      </c>
      <c r="BP771">
        <v>-3.7411050000000001</v>
      </c>
      <c r="BQ771">
        <v>-5.1940220000000004</v>
      </c>
      <c r="BR771">
        <v>-3.0909309999999999</v>
      </c>
      <c r="BS771">
        <v>-2.5832700000000002</v>
      </c>
      <c r="BT771">
        <v>-2.1953290000000001</v>
      </c>
      <c r="BU771">
        <v>1.603016</v>
      </c>
      <c r="BV771">
        <v>2.3075329999999998</v>
      </c>
      <c r="BW771">
        <v>2.9404140000000001</v>
      </c>
      <c r="BX771">
        <v>2.6749649999999998</v>
      </c>
      <c r="BY771">
        <v>-0.60758250000000003</v>
      </c>
      <c r="BZ771">
        <v>-1.8210550000000001</v>
      </c>
      <c r="CA771">
        <v>1.2795430000000001</v>
      </c>
      <c r="CB771">
        <v>6.2245049999999997</v>
      </c>
      <c r="CC771">
        <v>7.8155590000000004</v>
      </c>
      <c r="CD771">
        <v>8.6746090000000002</v>
      </c>
      <c r="CE771">
        <v>12.183450000000001</v>
      </c>
      <c r="CF771">
        <v>4.7100819999999999</v>
      </c>
      <c r="CG771">
        <v>-3.1972200000000002</v>
      </c>
      <c r="CH771">
        <v>-4.0878589999999999</v>
      </c>
      <c r="CI771">
        <v>-3.476909</v>
      </c>
      <c r="CJ771">
        <v>-1.054791</v>
      </c>
      <c r="CK771">
        <v>-1.003196</v>
      </c>
      <c r="CL771" s="25">
        <v>1.2462569999999999</v>
      </c>
      <c r="CM771" s="25">
        <v>1.416704</v>
      </c>
      <c r="CN771" s="25">
        <v>1.3261609999999999</v>
      </c>
      <c r="CO771" s="25">
        <v>0.94072319999999998</v>
      </c>
      <c r="CP771" s="25">
        <v>0.80073629999999996</v>
      </c>
      <c r="CQ771" s="25">
        <v>0.7231921</v>
      </c>
      <c r="CR771" s="25">
        <v>0.38155480000000003</v>
      </c>
      <c r="CS771" s="25">
        <v>0.41759380000000001</v>
      </c>
      <c r="CT771" s="25">
        <v>0.4002001</v>
      </c>
      <c r="CU771">
        <v>0.33907520000000002</v>
      </c>
      <c r="CV771" s="25">
        <v>0.202463</v>
      </c>
      <c r="CW771" s="25">
        <v>9.5688999999999996E-2</v>
      </c>
      <c r="CX771" s="25">
        <v>0.26287090000000002</v>
      </c>
      <c r="CY771" s="25">
        <v>0.67853980000000003</v>
      </c>
      <c r="CZ771">
        <v>1.726024</v>
      </c>
      <c r="DA771">
        <v>2.2002229999999998</v>
      </c>
      <c r="DB771">
        <v>2.5173420000000002</v>
      </c>
      <c r="DC771">
        <v>2.6013540000000002</v>
      </c>
      <c r="DD771">
        <v>2.4634670000000001</v>
      </c>
      <c r="DE771">
        <v>2.4847489999999999</v>
      </c>
      <c r="DF771" s="25">
        <v>2.359604</v>
      </c>
      <c r="DG771" s="25">
        <v>2.0062389999999999</v>
      </c>
      <c r="DH771" s="25">
        <v>1.724642</v>
      </c>
      <c r="DI771" s="25">
        <v>2.3045300000000002</v>
      </c>
    </row>
    <row r="772" spans="1:113" x14ac:dyDescent="0.25">
      <c r="A772" t="str">
        <f t="shared" si="12"/>
        <v>All_All_No_All_All_200 kW and above_2958465</v>
      </c>
      <c r="B772" t="s">
        <v>169</v>
      </c>
      <c r="C772" t="s">
        <v>263</v>
      </c>
      <c r="D772" t="s">
        <v>2</v>
      </c>
      <c r="E772" t="s">
        <v>2</v>
      </c>
      <c r="F772" t="s">
        <v>206</v>
      </c>
      <c r="G772" t="s">
        <v>2</v>
      </c>
      <c r="H772" t="s">
        <v>2</v>
      </c>
      <c r="I772" t="s">
        <v>39</v>
      </c>
      <c r="J772" s="11">
        <v>2958465</v>
      </c>
      <c r="K772">
        <v>15</v>
      </c>
      <c r="L772">
        <v>18</v>
      </c>
      <c r="M772">
        <v>865</v>
      </c>
      <c r="N772">
        <v>0</v>
      </c>
      <c r="O772">
        <v>0</v>
      </c>
      <c r="P772">
        <v>0</v>
      </c>
      <c r="Q772">
        <v>0</v>
      </c>
      <c r="R772">
        <v>218.83680000000001</v>
      </c>
      <c r="S772">
        <v>214.55760000000001</v>
      </c>
      <c r="T772">
        <v>213.14420000000001</v>
      </c>
      <c r="U772">
        <v>215.8459</v>
      </c>
      <c r="V772">
        <v>225.57089999999999</v>
      </c>
      <c r="W772">
        <v>242.08349999999999</v>
      </c>
      <c r="X772">
        <v>260.39710000000002</v>
      </c>
      <c r="Y772">
        <v>271.40140000000002</v>
      </c>
      <c r="Z772">
        <v>273.00299999999999</v>
      </c>
      <c r="AA772">
        <v>274.35610000000003</v>
      </c>
      <c r="AB772">
        <v>275.80169999999998</v>
      </c>
      <c r="AC772">
        <v>272.60879999999997</v>
      </c>
      <c r="AD772">
        <v>267.04809999999998</v>
      </c>
      <c r="AE772">
        <v>264.98970000000003</v>
      </c>
      <c r="AF772">
        <v>254.55090000000001</v>
      </c>
      <c r="AG772">
        <v>248.83580000000001</v>
      </c>
      <c r="AH772">
        <v>242.5386</v>
      </c>
      <c r="AI772">
        <v>236.91550000000001</v>
      </c>
      <c r="AJ772">
        <v>243.637</v>
      </c>
      <c r="AK772">
        <v>247.8586</v>
      </c>
      <c r="AL772">
        <v>247.61259999999999</v>
      </c>
      <c r="AM772">
        <v>242.73660000000001</v>
      </c>
      <c r="AN772">
        <v>237.16300000000001</v>
      </c>
      <c r="AO772">
        <v>229.12479999999999</v>
      </c>
      <c r="AP772">
        <v>78.766440000000003</v>
      </c>
      <c r="AQ772">
        <v>77.216949999999997</v>
      </c>
      <c r="AR772">
        <v>75.641149999999996</v>
      </c>
      <c r="AS772">
        <v>74.310910000000007</v>
      </c>
      <c r="AT772">
        <v>72.9422</v>
      </c>
      <c r="AU772">
        <v>71.891480000000001</v>
      </c>
      <c r="AV772">
        <v>71.09836</v>
      </c>
      <c r="AW772">
        <v>71.672349999999994</v>
      </c>
      <c r="AX772">
        <v>74.661829999999995</v>
      </c>
      <c r="AY772">
        <v>78.661720000000003</v>
      </c>
      <c r="AZ772">
        <v>82.455860000000001</v>
      </c>
      <c r="BA772">
        <v>86.269810000000007</v>
      </c>
      <c r="BB772">
        <v>89.807990000000004</v>
      </c>
      <c r="BC772">
        <v>92.632490000000004</v>
      </c>
      <c r="BD772">
        <v>94.953419999999994</v>
      </c>
      <c r="BE772">
        <v>96.536990000000003</v>
      </c>
      <c r="BF772">
        <v>97.297569999999993</v>
      </c>
      <c r="BG772">
        <v>96.968059999999994</v>
      </c>
      <c r="BH772">
        <v>95.636700000000005</v>
      </c>
      <c r="BI772">
        <v>93.062860000000001</v>
      </c>
      <c r="BJ772">
        <v>89.237440000000007</v>
      </c>
      <c r="BK772">
        <v>85.80968</v>
      </c>
      <c r="BL772">
        <v>83.015259999999998</v>
      </c>
      <c r="BM772">
        <v>80.694010000000006</v>
      </c>
      <c r="BN772">
        <v>-8.7103100000000003E-2</v>
      </c>
      <c r="BO772">
        <v>0.99290199999999995</v>
      </c>
      <c r="BP772">
        <v>0.88283199999999995</v>
      </c>
      <c r="BQ772">
        <v>-0.1493061</v>
      </c>
      <c r="BR772">
        <v>-0.75951230000000003</v>
      </c>
      <c r="BS772">
        <v>-1.008068</v>
      </c>
      <c r="BT772">
        <v>-0.47137430000000002</v>
      </c>
      <c r="BU772">
        <v>0.15708520000000001</v>
      </c>
      <c r="BV772">
        <v>-0.36329610000000001</v>
      </c>
      <c r="BW772">
        <v>-0.9593526</v>
      </c>
      <c r="BX772">
        <v>-0.94987630000000001</v>
      </c>
      <c r="BY772">
        <v>0.1523881</v>
      </c>
      <c r="BZ772">
        <v>0.81679460000000004</v>
      </c>
      <c r="CA772">
        <v>3.406037</v>
      </c>
      <c r="CB772">
        <v>9.6416780000000006</v>
      </c>
      <c r="CC772">
        <v>8.8389199999999999</v>
      </c>
      <c r="CD772">
        <v>8.5205819999999992</v>
      </c>
      <c r="CE772">
        <v>8.5621550000000006</v>
      </c>
      <c r="CF772">
        <v>4.2675609999999997</v>
      </c>
      <c r="CG772">
        <v>1.1069629999999999</v>
      </c>
      <c r="CH772">
        <v>-1.052854</v>
      </c>
      <c r="CI772">
        <v>-1.7605120000000001</v>
      </c>
      <c r="CJ772">
        <v>-1.13731</v>
      </c>
      <c r="CK772">
        <v>-1.1406540000000001</v>
      </c>
      <c r="CL772" s="25">
        <v>0.11366080000000001</v>
      </c>
      <c r="CM772" s="25">
        <v>0.1223041</v>
      </c>
      <c r="CN772" s="25">
        <v>0.1029552</v>
      </c>
      <c r="CO772" s="25">
        <v>0.10744090000000001</v>
      </c>
      <c r="CP772" s="25">
        <v>9.14383E-2</v>
      </c>
      <c r="CQ772" s="25">
        <v>5.66978E-2</v>
      </c>
      <c r="CR772" s="25">
        <v>4.7826399999999998E-2</v>
      </c>
      <c r="CS772" s="25">
        <v>5.5109600000000002E-2</v>
      </c>
      <c r="CT772" s="25">
        <v>4.4709899999999997E-2</v>
      </c>
      <c r="CU772" s="25">
        <v>4.1394800000000002E-2</v>
      </c>
      <c r="CV772" s="25">
        <v>2.70835E-2</v>
      </c>
      <c r="CW772" s="25">
        <v>1.16474E-2</v>
      </c>
      <c r="CX772" s="25">
        <v>2.6536500000000001E-2</v>
      </c>
      <c r="CY772" s="25">
        <v>6.8029900000000004E-2</v>
      </c>
      <c r="CZ772" s="25">
        <v>0.13272210000000001</v>
      </c>
      <c r="DA772">
        <v>0.15484590000000001</v>
      </c>
      <c r="DB772">
        <v>0.17827660000000001</v>
      </c>
      <c r="DC772">
        <v>0.17303640000000001</v>
      </c>
      <c r="DD772">
        <v>0.1658394</v>
      </c>
      <c r="DE772">
        <v>0.17853769999999999</v>
      </c>
      <c r="DF772" s="25">
        <v>0.17548420000000001</v>
      </c>
      <c r="DG772" s="25">
        <v>0.16430539999999999</v>
      </c>
      <c r="DH772" s="25">
        <v>0.14889230000000001</v>
      </c>
      <c r="DI772" s="25">
        <v>0.15697910000000001</v>
      </c>
    </row>
    <row r="773" spans="1:113" x14ac:dyDescent="0.25">
      <c r="A773" t="str">
        <f t="shared" si="12"/>
        <v>Greater Bay Area_All_All_All_All_200 kW and above_43978</v>
      </c>
      <c r="B773" t="s">
        <v>155</v>
      </c>
      <c r="C773" t="s">
        <v>264</v>
      </c>
      <c r="D773" t="s">
        <v>220</v>
      </c>
      <c r="E773" t="s">
        <v>2</v>
      </c>
      <c r="F773" t="s">
        <v>2</v>
      </c>
      <c r="G773" t="s">
        <v>2</v>
      </c>
      <c r="H773" t="s">
        <v>2</v>
      </c>
      <c r="I773" t="s">
        <v>39</v>
      </c>
      <c r="J773" s="11">
        <v>43978</v>
      </c>
      <c r="K773">
        <v>15</v>
      </c>
      <c r="L773">
        <v>18</v>
      </c>
      <c r="M773">
        <v>131</v>
      </c>
      <c r="N773">
        <v>0</v>
      </c>
      <c r="O773">
        <v>0</v>
      </c>
      <c r="P773">
        <v>0</v>
      </c>
      <c r="Q773">
        <v>0</v>
      </c>
      <c r="R773">
        <v>281.87110000000001</v>
      </c>
      <c r="S773">
        <v>281.1354</v>
      </c>
      <c r="T773">
        <v>277.15199999999999</v>
      </c>
      <c r="U773">
        <v>275.9948</v>
      </c>
      <c r="V773">
        <v>277.20519999999999</v>
      </c>
      <c r="W773">
        <v>307.02690000000001</v>
      </c>
      <c r="X773">
        <v>337.23660000000001</v>
      </c>
      <c r="Y773">
        <v>353.9522</v>
      </c>
      <c r="Z773">
        <v>363.61689999999999</v>
      </c>
      <c r="AA773">
        <v>380.18830000000003</v>
      </c>
      <c r="AB773">
        <v>387.5129</v>
      </c>
      <c r="AC773">
        <v>384.65460000000002</v>
      </c>
      <c r="AD773">
        <v>376.16399999999999</v>
      </c>
      <c r="AE773">
        <v>376.25130000000001</v>
      </c>
      <c r="AF773">
        <v>363.23739999999998</v>
      </c>
      <c r="AG773">
        <v>349.7867</v>
      </c>
      <c r="AH773">
        <v>337.60270000000003</v>
      </c>
      <c r="AI773">
        <v>324.62849999999997</v>
      </c>
      <c r="AJ773">
        <v>315.4991</v>
      </c>
      <c r="AK773">
        <v>303.43540000000002</v>
      </c>
      <c r="AL773">
        <v>292.60199999999998</v>
      </c>
      <c r="AM773">
        <v>287.15499999999997</v>
      </c>
      <c r="AN773">
        <v>288.28969999999998</v>
      </c>
      <c r="AO773">
        <v>281.3664</v>
      </c>
      <c r="AP773">
        <v>73.062529999999995</v>
      </c>
      <c r="AQ773">
        <v>75.584199999999996</v>
      </c>
      <c r="AR773">
        <v>73.918229999999994</v>
      </c>
      <c r="AS773">
        <v>72.455479999999994</v>
      </c>
      <c r="AT773">
        <v>70.91086</v>
      </c>
      <c r="AU773">
        <v>69.391509999999997</v>
      </c>
      <c r="AV773">
        <v>68.852140000000006</v>
      </c>
      <c r="AW773">
        <v>70.635239999999996</v>
      </c>
      <c r="AX773">
        <v>74.778260000000003</v>
      </c>
      <c r="AY773">
        <v>79.240740000000002</v>
      </c>
      <c r="AZ773">
        <v>82.748130000000003</v>
      </c>
      <c r="BA773">
        <v>86.141319999999993</v>
      </c>
      <c r="BB773">
        <v>89.326570000000004</v>
      </c>
      <c r="BC773">
        <v>90.941249999999997</v>
      </c>
      <c r="BD773">
        <v>92.300880000000006</v>
      </c>
      <c r="BE773">
        <v>92.042689999999993</v>
      </c>
      <c r="BF773">
        <v>91.290310000000005</v>
      </c>
      <c r="BG773">
        <v>90.125290000000007</v>
      </c>
      <c r="BH773">
        <v>87.623589999999993</v>
      </c>
      <c r="BI773">
        <v>84.470219999999998</v>
      </c>
      <c r="BJ773">
        <v>80.150890000000004</v>
      </c>
      <c r="BK773">
        <v>75.9893</v>
      </c>
      <c r="BL773">
        <v>72.856750000000005</v>
      </c>
      <c r="BM773">
        <v>70.995949999999993</v>
      </c>
      <c r="BN773">
        <v>-0.12709229999999999</v>
      </c>
      <c r="BO773">
        <v>0.60894680000000001</v>
      </c>
      <c r="BP773">
        <v>-0.21820320000000001</v>
      </c>
      <c r="BQ773">
        <v>0.32763940000000003</v>
      </c>
      <c r="BR773">
        <v>-1.2821050000000001</v>
      </c>
      <c r="BS773">
        <v>-0.95709809999999995</v>
      </c>
      <c r="BT773">
        <v>-0.55837360000000003</v>
      </c>
      <c r="BU773">
        <v>0.41652280000000003</v>
      </c>
      <c r="BV773">
        <v>-0.64660669999999998</v>
      </c>
      <c r="BW773">
        <v>-1.057917</v>
      </c>
      <c r="BX773">
        <v>-0.24968190000000001</v>
      </c>
      <c r="BY773">
        <v>-5.2481600000000003E-2</v>
      </c>
      <c r="BZ773">
        <v>0.2035391</v>
      </c>
      <c r="CA773">
        <v>1.5549519999999999</v>
      </c>
      <c r="CB773">
        <v>8.9347019999999997</v>
      </c>
      <c r="CC773">
        <v>5.607189</v>
      </c>
      <c r="CD773">
        <v>4.9675469999999997</v>
      </c>
      <c r="CE773">
        <v>3.3719209999999999</v>
      </c>
      <c r="CF773">
        <v>-1.456113</v>
      </c>
      <c r="CG773">
        <v>-2.890917</v>
      </c>
      <c r="CH773">
        <v>-3.7113200000000002</v>
      </c>
      <c r="CI773">
        <v>-4.0409930000000003</v>
      </c>
      <c r="CJ773">
        <v>-4.042052</v>
      </c>
      <c r="CK773">
        <v>-3.5978659999999998</v>
      </c>
      <c r="CL773" s="25">
        <v>6.2339640000000003</v>
      </c>
      <c r="CM773" s="25">
        <v>7.0559070000000004</v>
      </c>
      <c r="CN773" s="25">
        <v>6.8723650000000003</v>
      </c>
      <c r="CO773" s="25">
        <v>6.6686500000000004</v>
      </c>
      <c r="CP773" s="25">
        <v>5.7339099999999998</v>
      </c>
      <c r="CQ773" s="25">
        <v>7.1210050000000003</v>
      </c>
      <c r="CR773" s="25">
        <v>4.7976159999999997</v>
      </c>
      <c r="CS773" s="25">
        <v>3.4890759999999998</v>
      </c>
      <c r="CT773" s="25">
        <v>2.8910580000000001</v>
      </c>
      <c r="CU773" s="25">
        <v>2.6585670000000001</v>
      </c>
      <c r="CV773" s="25">
        <v>1.266289</v>
      </c>
      <c r="CW773" s="25">
        <v>0.5412863</v>
      </c>
      <c r="CX773" s="25">
        <v>1.172485</v>
      </c>
      <c r="CY773" s="25">
        <v>8.053248</v>
      </c>
      <c r="CZ773">
        <v>12.76418</v>
      </c>
      <c r="DA773">
        <v>14.77341</v>
      </c>
      <c r="DB773">
        <v>14.594200000000001</v>
      </c>
      <c r="DC773">
        <v>11.545170000000001</v>
      </c>
      <c r="DD773">
        <v>10.621499999999999</v>
      </c>
      <c r="DE773">
        <v>9.4367540000000005</v>
      </c>
      <c r="DF773" s="25">
        <v>9.1244359999999993</v>
      </c>
      <c r="DG773" s="25">
        <v>8.7813389999999991</v>
      </c>
      <c r="DH773" s="25">
        <v>8.6201840000000001</v>
      </c>
      <c r="DI773" s="25">
        <v>8.7305659999999996</v>
      </c>
    </row>
    <row r="774" spans="1:113" x14ac:dyDescent="0.25">
      <c r="A774" t="str">
        <f t="shared" si="12"/>
        <v>Greater Bay Area_All_All_All_All_200 kW and above_44006</v>
      </c>
      <c r="B774" t="s">
        <v>155</v>
      </c>
      <c r="C774" t="s">
        <v>264</v>
      </c>
      <c r="D774" t="s">
        <v>220</v>
      </c>
      <c r="E774" t="s">
        <v>2</v>
      </c>
      <c r="F774" t="s">
        <v>2</v>
      </c>
      <c r="G774" t="s">
        <v>2</v>
      </c>
      <c r="H774" t="s">
        <v>2</v>
      </c>
      <c r="I774" t="s">
        <v>39</v>
      </c>
      <c r="J774" s="11">
        <v>44006</v>
      </c>
      <c r="K774">
        <v>15</v>
      </c>
      <c r="L774">
        <v>18</v>
      </c>
      <c r="M774">
        <v>132</v>
      </c>
      <c r="N774">
        <v>0</v>
      </c>
      <c r="O774">
        <v>0</v>
      </c>
      <c r="P774">
        <v>0</v>
      </c>
      <c r="Q774">
        <v>0</v>
      </c>
      <c r="R774">
        <v>288.81400000000002</v>
      </c>
      <c r="S774">
        <v>288.53399999999999</v>
      </c>
      <c r="T774">
        <v>281.93380000000002</v>
      </c>
      <c r="U774">
        <v>278.33859999999999</v>
      </c>
      <c r="V774">
        <v>287.15010000000001</v>
      </c>
      <c r="W774">
        <v>317.01830000000001</v>
      </c>
      <c r="X774">
        <v>341.5369</v>
      </c>
      <c r="Y774">
        <v>350.8372</v>
      </c>
      <c r="Z774">
        <v>346.84989999999999</v>
      </c>
      <c r="AA774">
        <v>357.87419999999997</v>
      </c>
      <c r="AB774">
        <v>361.05500000000001</v>
      </c>
      <c r="AC774">
        <v>353.71499999999997</v>
      </c>
      <c r="AD774">
        <v>360.56990000000002</v>
      </c>
      <c r="AE774">
        <v>364.45699999999999</v>
      </c>
      <c r="AF774">
        <v>355.02229999999997</v>
      </c>
      <c r="AG774">
        <v>347.38400000000001</v>
      </c>
      <c r="AH774">
        <v>336.34989999999999</v>
      </c>
      <c r="AI774">
        <v>329.55720000000002</v>
      </c>
      <c r="AJ774">
        <v>320.93959999999998</v>
      </c>
      <c r="AK774">
        <v>320.28739999999999</v>
      </c>
      <c r="AL774">
        <v>308.24220000000003</v>
      </c>
      <c r="AM774">
        <v>308.85550000000001</v>
      </c>
      <c r="AN774">
        <v>309.12110000000001</v>
      </c>
      <c r="AO774">
        <v>305.0412</v>
      </c>
      <c r="AP774">
        <v>67.600480000000005</v>
      </c>
      <c r="AQ774">
        <v>66.061700000000002</v>
      </c>
      <c r="AR774">
        <v>65.042420000000007</v>
      </c>
      <c r="AS774">
        <v>64.343000000000004</v>
      </c>
      <c r="AT774">
        <v>63.902700000000003</v>
      </c>
      <c r="AU774">
        <v>63.492049999999999</v>
      </c>
      <c r="AV774">
        <v>63.10183</v>
      </c>
      <c r="AW774">
        <v>63.663179999999997</v>
      </c>
      <c r="AX774">
        <v>66.07902</v>
      </c>
      <c r="AY774">
        <v>69.25</v>
      </c>
      <c r="AZ774">
        <v>72.938180000000003</v>
      </c>
      <c r="BA774">
        <v>76.661649999999995</v>
      </c>
      <c r="BB774">
        <v>79.903949999999995</v>
      </c>
      <c r="BC774">
        <v>82.906970000000001</v>
      </c>
      <c r="BD774">
        <v>85.150850000000005</v>
      </c>
      <c r="BE774">
        <v>85.966819999999998</v>
      </c>
      <c r="BF774">
        <v>85.813980000000001</v>
      </c>
      <c r="BG774">
        <v>85.825410000000005</v>
      </c>
      <c r="BH774">
        <v>84.423760000000001</v>
      </c>
      <c r="BI774">
        <v>81.502409999999998</v>
      </c>
      <c r="BJ774">
        <v>77.386359999999996</v>
      </c>
      <c r="BK774">
        <v>73.839209999999994</v>
      </c>
      <c r="BL774">
        <v>71.346050000000005</v>
      </c>
      <c r="BM774">
        <v>69.310379999999995</v>
      </c>
      <c r="BN774">
        <v>0.72029359999999998</v>
      </c>
      <c r="BO774">
        <v>2.7286860000000002</v>
      </c>
      <c r="BP774">
        <v>2.2899980000000002</v>
      </c>
      <c r="BQ774">
        <v>2.2467619999999999</v>
      </c>
      <c r="BR774">
        <v>0.21051249999999999</v>
      </c>
      <c r="BS774">
        <v>-2.0447690000000001</v>
      </c>
      <c r="BT774">
        <v>-0.40069870000000002</v>
      </c>
      <c r="BU774">
        <v>-0.98926170000000002</v>
      </c>
      <c r="BV774">
        <v>1.1181939999999999</v>
      </c>
      <c r="BW774">
        <v>0.2453263</v>
      </c>
      <c r="BX774">
        <v>1.2412920000000001</v>
      </c>
      <c r="BY774">
        <v>0.64882359999999994</v>
      </c>
      <c r="BZ774">
        <v>-1.7939989999999999</v>
      </c>
      <c r="CA774">
        <v>0.71525989999999995</v>
      </c>
      <c r="CB774">
        <v>9.4607620000000008</v>
      </c>
      <c r="CC774">
        <v>6.3876439999999999</v>
      </c>
      <c r="CD774">
        <v>6.8849010000000002</v>
      </c>
      <c r="CE774">
        <v>5.3853109999999997</v>
      </c>
      <c r="CF774">
        <v>1.384485</v>
      </c>
      <c r="CG774">
        <v>-0.16463900000000001</v>
      </c>
      <c r="CH774">
        <v>-0.89362960000000002</v>
      </c>
      <c r="CI774">
        <v>-1.9786820000000001</v>
      </c>
      <c r="CJ774">
        <v>-1.432258</v>
      </c>
      <c r="CK774">
        <v>-1.082776</v>
      </c>
      <c r="CL774" s="25">
        <v>4.1856119999999999</v>
      </c>
      <c r="CM774" s="25">
        <v>4.1864920000000003</v>
      </c>
      <c r="CN774" s="25">
        <v>3.8211189999999999</v>
      </c>
      <c r="CO774" s="25">
        <v>3.4369179999999999</v>
      </c>
      <c r="CP774" s="25">
        <v>3.038707</v>
      </c>
      <c r="CQ774" s="25">
        <v>3.462094</v>
      </c>
      <c r="CR774" s="25">
        <v>2.4626929999999998</v>
      </c>
      <c r="CS774" s="25">
        <v>1.702188</v>
      </c>
      <c r="CT774" s="25">
        <v>1.8716250000000001</v>
      </c>
      <c r="CU774" s="25">
        <v>1.5564929999999999</v>
      </c>
      <c r="CV774" s="25">
        <v>0.70968500000000001</v>
      </c>
      <c r="CW774" s="25">
        <v>0.40788750000000001</v>
      </c>
      <c r="CX774" s="25">
        <v>0.70943389999999995</v>
      </c>
      <c r="CY774" s="25">
        <v>4.157921</v>
      </c>
      <c r="CZ774" s="25">
        <v>10.36176</v>
      </c>
      <c r="DA774">
        <v>11.14232</v>
      </c>
      <c r="DB774">
        <v>11.13015</v>
      </c>
      <c r="DC774">
        <v>8.7125050000000002</v>
      </c>
      <c r="DD774">
        <v>8.2029019999999999</v>
      </c>
      <c r="DE774">
        <v>7.7235959999999997</v>
      </c>
      <c r="DF774" s="25">
        <v>7.1819730000000002</v>
      </c>
      <c r="DG774" s="25">
        <v>6.8289499999999999</v>
      </c>
      <c r="DH774" s="25">
        <v>6.4921930000000003</v>
      </c>
      <c r="DI774" s="25">
        <v>6.8051159999999999</v>
      </c>
    </row>
    <row r="775" spans="1:113" x14ac:dyDescent="0.25">
      <c r="A775" t="str">
        <f t="shared" si="12"/>
        <v>Greater Bay Area_All_All_All_All_200 kW and above_44007</v>
      </c>
      <c r="B775" t="s">
        <v>155</v>
      </c>
      <c r="C775" t="s">
        <v>264</v>
      </c>
      <c r="D775" t="s">
        <v>220</v>
      </c>
      <c r="E775" t="s">
        <v>2</v>
      </c>
      <c r="F775" t="s">
        <v>2</v>
      </c>
      <c r="G775" t="s">
        <v>2</v>
      </c>
      <c r="H775" t="s">
        <v>2</v>
      </c>
      <c r="I775" t="s">
        <v>39</v>
      </c>
      <c r="J775" s="11">
        <v>44007</v>
      </c>
      <c r="K775">
        <v>15</v>
      </c>
      <c r="L775">
        <v>18</v>
      </c>
      <c r="M775">
        <v>132</v>
      </c>
      <c r="N775">
        <v>0</v>
      </c>
      <c r="O775">
        <v>0</v>
      </c>
      <c r="P775">
        <v>0</v>
      </c>
      <c r="Q775">
        <v>0</v>
      </c>
      <c r="R775">
        <v>290.9008</v>
      </c>
      <c r="S775">
        <v>282.95339999999999</v>
      </c>
      <c r="T775">
        <v>279.74669999999998</v>
      </c>
      <c r="U775">
        <v>280.75869999999998</v>
      </c>
      <c r="V775">
        <v>290.70339999999999</v>
      </c>
      <c r="W775">
        <v>316.44630000000001</v>
      </c>
      <c r="X775">
        <v>338.43020000000001</v>
      </c>
      <c r="Y775">
        <v>342.83859999999999</v>
      </c>
      <c r="Z775">
        <v>345.9991</v>
      </c>
      <c r="AA775">
        <v>352.76310000000001</v>
      </c>
      <c r="AB775">
        <v>354.48390000000001</v>
      </c>
      <c r="AC775">
        <v>361.65170000000001</v>
      </c>
      <c r="AD775">
        <v>366.87490000000003</v>
      </c>
      <c r="AE775">
        <v>361.83080000000001</v>
      </c>
      <c r="AF775">
        <v>350.67419999999998</v>
      </c>
      <c r="AG775">
        <v>341.8963</v>
      </c>
      <c r="AH775">
        <v>337.51119999999997</v>
      </c>
      <c r="AI775">
        <v>321.55950000000001</v>
      </c>
      <c r="AJ775">
        <v>314.31009999999998</v>
      </c>
      <c r="AK775">
        <v>311.56869999999998</v>
      </c>
      <c r="AL775">
        <v>302.71159999999998</v>
      </c>
      <c r="AM775">
        <v>299.25020000000001</v>
      </c>
      <c r="AN775">
        <v>298.1463</v>
      </c>
      <c r="AO775">
        <v>294.40129999999999</v>
      </c>
      <c r="AP775">
        <v>68.060429999999997</v>
      </c>
      <c r="AQ775">
        <v>65.912549999999996</v>
      </c>
      <c r="AR775">
        <v>65.258539999999996</v>
      </c>
      <c r="AS775">
        <v>64.613370000000003</v>
      </c>
      <c r="AT775">
        <v>63.856290000000001</v>
      </c>
      <c r="AU775">
        <v>63.155369999999998</v>
      </c>
      <c r="AV775">
        <v>62.920290000000001</v>
      </c>
      <c r="AW775">
        <v>63.63062</v>
      </c>
      <c r="AX775">
        <v>66.119789999999995</v>
      </c>
      <c r="AY775">
        <v>69.443690000000004</v>
      </c>
      <c r="AZ775">
        <v>73.278679999999994</v>
      </c>
      <c r="BA775">
        <v>77.194339999999997</v>
      </c>
      <c r="BB775">
        <v>80.494889999999998</v>
      </c>
      <c r="BC775">
        <v>82.814179999999993</v>
      </c>
      <c r="BD775">
        <v>84.067440000000005</v>
      </c>
      <c r="BE775">
        <v>84.563159999999996</v>
      </c>
      <c r="BF775">
        <v>84.721360000000004</v>
      </c>
      <c r="BG775">
        <v>83.642409999999998</v>
      </c>
      <c r="BH775">
        <v>82.497169999999997</v>
      </c>
      <c r="BI775">
        <v>79.217650000000006</v>
      </c>
      <c r="BJ775">
        <v>75.840779999999995</v>
      </c>
      <c r="BK775">
        <v>72.79222</v>
      </c>
      <c r="BL775">
        <v>70.623019999999997</v>
      </c>
      <c r="BM775">
        <v>69.232969999999995</v>
      </c>
      <c r="BN775">
        <v>8.2359600000000005E-2</v>
      </c>
      <c r="BO775">
        <v>1.3293809999999999</v>
      </c>
      <c r="BP775">
        <v>0.48081760000000001</v>
      </c>
      <c r="BQ775">
        <v>0.74723399999999995</v>
      </c>
      <c r="BR775">
        <v>-0.9219986</v>
      </c>
      <c r="BS775">
        <v>-0.74601410000000001</v>
      </c>
      <c r="BT775">
        <v>2.2357599999999998E-2</v>
      </c>
      <c r="BU775">
        <v>0.82566620000000002</v>
      </c>
      <c r="BV775">
        <v>0.74696580000000001</v>
      </c>
      <c r="BW775">
        <v>-3.07318E-2</v>
      </c>
      <c r="BX775">
        <v>-0.227548</v>
      </c>
      <c r="BY775">
        <v>8.2670199999999999E-2</v>
      </c>
      <c r="BZ775">
        <v>0.20061970000000001</v>
      </c>
      <c r="CA775">
        <v>1.830975</v>
      </c>
      <c r="CB775">
        <v>9.0690840000000001</v>
      </c>
      <c r="CC775">
        <v>5.7595080000000003</v>
      </c>
      <c r="CD775">
        <v>5.4847419999999998</v>
      </c>
      <c r="CE775">
        <v>4.036753</v>
      </c>
      <c r="CF775">
        <v>-0.5361707</v>
      </c>
      <c r="CG775">
        <v>-1.6507860000000001</v>
      </c>
      <c r="CH775">
        <v>-2.7303510000000002</v>
      </c>
      <c r="CI775">
        <v>-3.693473</v>
      </c>
      <c r="CJ775">
        <v>-3.9060890000000001</v>
      </c>
      <c r="CK775">
        <v>-3.4574240000000001</v>
      </c>
      <c r="CL775" s="25">
        <v>5.3825279999999998</v>
      </c>
      <c r="CM775" s="25">
        <v>5.1018100000000004</v>
      </c>
      <c r="CN775" s="25">
        <v>4.9091060000000004</v>
      </c>
      <c r="CO775" s="25">
        <v>4.2870270000000001</v>
      </c>
      <c r="CP775" s="25">
        <v>3.8448289999999998</v>
      </c>
      <c r="CQ775" s="25">
        <v>3.8829609999999999</v>
      </c>
      <c r="CR775" s="25">
        <v>2.9221729999999999</v>
      </c>
      <c r="CS775" s="25">
        <v>2.1886800000000002</v>
      </c>
      <c r="CT775" s="25">
        <v>2.5364840000000002</v>
      </c>
      <c r="CU775" s="25">
        <v>2.1934049999999998</v>
      </c>
      <c r="CV775" s="25">
        <v>1.089316</v>
      </c>
      <c r="CW775" s="25">
        <v>0.59354200000000001</v>
      </c>
      <c r="CX775" s="25">
        <v>0.87188180000000004</v>
      </c>
      <c r="CY775" s="25">
        <v>4.1875080000000002</v>
      </c>
      <c r="CZ775" s="25">
        <v>9.7506170000000001</v>
      </c>
      <c r="DA775">
        <v>12.956060000000001</v>
      </c>
      <c r="DB775">
        <v>12.685790000000001</v>
      </c>
      <c r="DC775">
        <v>11.02646</v>
      </c>
      <c r="DD775">
        <v>9.8291419999999992</v>
      </c>
      <c r="DE775">
        <v>9.6076359999999994</v>
      </c>
      <c r="DF775" s="25">
        <v>9.2813870000000005</v>
      </c>
      <c r="DG775" s="25">
        <v>8.3604109999999991</v>
      </c>
      <c r="DH775" s="25">
        <v>8.2269620000000003</v>
      </c>
      <c r="DI775" s="25">
        <v>9.5889039999999994</v>
      </c>
    </row>
    <row r="776" spans="1:113" x14ac:dyDescent="0.25">
      <c r="A776" t="str">
        <f t="shared" si="12"/>
        <v>Greater Bay Area_All_All_All_All_200 kW and above_44039</v>
      </c>
      <c r="B776" t="s">
        <v>155</v>
      </c>
      <c r="C776" t="s">
        <v>264</v>
      </c>
      <c r="D776" t="s">
        <v>220</v>
      </c>
      <c r="E776" t="s">
        <v>2</v>
      </c>
      <c r="F776" t="s">
        <v>2</v>
      </c>
      <c r="G776" t="s">
        <v>2</v>
      </c>
      <c r="H776" t="s">
        <v>2</v>
      </c>
      <c r="I776" t="s">
        <v>39</v>
      </c>
      <c r="J776" s="11">
        <v>44039</v>
      </c>
      <c r="K776">
        <v>15</v>
      </c>
      <c r="L776">
        <v>18</v>
      </c>
      <c r="M776">
        <v>134</v>
      </c>
      <c r="N776">
        <v>0</v>
      </c>
      <c r="O776">
        <v>0</v>
      </c>
      <c r="P776">
        <v>0</v>
      </c>
      <c r="Q776">
        <v>0</v>
      </c>
      <c r="R776">
        <v>244.62049999999999</v>
      </c>
      <c r="S776">
        <v>245.96459999999999</v>
      </c>
      <c r="T776">
        <v>245.90780000000001</v>
      </c>
      <c r="U776">
        <v>242.35409999999999</v>
      </c>
      <c r="V776">
        <v>254.87270000000001</v>
      </c>
      <c r="W776">
        <v>281.17520000000002</v>
      </c>
      <c r="X776">
        <v>306.85500000000002</v>
      </c>
      <c r="Y776">
        <v>330.03019999999998</v>
      </c>
      <c r="Z776">
        <v>345.20460000000003</v>
      </c>
      <c r="AA776">
        <v>352.84789999999998</v>
      </c>
      <c r="AB776">
        <v>355.99970000000002</v>
      </c>
      <c r="AC776">
        <v>349.81369999999998</v>
      </c>
      <c r="AD776">
        <v>345.30579999999998</v>
      </c>
      <c r="AE776">
        <v>347.8877</v>
      </c>
      <c r="AF776">
        <v>329.07069999999999</v>
      </c>
      <c r="AG776">
        <v>326.35230000000001</v>
      </c>
      <c r="AH776">
        <v>322.42750000000001</v>
      </c>
      <c r="AI776">
        <v>310.87700000000001</v>
      </c>
      <c r="AJ776">
        <v>299.0976</v>
      </c>
      <c r="AK776">
        <v>288.35399999999998</v>
      </c>
      <c r="AL776">
        <v>279.65980000000002</v>
      </c>
      <c r="AM776">
        <v>277.27879999999999</v>
      </c>
      <c r="AN776">
        <v>277.79610000000002</v>
      </c>
      <c r="AO776">
        <v>272.16079999999999</v>
      </c>
      <c r="AP776">
        <v>64.69256</v>
      </c>
      <c r="AQ776">
        <v>64.095709999999997</v>
      </c>
      <c r="AR776">
        <v>62.911119999999997</v>
      </c>
      <c r="AS776">
        <v>62.182049999999997</v>
      </c>
      <c r="AT776">
        <v>61.415019999999998</v>
      </c>
      <c r="AU776">
        <v>60.617310000000003</v>
      </c>
      <c r="AV776">
        <v>60.301349999999999</v>
      </c>
      <c r="AW776">
        <v>60.526699999999998</v>
      </c>
      <c r="AX776">
        <v>62.30556</v>
      </c>
      <c r="AY776">
        <v>64.916700000000006</v>
      </c>
      <c r="AZ776">
        <v>68.577029999999993</v>
      </c>
      <c r="BA776">
        <v>72.294920000000005</v>
      </c>
      <c r="BB776">
        <v>75.595960000000005</v>
      </c>
      <c r="BC776">
        <v>78.192459999999997</v>
      </c>
      <c r="BD776">
        <v>80.078550000000007</v>
      </c>
      <c r="BE776">
        <v>81.102440000000001</v>
      </c>
      <c r="BF776">
        <v>81.406229999999994</v>
      </c>
      <c r="BG776">
        <v>80.535790000000006</v>
      </c>
      <c r="BH776">
        <v>78.717920000000007</v>
      </c>
      <c r="BI776">
        <v>75.503680000000003</v>
      </c>
      <c r="BJ776">
        <v>71.25018</v>
      </c>
      <c r="BK776">
        <v>68.588710000000006</v>
      </c>
      <c r="BL776">
        <v>66.735979999999998</v>
      </c>
      <c r="BM776">
        <v>65.086129999999997</v>
      </c>
      <c r="BN776">
        <v>1.17638</v>
      </c>
      <c r="BO776">
        <v>1.244367</v>
      </c>
      <c r="BP776">
        <v>2.2468240000000002</v>
      </c>
      <c r="BQ776">
        <v>0.9137537</v>
      </c>
      <c r="BR776">
        <v>-1.5609500000000001</v>
      </c>
      <c r="BS776">
        <v>3.170226</v>
      </c>
      <c r="BT776">
        <v>4.0044110000000002</v>
      </c>
      <c r="BU776">
        <v>4.8146230000000001</v>
      </c>
      <c r="BV776">
        <v>5.7159999999999997E-3</v>
      </c>
      <c r="BW776">
        <v>-1.7798020000000001</v>
      </c>
      <c r="BX776">
        <v>-2.416153</v>
      </c>
      <c r="BY776">
        <v>1.956564</v>
      </c>
      <c r="BZ776">
        <v>0.73798030000000003</v>
      </c>
      <c r="CA776">
        <v>-0.59377329999999995</v>
      </c>
      <c r="CB776">
        <v>4.8774980000000001</v>
      </c>
      <c r="CC776">
        <v>6.0988350000000002</v>
      </c>
      <c r="CD776">
        <v>6.5830270000000004</v>
      </c>
      <c r="CE776">
        <v>7.5476390000000002</v>
      </c>
      <c r="CF776">
        <v>2.7956150000000002</v>
      </c>
      <c r="CG776">
        <v>3.1925340000000002</v>
      </c>
      <c r="CH776">
        <v>0.13414000000000001</v>
      </c>
      <c r="CI776">
        <v>-2.2089539999999999</v>
      </c>
      <c r="CJ776">
        <v>-1.996245</v>
      </c>
      <c r="CK776">
        <v>-1.9417629999999999</v>
      </c>
      <c r="CL776" s="25">
        <v>5.5036519999999998</v>
      </c>
      <c r="CM776" s="25">
        <v>7.1412969999999998</v>
      </c>
      <c r="CN776" s="25">
        <v>5.826041</v>
      </c>
      <c r="CO776" s="25">
        <v>5.7862600000000004</v>
      </c>
      <c r="CP776" s="25">
        <v>4.8150570000000004</v>
      </c>
      <c r="CQ776" s="25">
        <v>5.5624469999999997</v>
      </c>
      <c r="CR776" s="25">
        <v>3.3761450000000002</v>
      </c>
      <c r="CS776" s="25">
        <v>2.7411910000000002</v>
      </c>
      <c r="CT776" s="25">
        <v>3.3882129999999999</v>
      </c>
      <c r="CU776" s="25">
        <v>2.9769350000000001</v>
      </c>
      <c r="CV776" s="25">
        <v>1.2684139999999999</v>
      </c>
      <c r="CW776" s="25">
        <v>0.82437150000000003</v>
      </c>
      <c r="CX776" s="25">
        <v>1.520116</v>
      </c>
      <c r="CY776" s="25">
        <v>4.0529760000000001</v>
      </c>
      <c r="CZ776" s="25">
        <v>8.4673359999999995</v>
      </c>
      <c r="DA776">
        <v>12.2485</v>
      </c>
      <c r="DB776">
        <v>25.054449999999999</v>
      </c>
      <c r="DC776">
        <v>21.92426</v>
      </c>
      <c r="DD776">
        <v>16.79278</v>
      </c>
      <c r="DE776">
        <v>16.422000000000001</v>
      </c>
      <c r="DF776" s="25">
        <v>14.851940000000001</v>
      </c>
      <c r="DG776" s="25">
        <v>11.079980000000001</v>
      </c>
      <c r="DH776" s="25">
        <v>9.9674410000000009</v>
      </c>
      <c r="DI776" s="25">
        <v>9.8773700000000009</v>
      </c>
    </row>
    <row r="777" spans="1:113" x14ac:dyDescent="0.25">
      <c r="A777" t="str">
        <f t="shared" si="12"/>
        <v>Greater Bay Area_All_All_All_All_200 kW and above_44040</v>
      </c>
      <c r="B777" t="s">
        <v>155</v>
      </c>
      <c r="C777" t="s">
        <v>264</v>
      </c>
      <c r="D777" t="s">
        <v>220</v>
      </c>
      <c r="E777" t="s">
        <v>2</v>
      </c>
      <c r="F777" t="s">
        <v>2</v>
      </c>
      <c r="G777" t="s">
        <v>2</v>
      </c>
      <c r="H777" t="s">
        <v>2</v>
      </c>
      <c r="I777" t="s">
        <v>39</v>
      </c>
      <c r="J777" s="11">
        <v>44040</v>
      </c>
      <c r="K777">
        <v>15</v>
      </c>
      <c r="L777">
        <v>18</v>
      </c>
      <c r="M777">
        <v>134</v>
      </c>
      <c r="N777">
        <v>0</v>
      </c>
      <c r="O777">
        <v>0</v>
      </c>
      <c r="P777">
        <v>0</v>
      </c>
      <c r="Q777">
        <v>0</v>
      </c>
      <c r="R777">
        <v>261.76749999999998</v>
      </c>
      <c r="S777">
        <v>258.58730000000003</v>
      </c>
      <c r="T777">
        <v>255.9992</v>
      </c>
      <c r="U777">
        <v>254.3356</v>
      </c>
      <c r="V777">
        <v>264.3689</v>
      </c>
      <c r="W777">
        <v>290.61380000000003</v>
      </c>
      <c r="X777">
        <v>321.56529999999998</v>
      </c>
      <c r="Y777">
        <v>333.62389999999999</v>
      </c>
      <c r="Z777">
        <v>329.9982</v>
      </c>
      <c r="AA777">
        <v>332.56450000000001</v>
      </c>
      <c r="AB777">
        <v>332.93119999999999</v>
      </c>
      <c r="AC777">
        <v>332.41800000000001</v>
      </c>
      <c r="AD777">
        <v>340.3075</v>
      </c>
      <c r="AE777">
        <v>340.37799999999999</v>
      </c>
      <c r="AF777">
        <v>330.83780000000002</v>
      </c>
      <c r="AG777">
        <v>323.6354</v>
      </c>
      <c r="AH777">
        <v>319.84629999999999</v>
      </c>
      <c r="AI777">
        <v>308.07870000000003</v>
      </c>
      <c r="AJ777">
        <v>307.17149999999998</v>
      </c>
      <c r="AK777">
        <v>301.39870000000002</v>
      </c>
      <c r="AL777">
        <v>293.83890000000002</v>
      </c>
      <c r="AM777">
        <v>289.04469999999998</v>
      </c>
      <c r="AN777">
        <v>283.6859</v>
      </c>
      <c r="AO777">
        <v>276.39999999999998</v>
      </c>
      <c r="AP777">
        <v>64.435829999999996</v>
      </c>
      <c r="AQ777">
        <v>62.591500000000003</v>
      </c>
      <c r="AR777">
        <v>61.628219999999999</v>
      </c>
      <c r="AS777">
        <v>61.031619999999997</v>
      </c>
      <c r="AT777">
        <v>60.387909999999998</v>
      </c>
      <c r="AU777">
        <v>59.801789999999997</v>
      </c>
      <c r="AV777">
        <v>59.482990000000001</v>
      </c>
      <c r="AW777">
        <v>60.032029999999999</v>
      </c>
      <c r="AX777">
        <v>61.853169999999999</v>
      </c>
      <c r="AY777">
        <v>64.411270000000002</v>
      </c>
      <c r="AZ777">
        <v>67.885339999999999</v>
      </c>
      <c r="BA777">
        <v>71.453699999999998</v>
      </c>
      <c r="BB777">
        <v>75.048580000000001</v>
      </c>
      <c r="BC777">
        <v>77.547460000000001</v>
      </c>
      <c r="BD777">
        <v>79.405630000000002</v>
      </c>
      <c r="BE777">
        <v>80.685580000000002</v>
      </c>
      <c r="BF777">
        <v>80.854569999999995</v>
      </c>
      <c r="BG777">
        <v>80.512889999999999</v>
      </c>
      <c r="BH777">
        <v>78.563559999999995</v>
      </c>
      <c r="BI777">
        <v>76.199430000000007</v>
      </c>
      <c r="BJ777">
        <v>72.552970000000002</v>
      </c>
      <c r="BK777">
        <v>68.920810000000003</v>
      </c>
      <c r="BL777">
        <v>66.990049999999997</v>
      </c>
      <c r="BM777">
        <v>65.834990000000005</v>
      </c>
      <c r="BN777">
        <v>0.44254250000000001</v>
      </c>
      <c r="BO777">
        <v>1.7469790000000001</v>
      </c>
      <c r="BP777">
        <v>0.91101010000000004</v>
      </c>
      <c r="BQ777">
        <v>1.042513</v>
      </c>
      <c r="BR777">
        <v>-0.55823440000000002</v>
      </c>
      <c r="BS777">
        <v>-0.39935789999999999</v>
      </c>
      <c r="BT777">
        <v>0.36518270000000003</v>
      </c>
      <c r="BU777">
        <v>0.86725039999999998</v>
      </c>
      <c r="BV777">
        <v>0.3710194</v>
      </c>
      <c r="BW777">
        <v>-0.13964480000000001</v>
      </c>
      <c r="BX777">
        <v>-0.35371340000000001</v>
      </c>
      <c r="BY777">
        <v>0.19437860000000001</v>
      </c>
      <c r="BZ777">
        <v>0.29668</v>
      </c>
      <c r="CA777">
        <v>2.129928</v>
      </c>
      <c r="CB777">
        <v>9.1370489999999993</v>
      </c>
      <c r="CC777">
        <v>6.0108079999999999</v>
      </c>
      <c r="CD777">
        <v>5.7167430000000001</v>
      </c>
      <c r="CE777">
        <v>4.6616470000000003</v>
      </c>
      <c r="CF777">
        <v>0.36305379999999998</v>
      </c>
      <c r="CG777">
        <v>-1.435494</v>
      </c>
      <c r="CH777">
        <v>-2.4763389999999998</v>
      </c>
      <c r="CI777">
        <v>-3.2777280000000002</v>
      </c>
      <c r="CJ777">
        <v>-3.6845140000000001</v>
      </c>
      <c r="CK777">
        <v>-3.2534200000000002</v>
      </c>
      <c r="CL777" s="25">
        <v>4.6790450000000003</v>
      </c>
      <c r="CM777" s="25">
        <v>4.5269269999999997</v>
      </c>
      <c r="CN777" s="25">
        <v>4.588584</v>
      </c>
      <c r="CO777" s="25">
        <v>3.8935409999999999</v>
      </c>
      <c r="CP777" s="25">
        <v>3.463676</v>
      </c>
      <c r="CQ777" s="25">
        <v>3.9241269999999999</v>
      </c>
      <c r="CR777" s="25">
        <v>2.8068759999999999</v>
      </c>
      <c r="CS777" s="25">
        <v>2.220675</v>
      </c>
      <c r="CT777" s="25">
        <v>2.0964900000000002</v>
      </c>
      <c r="CU777" s="25">
        <v>1.9686189999999999</v>
      </c>
      <c r="CV777" s="25">
        <v>1.1264890000000001</v>
      </c>
      <c r="CW777" s="25">
        <v>0.59058409999999995</v>
      </c>
      <c r="CX777" s="25">
        <v>0.92838600000000004</v>
      </c>
      <c r="CY777" s="25">
        <v>4.182029</v>
      </c>
      <c r="CZ777" s="25">
        <v>10.975770000000001</v>
      </c>
      <c r="DA777" s="25">
        <v>11.34811</v>
      </c>
      <c r="DB777">
        <v>11.601179999999999</v>
      </c>
      <c r="DC777">
        <v>10.39775</v>
      </c>
      <c r="DD777">
        <v>9.0157749999999997</v>
      </c>
      <c r="DE777">
        <v>8.3401669999999992</v>
      </c>
      <c r="DF777" s="25">
        <v>7.9171909999999999</v>
      </c>
      <c r="DG777" s="25">
        <v>6.865316</v>
      </c>
      <c r="DH777" s="25">
        <v>6.6739420000000003</v>
      </c>
      <c r="DI777" s="25">
        <v>6.9979269999999998</v>
      </c>
    </row>
    <row r="778" spans="1:113" x14ac:dyDescent="0.25">
      <c r="A778" t="str">
        <f t="shared" si="12"/>
        <v>Greater Bay Area_All_All_All_All_200 kW and above_44042</v>
      </c>
      <c r="B778" t="s">
        <v>155</v>
      </c>
      <c r="C778" t="s">
        <v>264</v>
      </c>
      <c r="D778" t="s">
        <v>220</v>
      </c>
      <c r="E778" t="s">
        <v>2</v>
      </c>
      <c r="F778" t="s">
        <v>2</v>
      </c>
      <c r="G778" t="s">
        <v>2</v>
      </c>
      <c r="H778" t="s">
        <v>2</v>
      </c>
      <c r="I778" t="s">
        <v>39</v>
      </c>
      <c r="J778" s="11">
        <v>44042</v>
      </c>
      <c r="K778">
        <v>15</v>
      </c>
      <c r="L778">
        <v>18</v>
      </c>
      <c r="M778">
        <v>134</v>
      </c>
      <c r="N778">
        <v>0</v>
      </c>
      <c r="O778">
        <v>0</v>
      </c>
      <c r="P778">
        <v>0</v>
      </c>
      <c r="Q778">
        <v>0</v>
      </c>
      <c r="R778">
        <v>280.66030000000001</v>
      </c>
      <c r="S778">
        <v>271.08330000000001</v>
      </c>
      <c r="T778">
        <v>265.32690000000002</v>
      </c>
      <c r="U778">
        <v>264.80889999999999</v>
      </c>
      <c r="V778">
        <v>277.07100000000003</v>
      </c>
      <c r="W778">
        <v>307.05869999999999</v>
      </c>
      <c r="X778">
        <v>331.90769999999998</v>
      </c>
      <c r="Y778">
        <v>342.61020000000002</v>
      </c>
      <c r="Z778">
        <v>347.81259999999997</v>
      </c>
      <c r="AA778">
        <v>348.13319999999999</v>
      </c>
      <c r="AB778">
        <v>344.96280000000002</v>
      </c>
      <c r="AC778">
        <v>339.89589999999998</v>
      </c>
      <c r="AD778">
        <v>340.30579999999998</v>
      </c>
      <c r="AE778">
        <v>341.98480000000001</v>
      </c>
      <c r="AF778">
        <v>329.84289999999999</v>
      </c>
      <c r="AG778">
        <v>325.55669999999998</v>
      </c>
      <c r="AH778">
        <v>319.95420000000001</v>
      </c>
      <c r="AI778">
        <v>308.38929999999999</v>
      </c>
      <c r="AJ778">
        <v>307.6001</v>
      </c>
      <c r="AK778">
        <v>301.9051</v>
      </c>
      <c r="AL778">
        <v>290.98779999999999</v>
      </c>
      <c r="AM778">
        <v>284.90120000000002</v>
      </c>
      <c r="AN778">
        <v>284.78300000000002</v>
      </c>
      <c r="AO778">
        <v>277.27679999999998</v>
      </c>
      <c r="AP778">
        <v>65.896770000000004</v>
      </c>
      <c r="AQ778">
        <v>64.578069999999997</v>
      </c>
      <c r="AR778">
        <v>63.415149999999997</v>
      </c>
      <c r="AS778">
        <v>62.747810000000001</v>
      </c>
      <c r="AT778">
        <v>61.938769999999998</v>
      </c>
      <c r="AU778">
        <v>61.744450000000001</v>
      </c>
      <c r="AV778">
        <v>61.584069999999997</v>
      </c>
      <c r="AW778">
        <v>62.275889999999997</v>
      </c>
      <c r="AX778">
        <v>63.507959999999997</v>
      </c>
      <c r="AY778">
        <v>65.663839999999993</v>
      </c>
      <c r="AZ778">
        <v>68.074309999999997</v>
      </c>
      <c r="BA778">
        <v>71.28107</v>
      </c>
      <c r="BB778">
        <v>75.042000000000002</v>
      </c>
      <c r="BC778">
        <v>78.448369999999997</v>
      </c>
      <c r="BD778">
        <v>81.294899999999998</v>
      </c>
      <c r="BE778">
        <v>83.058300000000003</v>
      </c>
      <c r="BF778">
        <v>83.618729999999999</v>
      </c>
      <c r="BG778">
        <v>83.372789999999995</v>
      </c>
      <c r="BH778">
        <v>81.525589999999994</v>
      </c>
      <c r="BI778">
        <v>78.990489999999994</v>
      </c>
      <c r="BJ778">
        <v>74.865530000000007</v>
      </c>
      <c r="BK778">
        <v>70.917770000000004</v>
      </c>
      <c r="BL778">
        <v>68.310900000000004</v>
      </c>
      <c r="BM778">
        <v>66.812250000000006</v>
      </c>
      <c r="BN778">
        <v>0.89996520000000002</v>
      </c>
      <c r="BO778">
        <v>2.5264259999999998</v>
      </c>
      <c r="BP778">
        <v>1.809418</v>
      </c>
      <c r="BQ778">
        <v>1.9620409999999999</v>
      </c>
      <c r="BR778">
        <v>0.2903655</v>
      </c>
      <c r="BS778">
        <v>0.64902269999999995</v>
      </c>
      <c r="BT778">
        <v>0.65433669999999999</v>
      </c>
      <c r="BU778">
        <v>0.55435120000000004</v>
      </c>
      <c r="BV778">
        <v>-0.96622750000000002</v>
      </c>
      <c r="BW778">
        <v>-1.167611</v>
      </c>
      <c r="BX778">
        <v>-0.73452779999999995</v>
      </c>
      <c r="BY778">
        <v>0.72230220000000001</v>
      </c>
      <c r="BZ778">
        <v>0.21710160000000001</v>
      </c>
      <c r="CA778">
        <v>1.7621990000000001</v>
      </c>
      <c r="CB778">
        <v>8.4958360000000006</v>
      </c>
      <c r="CC778">
        <v>5.4224030000000001</v>
      </c>
      <c r="CD778">
        <v>5.2138109999999998</v>
      </c>
      <c r="CE778">
        <v>4.6179610000000002</v>
      </c>
      <c r="CF778">
        <v>0.64755149999999995</v>
      </c>
      <c r="CG778">
        <v>-0.85428369999999998</v>
      </c>
      <c r="CH778">
        <v>-1.929775</v>
      </c>
      <c r="CI778">
        <v>-2.7015410000000002</v>
      </c>
      <c r="CJ778">
        <v>-2.4690300000000001</v>
      </c>
      <c r="CK778">
        <v>-2.014675</v>
      </c>
      <c r="CL778" s="25">
        <v>4.519736</v>
      </c>
      <c r="CM778" s="25">
        <v>4.4143210000000002</v>
      </c>
      <c r="CN778" s="25">
        <v>4.3929200000000002</v>
      </c>
      <c r="CO778" s="25">
        <v>3.7418070000000001</v>
      </c>
      <c r="CP778" s="25">
        <v>3.336195</v>
      </c>
      <c r="CQ778" s="25">
        <v>3.9387810000000001</v>
      </c>
      <c r="CR778" s="25">
        <v>2.6835629999999999</v>
      </c>
      <c r="CS778" s="25">
        <v>1.994885</v>
      </c>
      <c r="CT778" s="25">
        <v>2.0639690000000002</v>
      </c>
      <c r="CU778" s="25">
        <v>2.0014050000000001</v>
      </c>
      <c r="CV778" s="25">
        <v>1.0688299999999999</v>
      </c>
      <c r="CW778" s="25">
        <v>0.59982000000000002</v>
      </c>
      <c r="CX778" s="25">
        <v>0.87331950000000003</v>
      </c>
      <c r="CY778" s="25">
        <v>3.6096590000000002</v>
      </c>
      <c r="CZ778" s="25">
        <v>8.2516719999999992</v>
      </c>
      <c r="DA778">
        <v>11.8802</v>
      </c>
      <c r="DB778">
        <v>10.76155</v>
      </c>
      <c r="DC778">
        <v>8.8178730000000005</v>
      </c>
      <c r="DD778">
        <v>7.9890470000000002</v>
      </c>
      <c r="DE778">
        <v>7.9800009999999997</v>
      </c>
      <c r="DF778" s="25">
        <v>7.8067130000000002</v>
      </c>
      <c r="DG778" s="25">
        <v>7.1624189999999999</v>
      </c>
      <c r="DH778" s="25">
        <v>7.1844320000000002</v>
      </c>
      <c r="DI778" s="25">
        <v>7.811185</v>
      </c>
    </row>
    <row r="779" spans="1:113" x14ac:dyDescent="0.25">
      <c r="A779" t="str">
        <f t="shared" si="12"/>
        <v>Greater Bay Area_All_All_All_All_200 kW and above_44053</v>
      </c>
      <c r="B779" t="s">
        <v>155</v>
      </c>
      <c r="C779" t="s">
        <v>264</v>
      </c>
      <c r="D779" t="s">
        <v>220</v>
      </c>
      <c r="E779" t="s">
        <v>2</v>
      </c>
      <c r="F779" t="s">
        <v>2</v>
      </c>
      <c r="G779" t="s">
        <v>2</v>
      </c>
      <c r="H779" t="s">
        <v>2</v>
      </c>
      <c r="I779" t="s">
        <v>39</v>
      </c>
      <c r="J779" s="11">
        <v>44053</v>
      </c>
      <c r="K779">
        <v>15</v>
      </c>
      <c r="L779">
        <v>18</v>
      </c>
      <c r="M779">
        <v>135</v>
      </c>
      <c r="N779">
        <v>0</v>
      </c>
      <c r="O779">
        <v>0</v>
      </c>
      <c r="P779">
        <v>0</v>
      </c>
      <c r="Q779">
        <v>0</v>
      </c>
      <c r="R779">
        <v>256.77030000000002</v>
      </c>
      <c r="S779">
        <v>262.42970000000003</v>
      </c>
      <c r="T779">
        <v>260.51949999999999</v>
      </c>
      <c r="U779">
        <v>263.33330000000001</v>
      </c>
      <c r="V779">
        <v>272.9751</v>
      </c>
      <c r="W779">
        <v>293.86079999999998</v>
      </c>
      <c r="X779">
        <v>315.70010000000002</v>
      </c>
      <c r="Y779">
        <v>329.03899999999999</v>
      </c>
      <c r="Z779">
        <v>340.07960000000003</v>
      </c>
      <c r="AA779">
        <v>351.51769999999999</v>
      </c>
      <c r="AB779">
        <v>355.25940000000003</v>
      </c>
      <c r="AC779">
        <v>349.8682</v>
      </c>
      <c r="AD779">
        <v>355.74349999999998</v>
      </c>
      <c r="AE779">
        <v>366.41849999999999</v>
      </c>
      <c r="AF779">
        <v>361.18090000000001</v>
      </c>
      <c r="AG779">
        <v>350.50970000000001</v>
      </c>
      <c r="AH779">
        <v>341.29379999999998</v>
      </c>
      <c r="AI779">
        <v>334.56459999999998</v>
      </c>
      <c r="AJ779">
        <v>319.88139999999999</v>
      </c>
      <c r="AK779">
        <v>307.60669999999999</v>
      </c>
      <c r="AL779">
        <v>295.28429999999997</v>
      </c>
      <c r="AM779">
        <v>288.67020000000002</v>
      </c>
      <c r="AN779">
        <v>284.5401</v>
      </c>
      <c r="AO779">
        <v>281.04750000000001</v>
      </c>
      <c r="AP779">
        <v>62.976840000000003</v>
      </c>
      <c r="AQ779">
        <v>63.943750000000001</v>
      </c>
      <c r="AR779">
        <v>63.37473</v>
      </c>
      <c r="AS779">
        <v>62.516449999999999</v>
      </c>
      <c r="AT779">
        <v>61.850850000000001</v>
      </c>
      <c r="AU779">
        <v>60.652009999999997</v>
      </c>
      <c r="AV779">
        <v>60.121659999999999</v>
      </c>
      <c r="AW779">
        <v>60.215730000000001</v>
      </c>
      <c r="AX779">
        <v>62.509810000000002</v>
      </c>
      <c r="AY779">
        <v>66.083299999999994</v>
      </c>
      <c r="AZ779">
        <v>69.531440000000003</v>
      </c>
      <c r="BA779">
        <v>73.105530000000002</v>
      </c>
      <c r="BB779">
        <v>76.38391</v>
      </c>
      <c r="BC779">
        <v>78.440969999999993</v>
      </c>
      <c r="BD779">
        <v>79.899649999999994</v>
      </c>
      <c r="BE779">
        <v>80.590429999999998</v>
      </c>
      <c r="BF779">
        <v>80.142510000000001</v>
      </c>
      <c r="BG779">
        <v>79.022379999999998</v>
      </c>
      <c r="BH779">
        <v>76.868560000000002</v>
      </c>
      <c r="BI779">
        <v>73.467510000000004</v>
      </c>
      <c r="BJ779">
        <v>69.371840000000006</v>
      </c>
      <c r="BK779">
        <v>66.572199999999995</v>
      </c>
      <c r="BL779">
        <v>64.357730000000004</v>
      </c>
      <c r="BM779">
        <v>62.861620000000002</v>
      </c>
      <c r="BN779">
        <v>1.5953649999999999</v>
      </c>
      <c r="BO779">
        <v>1.447038</v>
      </c>
      <c r="BP779">
        <v>2.3433639999999998</v>
      </c>
      <c r="BQ779">
        <v>1.117761</v>
      </c>
      <c r="BR779">
        <v>-0.58742249999999996</v>
      </c>
      <c r="BS779">
        <v>4.4453820000000004</v>
      </c>
      <c r="BT779">
        <v>2.684634</v>
      </c>
      <c r="BU779">
        <v>4.2353860000000001</v>
      </c>
      <c r="BV779">
        <v>-0.64631890000000003</v>
      </c>
      <c r="BW779">
        <v>-2.690321</v>
      </c>
      <c r="BX779">
        <v>-2.8509190000000002</v>
      </c>
      <c r="BY779">
        <v>2.1841149999999998</v>
      </c>
      <c r="BZ779">
        <v>0.89358400000000004</v>
      </c>
      <c r="CA779">
        <v>-0.20432059999999999</v>
      </c>
      <c r="CB779">
        <v>2.2487020000000002</v>
      </c>
      <c r="CC779">
        <v>3.0107949999999999</v>
      </c>
      <c r="CD779">
        <v>3.9702199999999999</v>
      </c>
      <c r="CE779">
        <v>4.7048519999999998</v>
      </c>
      <c r="CF779">
        <v>3.521925</v>
      </c>
      <c r="CG779">
        <v>3.9110170000000002</v>
      </c>
      <c r="CH779">
        <v>0.94833970000000001</v>
      </c>
      <c r="CI779">
        <v>-1.514947</v>
      </c>
      <c r="CJ779">
        <v>-1.350697</v>
      </c>
      <c r="CK779">
        <v>-1.106981</v>
      </c>
      <c r="CL779" s="25">
        <v>5.2918649999999996</v>
      </c>
      <c r="CM779" s="25">
        <v>6.7043600000000003</v>
      </c>
      <c r="CN779" s="25">
        <v>5.5398480000000001</v>
      </c>
      <c r="CO779" s="25">
        <v>5.4116790000000004</v>
      </c>
      <c r="CP779" s="25">
        <v>4.426704</v>
      </c>
      <c r="CQ779" s="25">
        <v>5.599672</v>
      </c>
      <c r="CR779" s="25">
        <v>2.851083</v>
      </c>
      <c r="CS779" s="25">
        <v>2.6252019999999998</v>
      </c>
      <c r="CT779" s="25">
        <v>2.9294319999999998</v>
      </c>
      <c r="CU779">
        <v>2.712348</v>
      </c>
      <c r="CV779" s="25">
        <v>1.106994</v>
      </c>
      <c r="CW779" s="25">
        <v>0.80031370000000002</v>
      </c>
      <c r="CX779" s="25">
        <v>1.573148</v>
      </c>
      <c r="CY779" s="25">
        <v>4.0537200000000002</v>
      </c>
      <c r="CZ779" s="25">
        <v>7.9992809999999999</v>
      </c>
      <c r="DA779">
        <v>12.253360000000001</v>
      </c>
      <c r="DB779">
        <v>25.283909999999999</v>
      </c>
      <c r="DC779">
        <v>21.55884</v>
      </c>
      <c r="DD779">
        <v>16.446459999999998</v>
      </c>
      <c r="DE779">
        <v>15.948090000000001</v>
      </c>
      <c r="DF779" s="25">
        <v>14.241199999999999</v>
      </c>
      <c r="DG779" s="25">
        <v>10.495839999999999</v>
      </c>
      <c r="DH779" s="25">
        <v>9.1598389999999998</v>
      </c>
      <c r="DI779" s="25">
        <v>9.2763779999999993</v>
      </c>
    </row>
    <row r="780" spans="1:113" x14ac:dyDescent="0.25">
      <c r="A780" t="str">
        <f t="shared" si="12"/>
        <v>Greater Bay Area_All_All_All_All_200 kW and above_44056</v>
      </c>
      <c r="B780" t="s">
        <v>155</v>
      </c>
      <c r="C780" t="s">
        <v>264</v>
      </c>
      <c r="D780" t="s">
        <v>220</v>
      </c>
      <c r="E780" t="s">
        <v>2</v>
      </c>
      <c r="F780" t="s">
        <v>2</v>
      </c>
      <c r="G780" t="s">
        <v>2</v>
      </c>
      <c r="H780" t="s">
        <v>2</v>
      </c>
      <c r="I780" t="s">
        <v>39</v>
      </c>
      <c r="J780" s="11">
        <v>44056</v>
      </c>
      <c r="K780">
        <v>15</v>
      </c>
      <c r="L780">
        <v>18</v>
      </c>
      <c r="M780">
        <v>135</v>
      </c>
      <c r="N780">
        <v>0</v>
      </c>
      <c r="O780">
        <v>0</v>
      </c>
      <c r="P780">
        <v>0</v>
      </c>
      <c r="Q780">
        <v>0</v>
      </c>
      <c r="R780">
        <v>277.05419999999998</v>
      </c>
      <c r="S780">
        <v>277.17039999999997</v>
      </c>
      <c r="T780">
        <v>273.5598</v>
      </c>
      <c r="U780">
        <v>271.77769999999998</v>
      </c>
      <c r="V780">
        <v>285.85109999999997</v>
      </c>
      <c r="W780">
        <v>310.22910000000002</v>
      </c>
      <c r="X780">
        <v>323.81799999999998</v>
      </c>
      <c r="Y780">
        <v>337.3048</v>
      </c>
      <c r="Z780">
        <v>341.0428</v>
      </c>
      <c r="AA780">
        <v>353.46010000000001</v>
      </c>
      <c r="AB780">
        <v>361.7543</v>
      </c>
      <c r="AC780">
        <v>370.45830000000001</v>
      </c>
      <c r="AD780">
        <v>385.62610000000001</v>
      </c>
      <c r="AE780">
        <v>390.46190000000001</v>
      </c>
      <c r="AF780">
        <v>389.40109999999999</v>
      </c>
      <c r="AG780">
        <v>378.22390000000001</v>
      </c>
      <c r="AH780">
        <v>370.38040000000001</v>
      </c>
      <c r="AI780">
        <v>353.72820000000002</v>
      </c>
      <c r="AJ780">
        <v>342.86660000000001</v>
      </c>
      <c r="AK780">
        <v>337.23950000000002</v>
      </c>
      <c r="AL780">
        <v>330.41329999999999</v>
      </c>
      <c r="AM780">
        <v>320.59449999999998</v>
      </c>
      <c r="AN780">
        <v>316.57479999999998</v>
      </c>
      <c r="AO780">
        <v>310.02589999999998</v>
      </c>
      <c r="AP780">
        <v>68.273420000000002</v>
      </c>
      <c r="AQ780">
        <v>64.366919999999993</v>
      </c>
      <c r="AR780">
        <v>63.720579999999998</v>
      </c>
      <c r="AS780">
        <v>62.585540000000002</v>
      </c>
      <c r="AT780">
        <v>61.749639999999999</v>
      </c>
      <c r="AU780">
        <v>61.204500000000003</v>
      </c>
      <c r="AV780">
        <v>60.46208</v>
      </c>
      <c r="AW780">
        <v>60.856870000000001</v>
      </c>
      <c r="AX780">
        <v>64.340450000000004</v>
      </c>
      <c r="AY780">
        <v>69.047849999999997</v>
      </c>
      <c r="AZ780">
        <v>73.92286</v>
      </c>
      <c r="BA780">
        <v>78.88673</v>
      </c>
      <c r="BB780">
        <v>82.29083</v>
      </c>
      <c r="BC780">
        <v>84.522630000000007</v>
      </c>
      <c r="BD780">
        <v>87.235680000000002</v>
      </c>
      <c r="BE780">
        <v>88.873130000000003</v>
      </c>
      <c r="BF780">
        <v>89.855029999999999</v>
      </c>
      <c r="BG780">
        <v>88.061480000000003</v>
      </c>
      <c r="BH780">
        <v>85.222089999999994</v>
      </c>
      <c r="BI780">
        <v>82.292060000000006</v>
      </c>
      <c r="BJ780">
        <v>78.676280000000006</v>
      </c>
      <c r="BK780">
        <v>76.490840000000006</v>
      </c>
      <c r="BL780">
        <v>74.118489999999994</v>
      </c>
      <c r="BM780">
        <v>72.542670000000001</v>
      </c>
      <c r="BN780">
        <v>0.1908532</v>
      </c>
      <c r="BO780">
        <v>1.7123090000000001</v>
      </c>
      <c r="BP780">
        <v>0.8013306</v>
      </c>
      <c r="BQ780">
        <v>0.98312049999999995</v>
      </c>
      <c r="BR780">
        <v>-0.33412039999999998</v>
      </c>
      <c r="BS780">
        <v>9.9864999999999995E-2</v>
      </c>
      <c r="BT780">
        <v>0.62195049999999996</v>
      </c>
      <c r="BU780">
        <v>0.85126259999999998</v>
      </c>
      <c r="BV780">
        <v>-0.4363476</v>
      </c>
      <c r="BW780">
        <v>-1.2610950000000001</v>
      </c>
      <c r="BX780">
        <v>-0.64303379999999999</v>
      </c>
      <c r="BY780">
        <v>0.29356149999999998</v>
      </c>
      <c r="BZ780">
        <v>0.32756760000000001</v>
      </c>
      <c r="CA780">
        <v>1.4550240000000001</v>
      </c>
      <c r="CB780">
        <v>8.2232909999999997</v>
      </c>
      <c r="CC780">
        <v>4.568085</v>
      </c>
      <c r="CD780">
        <v>3.8532099999999998</v>
      </c>
      <c r="CE780">
        <v>2.8532920000000002</v>
      </c>
      <c r="CF780">
        <v>-1.3009040000000001</v>
      </c>
      <c r="CG780">
        <v>-2.8974449999999998</v>
      </c>
      <c r="CH780">
        <v>-3.777339</v>
      </c>
      <c r="CI780">
        <v>-3.692002</v>
      </c>
      <c r="CJ780">
        <v>-3.6339459999999999</v>
      </c>
      <c r="CK780">
        <v>-3.0913279999999999</v>
      </c>
      <c r="CL780" s="25">
        <v>4.95397</v>
      </c>
      <c r="CM780" s="25">
        <v>4.8097659999999998</v>
      </c>
      <c r="CN780" s="25">
        <v>4.4533469999999999</v>
      </c>
      <c r="CO780" s="25">
        <v>3.8065730000000002</v>
      </c>
      <c r="CP780" s="25">
        <v>3.7860100000000001</v>
      </c>
      <c r="CQ780" s="25">
        <v>4.4237669999999998</v>
      </c>
      <c r="CR780" s="25">
        <v>2.928353</v>
      </c>
      <c r="CS780" s="25">
        <v>2.2179720000000001</v>
      </c>
      <c r="CT780" s="25">
        <v>2.5585040000000001</v>
      </c>
      <c r="CU780" s="25">
        <v>2.1803370000000002</v>
      </c>
      <c r="CV780" s="25">
        <v>1.17472</v>
      </c>
      <c r="CW780" s="25">
        <v>0.62657790000000002</v>
      </c>
      <c r="CX780" s="25">
        <v>0.83705750000000001</v>
      </c>
      <c r="CY780" s="25">
        <v>4.3570909999999996</v>
      </c>
      <c r="CZ780" s="25">
        <v>8.9504769999999994</v>
      </c>
      <c r="DA780">
        <v>11.853339999999999</v>
      </c>
      <c r="DB780">
        <v>11.331530000000001</v>
      </c>
      <c r="DC780">
        <v>9.2152329999999996</v>
      </c>
      <c r="DD780">
        <v>8.7882560000000005</v>
      </c>
      <c r="DE780">
        <v>8.4062490000000007</v>
      </c>
      <c r="DF780" s="25">
        <v>8.2669130000000006</v>
      </c>
      <c r="DG780" s="25">
        <v>7.8417950000000003</v>
      </c>
      <c r="DH780" s="25">
        <v>7.9293519999999997</v>
      </c>
      <c r="DI780" s="25">
        <v>8.8806860000000007</v>
      </c>
    </row>
    <row r="781" spans="1:113" x14ac:dyDescent="0.25">
      <c r="A781" t="str">
        <f t="shared" si="12"/>
        <v>Greater Bay Area_All_All_All_All_200 kW and above_44057</v>
      </c>
      <c r="B781" t="s">
        <v>155</v>
      </c>
      <c r="C781" t="s">
        <v>264</v>
      </c>
      <c r="D781" t="s">
        <v>220</v>
      </c>
      <c r="E781" t="s">
        <v>2</v>
      </c>
      <c r="F781" t="s">
        <v>2</v>
      </c>
      <c r="G781" t="s">
        <v>2</v>
      </c>
      <c r="H781" t="s">
        <v>2</v>
      </c>
      <c r="I781" t="s">
        <v>39</v>
      </c>
      <c r="J781" s="11">
        <v>44057</v>
      </c>
      <c r="K781">
        <v>15</v>
      </c>
      <c r="L781">
        <v>18</v>
      </c>
      <c r="M781">
        <v>135</v>
      </c>
      <c r="N781">
        <v>0</v>
      </c>
      <c r="O781">
        <v>0</v>
      </c>
      <c r="P781">
        <v>0</v>
      </c>
      <c r="Q781">
        <v>0</v>
      </c>
      <c r="R781">
        <v>303.08210000000003</v>
      </c>
      <c r="S781">
        <v>298.68849999999998</v>
      </c>
      <c r="T781">
        <v>298.1909</v>
      </c>
      <c r="U781">
        <v>295.98039999999997</v>
      </c>
      <c r="V781">
        <v>315.45690000000002</v>
      </c>
      <c r="W781">
        <v>343.66340000000002</v>
      </c>
      <c r="X781">
        <v>364.54770000000002</v>
      </c>
      <c r="Y781">
        <v>388.9135</v>
      </c>
      <c r="Z781">
        <v>398.04579999999999</v>
      </c>
      <c r="AA781">
        <v>401.7457</v>
      </c>
      <c r="AB781">
        <v>391.89109999999999</v>
      </c>
      <c r="AC781">
        <v>391.96190000000001</v>
      </c>
      <c r="AD781">
        <v>399.55810000000002</v>
      </c>
      <c r="AE781">
        <v>405.798</v>
      </c>
      <c r="AF781">
        <v>402.36709999999999</v>
      </c>
      <c r="AG781">
        <v>391.1619</v>
      </c>
      <c r="AH781">
        <v>381.84859999999998</v>
      </c>
      <c r="AI781">
        <v>362.80040000000002</v>
      </c>
      <c r="AJ781">
        <v>355.173</v>
      </c>
      <c r="AK781">
        <v>344.34980000000002</v>
      </c>
      <c r="AL781">
        <v>325.11739999999998</v>
      </c>
      <c r="AM781">
        <v>314.17599999999999</v>
      </c>
      <c r="AN781">
        <v>303.62450000000001</v>
      </c>
      <c r="AO781">
        <v>298.02260000000001</v>
      </c>
      <c r="AP781">
        <v>72.834360000000004</v>
      </c>
      <c r="AQ781">
        <v>70.134420000000006</v>
      </c>
      <c r="AR781">
        <v>69.500159999999994</v>
      </c>
      <c r="AS781">
        <v>69.387349999999998</v>
      </c>
      <c r="AT781">
        <v>68.522469999999998</v>
      </c>
      <c r="AU781">
        <v>68.320310000000006</v>
      </c>
      <c r="AV781">
        <v>68.023319999999998</v>
      </c>
      <c r="AW781">
        <v>68.618809999999996</v>
      </c>
      <c r="AX781">
        <v>70.863039999999998</v>
      </c>
      <c r="AY781">
        <v>74.993530000000007</v>
      </c>
      <c r="AZ781">
        <v>78.417720000000003</v>
      </c>
      <c r="BA781">
        <v>82.264070000000004</v>
      </c>
      <c r="BB781">
        <v>85.907079999999993</v>
      </c>
      <c r="BC781">
        <v>89.050139999999999</v>
      </c>
      <c r="BD781">
        <v>91.488780000000006</v>
      </c>
      <c r="BE781">
        <v>93.693899999999999</v>
      </c>
      <c r="BF781">
        <v>94.008759999999995</v>
      </c>
      <c r="BG781">
        <v>93.127709999999993</v>
      </c>
      <c r="BH781">
        <v>91.615719999999996</v>
      </c>
      <c r="BI781">
        <v>88.764939999999996</v>
      </c>
      <c r="BJ781">
        <v>84.426649999999995</v>
      </c>
      <c r="BK781">
        <v>81.280889999999999</v>
      </c>
      <c r="BL781">
        <v>78.446740000000005</v>
      </c>
      <c r="BM781">
        <v>76.446449999999999</v>
      </c>
      <c r="BN781">
        <v>-1.1334139999999999</v>
      </c>
      <c r="BO781">
        <v>0.2385767</v>
      </c>
      <c r="BP781">
        <v>-0.62057430000000002</v>
      </c>
      <c r="BQ781">
        <v>-9.6529400000000001E-2</v>
      </c>
      <c r="BR781">
        <v>-1.2343459999999999</v>
      </c>
      <c r="BS781">
        <v>-0.78299189999999996</v>
      </c>
      <c r="BT781">
        <v>2.9291600000000001E-2</v>
      </c>
      <c r="BU781">
        <v>0.31381350000000002</v>
      </c>
      <c r="BV781">
        <v>-1.9129510000000001</v>
      </c>
      <c r="BW781">
        <v>-2.0992989999999998</v>
      </c>
      <c r="BX781">
        <v>-0.67875549999999996</v>
      </c>
      <c r="BY781">
        <v>0.1109574</v>
      </c>
      <c r="BZ781">
        <v>0.49808619999999998</v>
      </c>
      <c r="CA781">
        <v>1.4208430000000001</v>
      </c>
      <c r="CB781">
        <v>7.9534700000000003</v>
      </c>
      <c r="CC781">
        <v>4.4911810000000001</v>
      </c>
      <c r="CD781">
        <v>3.6517780000000002</v>
      </c>
      <c r="CE781">
        <v>2.7360159999999998</v>
      </c>
      <c r="CF781">
        <v>-2.029522</v>
      </c>
      <c r="CG781">
        <v>-3.7332139999999998</v>
      </c>
      <c r="CH781">
        <v>-4.7436369999999997</v>
      </c>
      <c r="CI781">
        <v>-4.5679590000000001</v>
      </c>
      <c r="CJ781">
        <v>-4.0104889999999997</v>
      </c>
      <c r="CK781">
        <v>-3.3036880000000002</v>
      </c>
      <c r="CL781" s="25">
        <v>7.0303969999999998</v>
      </c>
      <c r="CM781" s="25">
        <v>6.9421530000000002</v>
      </c>
      <c r="CN781" s="25">
        <v>6.6194839999999999</v>
      </c>
      <c r="CO781" s="25">
        <v>5.4207850000000004</v>
      </c>
      <c r="CP781" s="25">
        <v>4.6014340000000002</v>
      </c>
      <c r="CQ781" s="25">
        <v>8.6224570000000007</v>
      </c>
      <c r="CR781" s="25">
        <v>3.6442779999999999</v>
      </c>
      <c r="CS781" s="25">
        <v>2.6283189999999998</v>
      </c>
      <c r="CT781" s="25">
        <v>4.7823190000000002</v>
      </c>
      <c r="CU781" s="25">
        <v>3.0819169999999998</v>
      </c>
      <c r="CV781" s="25">
        <v>1.613435</v>
      </c>
      <c r="CW781" s="25">
        <v>0.85686150000000005</v>
      </c>
      <c r="CX781" s="25">
        <v>1.4747349999999999</v>
      </c>
      <c r="CY781" s="25">
        <v>6.1887689999999997</v>
      </c>
      <c r="CZ781" s="25">
        <v>21.508870000000002</v>
      </c>
      <c r="DA781">
        <v>25.17285</v>
      </c>
      <c r="DB781">
        <v>30.949259999999999</v>
      </c>
      <c r="DC781">
        <v>34.554510000000001</v>
      </c>
      <c r="DD781">
        <v>35.653239999999997</v>
      </c>
      <c r="DE781">
        <v>36.19567</v>
      </c>
      <c r="DF781" s="25">
        <v>31.161259999999999</v>
      </c>
      <c r="DG781" s="25">
        <v>16.414470000000001</v>
      </c>
      <c r="DH781" s="25">
        <v>15.488160000000001</v>
      </c>
      <c r="DI781" s="25">
        <v>17.669779999999999</v>
      </c>
    </row>
    <row r="782" spans="1:113" x14ac:dyDescent="0.25">
      <c r="A782" t="str">
        <f t="shared" si="12"/>
        <v>Greater Bay Area_All_All_All_All_200 kW and above_44060</v>
      </c>
      <c r="B782" t="s">
        <v>155</v>
      </c>
      <c r="C782" t="s">
        <v>264</v>
      </c>
      <c r="D782" t="s">
        <v>220</v>
      </c>
      <c r="E782" t="s">
        <v>2</v>
      </c>
      <c r="F782" t="s">
        <v>2</v>
      </c>
      <c r="G782" t="s">
        <v>2</v>
      </c>
      <c r="H782" t="s">
        <v>2</v>
      </c>
      <c r="I782" t="s">
        <v>39</v>
      </c>
      <c r="J782" s="11">
        <v>44060</v>
      </c>
      <c r="K782">
        <v>15</v>
      </c>
      <c r="L782">
        <v>18</v>
      </c>
      <c r="M782">
        <v>135</v>
      </c>
      <c r="N782">
        <v>0</v>
      </c>
      <c r="O782">
        <v>0</v>
      </c>
      <c r="P782">
        <v>0</v>
      </c>
      <c r="Q782">
        <v>0</v>
      </c>
      <c r="R782">
        <v>279.80439999999999</v>
      </c>
      <c r="S782">
        <v>270.58260000000001</v>
      </c>
      <c r="T782">
        <v>267.73559999999998</v>
      </c>
      <c r="U782">
        <v>271.23349999999999</v>
      </c>
      <c r="V782">
        <v>295.84890000000001</v>
      </c>
      <c r="W782">
        <v>327.0335</v>
      </c>
      <c r="X782">
        <v>360.92579999999998</v>
      </c>
      <c r="Y782">
        <v>378.2373</v>
      </c>
      <c r="Z782">
        <v>396.01580000000001</v>
      </c>
      <c r="AA782">
        <v>399.44589999999999</v>
      </c>
      <c r="AB782">
        <v>396.10180000000003</v>
      </c>
      <c r="AC782">
        <v>388.60950000000003</v>
      </c>
      <c r="AD782">
        <v>398.3272</v>
      </c>
      <c r="AE782">
        <v>396.29419999999999</v>
      </c>
      <c r="AF782">
        <v>398.64569999999998</v>
      </c>
      <c r="AG782">
        <v>374.28289999999998</v>
      </c>
      <c r="AH782">
        <v>354.96019999999999</v>
      </c>
      <c r="AI782">
        <v>341.44630000000001</v>
      </c>
      <c r="AJ782">
        <v>319.93669999999997</v>
      </c>
      <c r="AK782">
        <v>311.21530000000001</v>
      </c>
      <c r="AL782">
        <v>309.92649999999998</v>
      </c>
      <c r="AM782">
        <v>301.47669999999999</v>
      </c>
      <c r="AN782">
        <v>301.08409999999998</v>
      </c>
      <c r="AO782">
        <v>296.35669999999999</v>
      </c>
      <c r="AP782">
        <v>71.411839999999998</v>
      </c>
      <c r="AQ782">
        <v>70.685019999999994</v>
      </c>
      <c r="AR782">
        <v>69.64273</v>
      </c>
      <c r="AS782">
        <v>69.26764</v>
      </c>
      <c r="AT782">
        <v>68.774820000000005</v>
      </c>
      <c r="AU782">
        <v>68.186499999999995</v>
      </c>
      <c r="AV782">
        <v>68.080010000000001</v>
      </c>
      <c r="AW782">
        <v>68.738200000000006</v>
      </c>
      <c r="AX782">
        <v>70.837770000000006</v>
      </c>
      <c r="AY782">
        <v>74.099919999999997</v>
      </c>
      <c r="AZ782">
        <v>78.214179999999999</v>
      </c>
      <c r="BA782">
        <v>81.20966</v>
      </c>
      <c r="BB782">
        <v>84.255920000000003</v>
      </c>
      <c r="BC782">
        <v>86.251050000000006</v>
      </c>
      <c r="BD782">
        <v>86.88946</v>
      </c>
      <c r="BE782">
        <v>87.911479999999997</v>
      </c>
      <c r="BF782">
        <v>86.913659999999993</v>
      </c>
      <c r="BG782">
        <v>84.714560000000006</v>
      </c>
      <c r="BH782">
        <v>82.760379999999998</v>
      </c>
      <c r="BI782">
        <v>79.76679</v>
      </c>
      <c r="BJ782">
        <v>76.933160000000001</v>
      </c>
      <c r="BK782">
        <v>74.727829999999997</v>
      </c>
      <c r="BL782">
        <v>73.384370000000004</v>
      </c>
      <c r="BM782">
        <v>71.965270000000004</v>
      </c>
      <c r="BN782">
        <v>0.35231659999999998</v>
      </c>
      <c r="BO782">
        <v>0.16653180000000001</v>
      </c>
      <c r="BP782">
        <v>1.0303789999999999</v>
      </c>
      <c r="BQ782">
        <v>0.33460400000000001</v>
      </c>
      <c r="BR782">
        <v>-1.6774899999999999</v>
      </c>
      <c r="BS782">
        <v>3.730785</v>
      </c>
      <c r="BT782">
        <v>1.880755</v>
      </c>
      <c r="BU782">
        <v>3.1779730000000002</v>
      </c>
      <c r="BV782">
        <v>-2.0828069999999999</v>
      </c>
      <c r="BW782">
        <v>-3.8355830000000002</v>
      </c>
      <c r="BX782">
        <v>-2.9010880000000001</v>
      </c>
      <c r="BY782">
        <v>1.991436</v>
      </c>
      <c r="BZ782">
        <v>0.97333250000000004</v>
      </c>
      <c r="CA782">
        <v>-0.86088779999999998</v>
      </c>
      <c r="CB782">
        <v>1.5242910000000001</v>
      </c>
      <c r="CC782">
        <v>2.5157389999999999</v>
      </c>
      <c r="CD782">
        <v>3.2508789999999999</v>
      </c>
      <c r="CE782">
        <v>4.1850620000000003</v>
      </c>
      <c r="CF782">
        <v>2.8098329999999998</v>
      </c>
      <c r="CG782">
        <v>2.8008229999999998</v>
      </c>
      <c r="CH782">
        <v>-0.46270430000000001</v>
      </c>
      <c r="CI782">
        <v>-2.2312660000000002</v>
      </c>
      <c r="CJ782">
        <v>-1.831442</v>
      </c>
      <c r="CK782">
        <v>-1.666072</v>
      </c>
      <c r="CL782" s="25">
        <v>6.3321290000000001</v>
      </c>
      <c r="CM782" s="25">
        <v>7.8780939999999999</v>
      </c>
      <c r="CN782" s="25">
        <v>7.0591809999999997</v>
      </c>
      <c r="CO782" s="25">
        <v>6.7114520000000004</v>
      </c>
      <c r="CP782" s="25">
        <v>5.4470049999999999</v>
      </c>
      <c r="CQ782" s="25">
        <v>7.6409469999999997</v>
      </c>
      <c r="CR782" s="25">
        <v>3.7370009999999998</v>
      </c>
      <c r="CS782" s="25">
        <v>3.6410979999999999</v>
      </c>
      <c r="CT782" s="25">
        <v>3.679141</v>
      </c>
      <c r="CU782" s="25">
        <v>3.212599</v>
      </c>
      <c r="CV782" s="25">
        <v>1.33186</v>
      </c>
      <c r="CW782" s="25">
        <v>0.96168439999999999</v>
      </c>
      <c r="CX782" s="25">
        <v>2.0406659999999999</v>
      </c>
      <c r="CY782" s="25">
        <v>5.4144180000000004</v>
      </c>
      <c r="CZ782" s="25">
        <v>15.408379999999999</v>
      </c>
      <c r="DA782">
        <v>23.846329999999998</v>
      </c>
      <c r="DB782">
        <v>46.82029</v>
      </c>
      <c r="DC782">
        <v>40.328270000000003</v>
      </c>
      <c r="DD782">
        <v>37.339840000000002</v>
      </c>
      <c r="DE782">
        <v>38.017919999999997</v>
      </c>
      <c r="DF782">
        <v>32.491399999999999</v>
      </c>
      <c r="DG782" s="25">
        <v>18.286239999999999</v>
      </c>
      <c r="DH782" s="25">
        <v>16.306730000000002</v>
      </c>
      <c r="DI782" s="25">
        <v>17.867550000000001</v>
      </c>
    </row>
    <row r="783" spans="1:113" x14ac:dyDescent="0.25">
      <c r="A783" t="str">
        <f t="shared" si="12"/>
        <v>Greater Bay Area_All_All_All_All_200 kW and above_44061</v>
      </c>
      <c r="B783" t="s">
        <v>155</v>
      </c>
      <c r="C783" t="s">
        <v>264</v>
      </c>
      <c r="D783" t="s">
        <v>220</v>
      </c>
      <c r="E783" t="s">
        <v>2</v>
      </c>
      <c r="F783" t="s">
        <v>2</v>
      </c>
      <c r="G783" t="s">
        <v>2</v>
      </c>
      <c r="H783" t="s">
        <v>2</v>
      </c>
      <c r="I783" t="s">
        <v>39</v>
      </c>
      <c r="J783" s="11">
        <v>44061</v>
      </c>
      <c r="K783">
        <v>15</v>
      </c>
      <c r="L783">
        <v>18</v>
      </c>
      <c r="M783">
        <v>135</v>
      </c>
      <c r="N783">
        <v>0</v>
      </c>
      <c r="O783">
        <v>0</v>
      </c>
      <c r="P783">
        <v>0</v>
      </c>
      <c r="Q783">
        <v>0</v>
      </c>
      <c r="R783">
        <v>288.48840000000001</v>
      </c>
      <c r="S783">
        <v>284.51170000000002</v>
      </c>
      <c r="T783">
        <v>280.64150000000001</v>
      </c>
      <c r="U783">
        <v>281.53309999999999</v>
      </c>
      <c r="V783">
        <v>296.82639999999998</v>
      </c>
      <c r="W783">
        <v>318.19170000000003</v>
      </c>
      <c r="X783">
        <v>349.24829999999997</v>
      </c>
      <c r="Y783">
        <v>373.28820000000002</v>
      </c>
      <c r="Z783">
        <v>393.1019</v>
      </c>
      <c r="AA783">
        <v>393.81959999999998</v>
      </c>
      <c r="AB783">
        <v>399.12900000000002</v>
      </c>
      <c r="AC783">
        <v>399.4658</v>
      </c>
      <c r="AD783">
        <v>408.19150000000002</v>
      </c>
      <c r="AE783">
        <v>403.14710000000002</v>
      </c>
      <c r="AF783">
        <v>382.9178</v>
      </c>
      <c r="AG783">
        <v>371.40109999999999</v>
      </c>
      <c r="AH783">
        <v>358.43970000000002</v>
      </c>
      <c r="AI783">
        <v>349.81580000000002</v>
      </c>
      <c r="AJ783">
        <v>328.21620000000001</v>
      </c>
      <c r="AK783">
        <v>313.99630000000002</v>
      </c>
      <c r="AL783">
        <v>306.40809999999999</v>
      </c>
      <c r="AM783">
        <v>303.19880000000001</v>
      </c>
      <c r="AN783">
        <v>292.99639999999999</v>
      </c>
      <c r="AO783">
        <v>293.5446</v>
      </c>
      <c r="AP783">
        <v>71.610349999999997</v>
      </c>
      <c r="AQ783">
        <v>69.388620000000003</v>
      </c>
      <c r="AR783">
        <v>68.785259999999994</v>
      </c>
      <c r="AS783">
        <v>68.283460000000005</v>
      </c>
      <c r="AT783">
        <v>67.821510000000004</v>
      </c>
      <c r="AU783">
        <v>67.075050000000005</v>
      </c>
      <c r="AV783">
        <v>66.489170000000001</v>
      </c>
      <c r="AW783">
        <v>66.698210000000003</v>
      </c>
      <c r="AX783">
        <v>69.614329999999995</v>
      </c>
      <c r="AY783">
        <v>73.372320000000002</v>
      </c>
      <c r="AZ783">
        <v>77.271550000000005</v>
      </c>
      <c r="BA783">
        <v>81.101339999999993</v>
      </c>
      <c r="BB783">
        <v>83.880939999999995</v>
      </c>
      <c r="BC783">
        <v>86.751059999999995</v>
      </c>
      <c r="BD783">
        <v>88.210539999999995</v>
      </c>
      <c r="BE783">
        <v>89.204040000000006</v>
      </c>
      <c r="BF783">
        <v>88.929450000000003</v>
      </c>
      <c r="BG783">
        <v>87.764790000000005</v>
      </c>
      <c r="BH783">
        <v>85.618769999999998</v>
      </c>
      <c r="BI783">
        <v>82.519319999999993</v>
      </c>
      <c r="BJ783">
        <v>78.189689999999999</v>
      </c>
      <c r="BK783">
        <v>75.535070000000005</v>
      </c>
      <c r="BL783">
        <v>74.214370000000002</v>
      </c>
      <c r="BM783">
        <v>73.434030000000007</v>
      </c>
      <c r="BN783">
        <v>-0.76070119999999997</v>
      </c>
      <c r="BO783">
        <v>0.45002779999999998</v>
      </c>
      <c r="BP783">
        <v>-0.37163449999999998</v>
      </c>
      <c r="BQ783">
        <v>2.2269299999999999E-2</v>
      </c>
      <c r="BR783">
        <v>-1.2075389999999999</v>
      </c>
      <c r="BS783">
        <v>-0.67253779999999996</v>
      </c>
      <c r="BT783">
        <v>-7.7654799999999996E-2</v>
      </c>
      <c r="BU783">
        <v>6.0754099999999998E-2</v>
      </c>
      <c r="BV783">
        <v>-1.9192849999999999</v>
      </c>
      <c r="BW783">
        <v>-2.1084550000000002</v>
      </c>
      <c r="BX783">
        <v>-0.6431713</v>
      </c>
      <c r="BY783">
        <v>4.2973400000000002E-2</v>
      </c>
      <c r="BZ783">
        <v>0.49971670000000001</v>
      </c>
      <c r="CA783">
        <v>1.3777330000000001</v>
      </c>
      <c r="CB783">
        <v>7.8707050000000001</v>
      </c>
      <c r="CC783">
        <v>4.4747769999999996</v>
      </c>
      <c r="CD783">
        <v>3.9285839999999999</v>
      </c>
      <c r="CE783">
        <v>3.2527650000000001</v>
      </c>
      <c r="CF783">
        <v>-1.1120099999999999</v>
      </c>
      <c r="CG783">
        <v>-2.6549559999999999</v>
      </c>
      <c r="CH783">
        <v>-3.7827480000000002</v>
      </c>
      <c r="CI783">
        <v>-3.8383069999999999</v>
      </c>
      <c r="CJ783">
        <v>-3.9163770000000002</v>
      </c>
      <c r="CK783">
        <v>-3.400906</v>
      </c>
      <c r="CL783" s="25">
        <v>6.4874489999999998</v>
      </c>
      <c r="CM783" s="25">
        <v>6.2783920000000002</v>
      </c>
      <c r="CN783" s="25">
        <v>6.720847</v>
      </c>
      <c r="CO783" s="25">
        <v>5.1506800000000004</v>
      </c>
      <c r="CP783" s="25">
        <v>4.7499000000000002</v>
      </c>
      <c r="CQ783" s="25">
        <v>5.1324969999999999</v>
      </c>
      <c r="CR783" s="25">
        <v>3.9154909999999998</v>
      </c>
      <c r="CS783" s="25">
        <v>2.8993039999999999</v>
      </c>
      <c r="CT783" s="25">
        <v>2.8206120000000001</v>
      </c>
      <c r="CU783">
        <v>2.3757950000000001</v>
      </c>
      <c r="CV783" s="25">
        <v>1.5149049999999999</v>
      </c>
      <c r="CW783" s="25">
        <v>0.7091208</v>
      </c>
      <c r="CX783" s="25">
        <v>1.322028</v>
      </c>
      <c r="CY783">
        <v>6.1611219999999998</v>
      </c>
      <c r="CZ783">
        <v>28.996670000000002</v>
      </c>
      <c r="DA783">
        <v>30.98537</v>
      </c>
      <c r="DB783">
        <v>31.10219</v>
      </c>
      <c r="DC783">
        <v>31.456759999999999</v>
      </c>
      <c r="DD783">
        <v>34.61591</v>
      </c>
      <c r="DE783">
        <v>34.781230000000001</v>
      </c>
      <c r="DF783">
        <v>28.48629</v>
      </c>
      <c r="DG783" s="25">
        <v>15.555709999999999</v>
      </c>
      <c r="DH783" s="25">
        <v>13.995369999999999</v>
      </c>
      <c r="DI783" s="25">
        <v>16.08493</v>
      </c>
    </row>
    <row r="784" spans="1:113" x14ac:dyDescent="0.25">
      <c r="A784" t="str">
        <f t="shared" si="12"/>
        <v>Greater Bay Area_All_All_All_All_200 kW and above_44062</v>
      </c>
      <c r="B784" t="s">
        <v>155</v>
      </c>
      <c r="C784" t="s">
        <v>264</v>
      </c>
      <c r="D784" t="s">
        <v>220</v>
      </c>
      <c r="E784" t="s">
        <v>2</v>
      </c>
      <c r="F784" t="s">
        <v>2</v>
      </c>
      <c r="G784" t="s">
        <v>2</v>
      </c>
      <c r="H784" t="s">
        <v>2</v>
      </c>
      <c r="I784" t="s">
        <v>39</v>
      </c>
      <c r="J784" s="11">
        <v>44062</v>
      </c>
      <c r="K784">
        <v>15</v>
      </c>
      <c r="L784">
        <v>18</v>
      </c>
      <c r="M784">
        <v>135</v>
      </c>
      <c r="N784">
        <v>0</v>
      </c>
      <c r="O784">
        <v>0</v>
      </c>
      <c r="P784">
        <v>0</v>
      </c>
      <c r="Q784">
        <v>0</v>
      </c>
      <c r="R784">
        <v>286.76190000000003</v>
      </c>
      <c r="S784">
        <v>284.37639999999999</v>
      </c>
      <c r="T784">
        <v>278.88229999999999</v>
      </c>
      <c r="U784">
        <v>274.7337</v>
      </c>
      <c r="V784">
        <v>290.43619999999999</v>
      </c>
      <c r="W784">
        <v>316.56880000000001</v>
      </c>
      <c r="X784">
        <v>346.94</v>
      </c>
      <c r="Y784">
        <v>369.62139999999999</v>
      </c>
      <c r="Z784">
        <v>386.15660000000003</v>
      </c>
      <c r="AA784">
        <v>394.8399</v>
      </c>
      <c r="AB784">
        <v>395.84230000000002</v>
      </c>
      <c r="AC784">
        <v>394.34059999999999</v>
      </c>
      <c r="AD784">
        <v>392.25299999999999</v>
      </c>
      <c r="AE784">
        <v>378.47829999999999</v>
      </c>
      <c r="AF784">
        <v>360.6764</v>
      </c>
      <c r="AG784">
        <v>347.5027</v>
      </c>
      <c r="AH784">
        <v>340.39159999999998</v>
      </c>
      <c r="AI784">
        <v>338.0779</v>
      </c>
      <c r="AJ784">
        <v>322.91340000000002</v>
      </c>
      <c r="AK784">
        <v>318.13189999999997</v>
      </c>
      <c r="AL784">
        <v>308.74529999999999</v>
      </c>
      <c r="AM784">
        <v>304.14710000000002</v>
      </c>
      <c r="AN784">
        <v>300.01159999999999</v>
      </c>
      <c r="AO784">
        <v>293.2353</v>
      </c>
      <c r="AP784">
        <v>70.38552</v>
      </c>
      <c r="AQ784">
        <v>72.138279999999995</v>
      </c>
      <c r="AR784">
        <v>70.9328</v>
      </c>
      <c r="AS784">
        <v>70.234170000000006</v>
      </c>
      <c r="AT784">
        <v>68.453469999999996</v>
      </c>
      <c r="AU784">
        <v>68.11815</v>
      </c>
      <c r="AV784">
        <v>66.957149999999999</v>
      </c>
      <c r="AW784">
        <v>66.983710000000002</v>
      </c>
      <c r="AX784">
        <v>68.881550000000004</v>
      </c>
      <c r="AY784">
        <v>72.835589999999996</v>
      </c>
      <c r="AZ784">
        <v>76.452809999999999</v>
      </c>
      <c r="BA784">
        <v>79.320849999999993</v>
      </c>
      <c r="BB784">
        <v>82.301019999999994</v>
      </c>
      <c r="BC784">
        <v>84.670959999999994</v>
      </c>
      <c r="BD784">
        <v>86.917140000000003</v>
      </c>
      <c r="BE784">
        <v>87.436369999999997</v>
      </c>
      <c r="BF784">
        <v>87.029799999999994</v>
      </c>
      <c r="BG784">
        <v>85.057379999999995</v>
      </c>
      <c r="BH784">
        <v>82.063109999999995</v>
      </c>
      <c r="BI784">
        <v>78.285799999999995</v>
      </c>
      <c r="BJ784">
        <v>74.357929999999996</v>
      </c>
      <c r="BK784">
        <v>71.636889999999994</v>
      </c>
      <c r="BL784">
        <v>70.327690000000004</v>
      </c>
      <c r="BM784">
        <v>68.742379999999997</v>
      </c>
      <c r="BN784">
        <v>-0.4037541</v>
      </c>
      <c r="BO784">
        <v>0.19520019999999999</v>
      </c>
      <c r="BP784">
        <v>-0.62837259999999995</v>
      </c>
      <c r="BQ784">
        <v>-0.1913253</v>
      </c>
      <c r="BR784">
        <v>-1.346406</v>
      </c>
      <c r="BS784">
        <v>-0.65857849999999996</v>
      </c>
      <c r="BT784">
        <v>3.1763E-2</v>
      </c>
      <c r="BU784">
        <v>0.1274284</v>
      </c>
      <c r="BV784">
        <v>-1.72346</v>
      </c>
      <c r="BW784">
        <v>-2.0965220000000002</v>
      </c>
      <c r="BX784">
        <v>-0.66665529999999995</v>
      </c>
      <c r="BY784">
        <v>0.1586167</v>
      </c>
      <c r="BZ784">
        <v>0.45596750000000003</v>
      </c>
      <c r="CA784">
        <v>1.5212079999999999</v>
      </c>
      <c r="CB784">
        <v>7.98048</v>
      </c>
      <c r="CC784">
        <v>4.6502699999999999</v>
      </c>
      <c r="CD784">
        <v>4.0753709999999996</v>
      </c>
      <c r="CE784">
        <v>3.7519480000000001</v>
      </c>
      <c r="CF784">
        <v>-0.16451009999999999</v>
      </c>
      <c r="CG784">
        <v>-1.6713579999999999</v>
      </c>
      <c r="CH784">
        <v>-3.0076779999999999</v>
      </c>
      <c r="CI784">
        <v>-3.4467829999999999</v>
      </c>
      <c r="CJ784">
        <v>-3.6320809999999999</v>
      </c>
      <c r="CK784">
        <v>-3.0614629999999998</v>
      </c>
      <c r="CL784">
        <v>6.0714589999999999</v>
      </c>
      <c r="CM784">
        <v>6.0145489999999997</v>
      </c>
      <c r="CN784">
        <v>5.827299</v>
      </c>
      <c r="CO784">
        <v>5.2928600000000001</v>
      </c>
      <c r="CP784" s="25">
        <v>4.822012</v>
      </c>
      <c r="CQ784" s="25">
        <v>5.9675510000000003</v>
      </c>
      <c r="CR784" s="25">
        <v>3.7403149999999998</v>
      </c>
      <c r="CS784" s="25">
        <v>2.6449560000000001</v>
      </c>
      <c r="CT784" s="25">
        <v>3.1472889999999998</v>
      </c>
      <c r="CU784" s="25">
        <v>2.5063390000000001</v>
      </c>
      <c r="CV784" s="25">
        <v>1.2607360000000001</v>
      </c>
      <c r="CW784" s="25">
        <v>0.54027550000000002</v>
      </c>
      <c r="CX784" s="25">
        <v>1.1314379999999999</v>
      </c>
      <c r="CY784">
        <v>12.731389999999999</v>
      </c>
      <c r="CZ784">
        <v>16.775030000000001</v>
      </c>
      <c r="DA784">
        <v>18.780550000000002</v>
      </c>
      <c r="DB784">
        <v>17.67004</v>
      </c>
      <c r="DC784">
        <v>11.60506</v>
      </c>
      <c r="DD784">
        <v>11.01412</v>
      </c>
      <c r="DE784">
        <v>10.08733</v>
      </c>
      <c r="DF784">
        <v>9.5984069999999999</v>
      </c>
      <c r="DG784">
        <v>9.1140410000000003</v>
      </c>
      <c r="DH784">
        <v>8.8033660000000005</v>
      </c>
      <c r="DI784">
        <v>9.6082330000000002</v>
      </c>
    </row>
    <row r="785" spans="1:113" x14ac:dyDescent="0.25">
      <c r="A785" t="str">
        <f t="shared" si="12"/>
        <v>Greater Bay Area_All_All_All_All_200 kW and above_44080</v>
      </c>
      <c r="B785" t="s">
        <v>155</v>
      </c>
      <c r="C785" t="s">
        <v>264</v>
      </c>
      <c r="D785" t="s">
        <v>220</v>
      </c>
      <c r="E785" t="s">
        <v>2</v>
      </c>
      <c r="F785" t="s">
        <v>2</v>
      </c>
      <c r="G785" t="s">
        <v>2</v>
      </c>
      <c r="H785" t="s">
        <v>2</v>
      </c>
      <c r="I785" t="s">
        <v>39</v>
      </c>
      <c r="J785" s="11">
        <v>44080</v>
      </c>
      <c r="K785">
        <v>15</v>
      </c>
      <c r="L785">
        <v>18</v>
      </c>
      <c r="M785">
        <v>135</v>
      </c>
      <c r="N785">
        <v>0</v>
      </c>
      <c r="O785">
        <v>0</v>
      </c>
      <c r="P785">
        <v>0</v>
      </c>
      <c r="Q785">
        <v>0</v>
      </c>
      <c r="R785">
        <v>256.49009999999998</v>
      </c>
      <c r="S785">
        <v>256.60239999999999</v>
      </c>
      <c r="T785">
        <v>253.51519999999999</v>
      </c>
      <c r="U785">
        <v>250.297</v>
      </c>
      <c r="V785">
        <v>249.5829</v>
      </c>
      <c r="W785">
        <v>252.5763</v>
      </c>
      <c r="X785">
        <v>253.51830000000001</v>
      </c>
      <c r="Y785">
        <v>256.2251</v>
      </c>
      <c r="Z785">
        <v>261.63209999999998</v>
      </c>
      <c r="AA785">
        <v>268.6155</v>
      </c>
      <c r="AB785">
        <v>274.30869999999999</v>
      </c>
      <c r="AC785">
        <v>283.28620000000001</v>
      </c>
      <c r="AD785">
        <v>291.17849999999999</v>
      </c>
      <c r="AE785">
        <v>291.24579999999997</v>
      </c>
      <c r="AF785">
        <v>285.28449999999998</v>
      </c>
      <c r="AG785">
        <v>285.55489999999998</v>
      </c>
      <c r="AH785">
        <v>281.21589999999998</v>
      </c>
      <c r="AI785">
        <v>269.07310000000001</v>
      </c>
      <c r="AJ785">
        <v>274.05239999999998</v>
      </c>
      <c r="AK785">
        <v>272.07010000000002</v>
      </c>
      <c r="AL785">
        <v>265.89080000000001</v>
      </c>
      <c r="AM785">
        <v>263.57139999999998</v>
      </c>
      <c r="AN785">
        <v>259.88830000000002</v>
      </c>
      <c r="AO785">
        <v>264.39409999999998</v>
      </c>
      <c r="AP785">
        <v>73.674199999999999</v>
      </c>
      <c r="AQ785">
        <v>69.984710000000007</v>
      </c>
      <c r="AR785">
        <v>68.978359999999995</v>
      </c>
      <c r="AS785">
        <v>66.993139999999997</v>
      </c>
      <c r="AT785">
        <v>66.582430000000002</v>
      </c>
      <c r="AU785">
        <v>66.01585</v>
      </c>
      <c r="AV785">
        <v>65.50506</v>
      </c>
      <c r="AW785">
        <v>65.137609999999995</v>
      </c>
      <c r="AX785">
        <v>69.10351</v>
      </c>
      <c r="AY785">
        <v>74.367130000000003</v>
      </c>
      <c r="AZ785">
        <v>79.534930000000003</v>
      </c>
      <c r="BA785">
        <v>84.516540000000006</v>
      </c>
      <c r="BB785">
        <v>88.695459999999997</v>
      </c>
      <c r="BC785">
        <v>92.40831</v>
      </c>
      <c r="BD785">
        <v>95.104650000000007</v>
      </c>
      <c r="BE785">
        <v>96.230379999999997</v>
      </c>
      <c r="BF785">
        <v>96.489000000000004</v>
      </c>
      <c r="BG785">
        <v>95.264430000000004</v>
      </c>
      <c r="BH785">
        <v>93.310019999999994</v>
      </c>
      <c r="BI785">
        <v>89.451830000000001</v>
      </c>
      <c r="BJ785">
        <v>84.829329999999999</v>
      </c>
      <c r="BK785">
        <v>81.763260000000002</v>
      </c>
      <c r="BL785">
        <v>78.259439999999998</v>
      </c>
      <c r="BM785">
        <v>76.267740000000003</v>
      </c>
      <c r="BN785">
        <v>-4.9874210000000003</v>
      </c>
      <c r="BO785">
        <v>-3.597512</v>
      </c>
      <c r="BP785">
        <v>-3.8313060000000001</v>
      </c>
      <c r="BQ785">
        <v>-6.2711829999999997</v>
      </c>
      <c r="BR785">
        <v>-3.789606</v>
      </c>
      <c r="BS785">
        <v>2.2838069999999999</v>
      </c>
      <c r="BT785">
        <v>1.1701360000000001</v>
      </c>
      <c r="BU785">
        <v>4.2836509999999999</v>
      </c>
      <c r="BV785">
        <v>1.9875160000000001</v>
      </c>
      <c r="BW785">
        <v>-1.0177970000000001</v>
      </c>
      <c r="BX785">
        <v>0.1377362</v>
      </c>
      <c r="BY785">
        <v>1.4387559999999999</v>
      </c>
      <c r="BZ785">
        <v>-1.551858</v>
      </c>
      <c r="CA785">
        <v>-5.4439229999999998</v>
      </c>
      <c r="CB785">
        <v>-5.9988390000000003</v>
      </c>
      <c r="CC785">
        <v>-5.1271409999999999</v>
      </c>
      <c r="CD785">
        <v>-5.986078</v>
      </c>
      <c r="CE785">
        <v>3.670817</v>
      </c>
      <c r="CF785">
        <v>-2.817717</v>
      </c>
      <c r="CG785">
        <v>-7.0623339999999999</v>
      </c>
      <c r="CH785">
        <v>-6.4624220000000001</v>
      </c>
      <c r="CI785">
        <v>-4.7819419999999999</v>
      </c>
      <c r="CJ785">
        <v>-6.7352480000000003</v>
      </c>
      <c r="CK785">
        <v>-9.501417</v>
      </c>
      <c r="CL785">
        <v>6.5052070000000004</v>
      </c>
      <c r="CM785">
        <v>4.7738579999999997</v>
      </c>
      <c r="CN785">
        <v>5.6113819999999999</v>
      </c>
      <c r="CO785">
        <v>4.7852459999999999</v>
      </c>
      <c r="CP785" s="25">
        <v>4.7546929999999996</v>
      </c>
      <c r="CQ785" s="25">
        <v>3.8093710000000001</v>
      </c>
      <c r="CR785" s="25">
        <v>3.564651</v>
      </c>
      <c r="CS785" s="25">
        <v>2.6533739999999999</v>
      </c>
      <c r="CT785" s="25">
        <v>2.310127</v>
      </c>
      <c r="CU785" s="25">
        <v>1.7148540000000001</v>
      </c>
      <c r="CV785" s="25">
        <v>0.81304080000000001</v>
      </c>
      <c r="CW785" s="25">
        <v>0.4796744</v>
      </c>
      <c r="CX785" s="25">
        <v>1.008157</v>
      </c>
      <c r="CY785">
        <v>4.0520180000000003</v>
      </c>
      <c r="CZ785">
        <v>15.2822</v>
      </c>
      <c r="DA785">
        <v>8.9700129999999998</v>
      </c>
      <c r="DB785">
        <v>18.86835</v>
      </c>
      <c r="DC785">
        <v>19.273350000000001</v>
      </c>
      <c r="DD785">
        <v>22.186440000000001</v>
      </c>
      <c r="DE785">
        <v>9.9386080000000003</v>
      </c>
      <c r="DF785">
        <v>10.471579999999999</v>
      </c>
      <c r="DG785" s="25">
        <v>13.58883</v>
      </c>
      <c r="DH785">
        <v>7.9280099999999996</v>
      </c>
      <c r="DI785">
        <v>8.0990699999999993</v>
      </c>
    </row>
    <row r="786" spans="1:113" x14ac:dyDescent="0.25">
      <c r="A786" t="str">
        <f t="shared" si="12"/>
        <v>Greater Bay Area_All_All_All_All_200 kW and above_2958465</v>
      </c>
      <c r="B786" t="s">
        <v>169</v>
      </c>
      <c r="C786" t="s">
        <v>264</v>
      </c>
      <c r="D786" t="s">
        <v>220</v>
      </c>
      <c r="E786" t="s">
        <v>2</v>
      </c>
      <c r="F786" t="s">
        <v>2</v>
      </c>
      <c r="G786" t="s">
        <v>2</v>
      </c>
      <c r="H786" t="s">
        <v>2</v>
      </c>
      <c r="I786" t="s">
        <v>39</v>
      </c>
      <c r="J786" s="11">
        <v>2958465</v>
      </c>
      <c r="K786">
        <v>15</v>
      </c>
      <c r="L786">
        <v>18</v>
      </c>
      <c r="M786">
        <v>134</v>
      </c>
      <c r="N786">
        <v>0</v>
      </c>
      <c r="O786">
        <v>0</v>
      </c>
      <c r="P786">
        <v>0</v>
      </c>
      <c r="Q786">
        <v>0</v>
      </c>
      <c r="R786">
        <v>276.66640000000001</v>
      </c>
      <c r="S786">
        <v>274.01780000000002</v>
      </c>
      <c r="T786">
        <v>270.67689999999999</v>
      </c>
      <c r="U786">
        <v>269.6309</v>
      </c>
      <c r="V786">
        <v>281.42270000000002</v>
      </c>
      <c r="W786">
        <v>306.25150000000002</v>
      </c>
      <c r="X786">
        <v>330.1388</v>
      </c>
      <c r="Y786">
        <v>345.10750000000002</v>
      </c>
      <c r="Z786">
        <v>353.52699999999999</v>
      </c>
      <c r="AA786">
        <v>360.60210000000001</v>
      </c>
      <c r="AB786">
        <v>362.39139999999998</v>
      </c>
      <c r="AC786">
        <v>361.5453</v>
      </c>
      <c r="AD786">
        <v>366.21230000000003</v>
      </c>
      <c r="AE786">
        <v>366.53930000000003</v>
      </c>
      <c r="AF786">
        <v>356.90390000000002</v>
      </c>
      <c r="AG786">
        <v>347.21359999999999</v>
      </c>
      <c r="AH786">
        <v>338.67149999999998</v>
      </c>
      <c r="AI786">
        <v>327.16489999999999</v>
      </c>
      <c r="AJ786">
        <v>317.53859999999997</v>
      </c>
      <c r="AK786">
        <v>310.13749999999999</v>
      </c>
      <c r="AL786">
        <v>300.78019999999998</v>
      </c>
      <c r="AM786">
        <v>295.57350000000002</v>
      </c>
      <c r="AN786">
        <v>292.33749999999998</v>
      </c>
      <c r="AO786">
        <v>287.94049999999999</v>
      </c>
      <c r="AP786">
        <v>68.83963</v>
      </c>
      <c r="AQ786">
        <v>67.65119</v>
      </c>
      <c r="AR786">
        <v>66.700640000000007</v>
      </c>
      <c r="AS786">
        <v>65.895470000000003</v>
      </c>
      <c r="AT786">
        <v>65.089749999999995</v>
      </c>
      <c r="AU786">
        <v>64.444220000000001</v>
      </c>
      <c r="AV786">
        <v>63.990850000000002</v>
      </c>
      <c r="AW786">
        <v>64.462519999999998</v>
      </c>
      <c r="AX786">
        <v>66.984170000000006</v>
      </c>
      <c r="AY786">
        <v>70.594300000000004</v>
      </c>
      <c r="AZ786">
        <v>74.372860000000003</v>
      </c>
      <c r="BA786">
        <v>78.110129999999998</v>
      </c>
      <c r="BB786">
        <v>81.471320000000006</v>
      </c>
      <c r="BC786">
        <v>84.072749999999999</v>
      </c>
      <c r="BD786">
        <v>86.003399999999999</v>
      </c>
      <c r="BE786">
        <v>87.027590000000004</v>
      </c>
      <c r="BF786">
        <v>87.00564</v>
      </c>
      <c r="BG786">
        <v>85.925179999999997</v>
      </c>
      <c r="BH786">
        <v>83.908479999999997</v>
      </c>
      <c r="BI786">
        <v>80.80247</v>
      </c>
      <c r="BJ786">
        <v>76.833200000000005</v>
      </c>
      <c r="BK786">
        <v>73.77346</v>
      </c>
      <c r="BL786">
        <v>71.536280000000005</v>
      </c>
      <c r="BM786">
        <v>69.964060000000003</v>
      </c>
      <c r="BN786">
        <v>-0.15383459999999999</v>
      </c>
      <c r="BO786">
        <v>0.82517890000000005</v>
      </c>
      <c r="BP786">
        <v>0.47669630000000002</v>
      </c>
      <c r="BQ786">
        <v>0.23507929999999999</v>
      </c>
      <c r="BR786">
        <v>-1.0796889999999999</v>
      </c>
      <c r="BS786">
        <v>0.63414230000000005</v>
      </c>
      <c r="BT786">
        <v>0.80719689999999999</v>
      </c>
      <c r="BU786">
        <v>1.5099940000000001</v>
      </c>
      <c r="BV786">
        <v>-0.47447739999999999</v>
      </c>
      <c r="BW786">
        <v>-1.471671</v>
      </c>
      <c r="BX786">
        <v>-0.85056129999999996</v>
      </c>
      <c r="BY786">
        <v>0.7545655</v>
      </c>
      <c r="BZ786">
        <v>0.15332219999999999</v>
      </c>
      <c r="CA786">
        <v>0.50668630000000003</v>
      </c>
      <c r="CB786">
        <v>6.1171420000000003</v>
      </c>
      <c r="CC786">
        <v>4.1309189999999996</v>
      </c>
      <c r="CD786">
        <v>3.9556809999999998</v>
      </c>
      <c r="CE786">
        <v>4.2113529999999999</v>
      </c>
      <c r="CF786">
        <v>0.16286909999999999</v>
      </c>
      <c r="CG786">
        <v>-1.1618170000000001</v>
      </c>
      <c r="CH786">
        <v>-2.532089</v>
      </c>
      <c r="CI786">
        <v>-3.2291620000000001</v>
      </c>
      <c r="CJ786">
        <v>-3.281361</v>
      </c>
      <c r="CK786">
        <v>-3.1168480000000001</v>
      </c>
      <c r="CL786">
        <v>0.43347219999999997</v>
      </c>
      <c r="CM786">
        <v>0.44905640000000002</v>
      </c>
      <c r="CN786" s="25">
        <v>0.42784179999999999</v>
      </c>
      <c r="CO786" s="25">
        <v>0.3811679</v>
      </c>
      <c r="CP786" s="25">
        <v>0.33639360000000001</v>
      </c>
      <c r="CQ786" s="25">
        <v>0.40930139999999998</v>
      </c>
      <c r="CR786" s="25">
        <v>0.25694400000000001</v>
      </c>
      <c r="CS786" s="25">
        <v>0.19920979999999999</v>
      </c>
      <c r="CT786" s="25">
        <v>0.2198204</v>
      </c>
      <c r="CU786" s="25">
        <v>0.18448059999999999</v>
      </c>
      <c r="CV786" s="25">
        <v>9.0931499999999998E-2</v>
      </c>
      <c r="CW786" s="25">
        <v>5.0608800000000002E-2</v>
      </c>
      <c r="CX786" s="25">
        <v>9.1743900000000003E-2</v>
      </c>
      <c r="CY786">
        <v>0.42154809999999998</v>
      </c>
      <c r="CZ786">
        <v>1.041733</v>
      </c>
      <c r="DA786">
        <v>1.2237739999999999</v>
      </c>
      <c r="DB786">
        <v>1.593065</v>
      </c>
      <c r="DC786">
        <v>1.430987</v>
      </c>
      <c r="DD786">
        <v>1.360819</v>
      </c>
      <c r="DE786">
        <v>1.2677609999999999</v>
      </c>
      <c r="DF786">
        <v>1.136137</v>
      </c>
      <c r="DG786" s="25">
        <v>0.83375290000000002</v>
      </c>
      <c r="DH786">
        <v>0.75237209999999999</v>
      </c>
      <c r="DI786">
        <v>0.81500629999999996</v>
      </c>
    </row>
    <row r="787" spans="1:113" x14ac:dyDescent="0.25">
      <c r="A787" t="str">
        <f t="shared" si="12"/>
        <v>Greater Fresno Area_All_All_All_All_200 kW and above_43978</v>
      </c>
      <c r="B787" t="s">
        <v>155</v>
      </c>
      <c r="C787" t="s">
        <v>265</v>
      </c>
      <c r="D787" t="s">
        <v>222</v>
      </c>
      <c r="E787" t="s">
        <v>2</v>
      </c>
      <c r="F787" t="s">
        <v>2</v>
      </c>
      <c r="G787" t="s">
        <v>2</v>
      </c>
      <c r="H787" t="s">
        <v>2</v>
      </c>
      <c r="I787" t="s">
        <v>39</v>
      </c>
      <c r="J787" s="11">
        <v>43978</v>
      </c>
      <c r="K787">
        <v>15</v>
      </c>
      <c r="L787">
        <v>18</v>
      </c>
      <c r="M787">
        <v>322</v>
      </c>
      <c r="N787">
        <v>0</v>
      </c>
      <c r="O787">
        <v>0</v>
      </c>
      <c r="P787">
        <v>0</v>
      </c>
      <c r="Q787">
        <v>0</v>
      </c>
      <c r="R787">
        <v>177.76830000000001</v>
      </c>
      <c r="S787">
        <v>174.61060000000001</v>
      </c>
      <c r="T787">
        <v>167.89879999999999</v>
      </c>
      <c r="U787">
        <v>170.8587</v>
      </c>
      <c r="V787">
        <v>178.94139999999999</v>
      </c>
      <c r="W787">
        <v>188.78440000000001</v>
      </c>
      <c r="X787">
        <v>209.33879999999999</v>
      </c>
      <c r="Y787">
        <v>219.06979999999999</v>
      </c>
      <c r="Z787">
        <v>222.56780000000001</v>
      </c>
      <c r="AA787">
        <v>230.64599999999999</v>
      </c>
      <c r="AB787">
        <v>232.9383</v>
      </c>
      <c r="AC787">
        <v>234.18049999999999</v>
      </c>
      <c r="AD787">
        <v>223.02260000000001</v>
      </c>
      <c r="AE787">
        <v>221.93270000000001</v>
      </c>
      <c r="AF787">
        <v>210.37350000000001</v>
      </c>
      <c r="AG787">
        <v>200.8639</v>
      </c>
      <c r="AH787">
        <v>194.1242</v>
      </c>
      <c r="AI787">
        <v>190.7998</v>
      </c>
      <c r="AJ787">
        <v>198.69640000000001</v>
      </c>
      <c r="AK787">
        <v>207.0299</v>
      </c>
      <c r="AL787">
        <v>208.7877</v>
      </c>
      <c r="AM787">
        <v>204.51089999999999</v>
      </c>
      <c r="AN787">
        <v>197.38460000000001</v>
      </c>
      <c r="AO787">
        <v>188.86750000000001</v>
      </c>
      <c r="AP787">
        <v>85.662589999999994</v>
      </c>
      <c r="AQ787">
        <v>85.018519999999995</v>
      </c>
      <c r="AR787">
        <v>81.695220000000006</v>
      </c>
      <c r="AS787">
        <v>80.157960000000003</v>
      </c>
      <c r="AT787">
        <v>78.213530000000006</v>
      </c>
      <c r="AU787">
        <v>76.727680000000007</v>
      </c>
      <c r="AV787">
        <v>77.162419999999997</v>
      </c>
      <c r="AW787">
        <v>79.132679999999993</v>
      </c>
      <c r="AX787">
        <v>82.775149999999996</v>
      </c>
      <c r="AY787">
        <v>87.281660000000002</v>
      </c>
      <c r="AZ787">
        <v>89.994240000000005</v>
      </c>
      <c r="BA787">
        <v>92.998199999999997</v>
      </c>
      <c r="BB787">
        <v>97.235320000000002</v>
      </c>
      <c r="BC787">
        <v>99.724350000000001</v>
      </c>
      <c r="BD787">
        <v>102.11709999999999</v>
      </c>
      <c r="BE787">
        <v>102.70189999999999</v>
      </c>
      <c r="BF787">
        <v>104.05200000000001</v>
      </c>
      <c r="BG787">
        <v>104.57</v>
      </c>
      <c r="BH787">
        <v>104.0271</v>
      </c>
      <c r="BI787">
        <v>102.5295</v>
      </c>
      <c r="BJ787">
        <v>100.3827</v>
      </c>
      <c r="BK787">
        <v>95.496690000000001</v>
      </c>
      <c r="BL787">
        <v>92.836680000000001</v>
      </c>
      <c r="BM787">
        <v>89.814999999999998</v>
      </c>
      <c r="BN787">
        <v>-2.9550640000000001</v>
      </c>
      <c r="BO787">
        <v>-2.3991319999999998</v>
      </c>
      <c r="BP787">
        <v>-1.4750749999999999</v>
      </c>
      <c r="BQ787">
        <v>-1.608479</v>
      </c>
      <c r="BR787">
        <v>-1.8445929999999999</v>
      </c>
      <c r="BS787">
        <v>-1.8425590000000001</v>
      </c>
      <c r="BT787">
        <v>0.15133859999999999</v>
      </c>
      <c r="BU787">
        <v>1.2728159999999999</v>
      </c>
      <c r="BV787">
        <v>0.56848560000000004</v>
      </c>
      <c r="BW787">
        <v>-1.447916</v>
      </c>
      <c r="BX787">
        <v>-1.349558</v>
      </c>
      <c r="BY787">
        <v>-0.3215114</v>
      </c>
      <c r="BZ787">
        <v>1.8331789999999999</v>
      </c>
      <c r="CA787">
        <v>4.4503579999999996</v>
      </c>
      <c r="CB787">
        <v>10.795590000000001</v>
      </c>
      <c r="CC787">
        <v>9.8493680000000001</v>
      </c>
      <c r="CD787">
        <v>8.4393619999999991</v>
      </c>
      <c r="CE787">
        <v>8.5354130000000001</v>
      </c>
      <c r="CF787">
        <v>4.4638920000000004</v>
      </c>
      <c r="CG787">
        <v>1.5844929999999999</v>
      </c>
      <c r="CH787">
        <v>0.1549413</v>
      </c>
      <c r="CI787">
        <v>-5.2081000000000002E-2</v>
      </c>
      <c r="CJ787">
        <v>0.35942459999999998</v>
      </c>
      <c r="CK787">
        <v>1.05454E-2</v>
      </c>
      <c r="CL787">
        <v>3.309348</v>
      </c>
      <c r="CM787">
        <v>3.1630180000000001</v>
      </c>
      <c r="CN787">
        <v>3.2803689999999999</v>
      </c>
      <c r="CO787" s="25">
        <v>2.7732250000000001</v>
      </c>
      <c r="CP787" s="25">
        <v>1.9489909999999999</v>
      </c>
      <c r="CQ787" s="25">
        <v>1.136663</v>
      </c>
      <c r="CR787" s="25">
        <v>1.0838890000000001</v>
      </c>
      <c r="CS787" s="25">
        <v>1.0371980000000001</v>
      </c>
      <c r="CT787" s="25">
        <v>1.2690090000000001</v>
      </c>
      <c r="CU787" s="25">
        <v>1.361537</v>
      </c>
      <c r="CV787" s="25">
        <v>0.80782549999999997</v>
      </c>
      <c r="CW787" s="25">
        <v>0.39632010000000001</v>
      </c>
      <c r="CX787" s="25">
        <v>1.012372</v>
      </c>
      <c r="CY787">
        <v>2.6590050000000001</v>
      </c>
      <c r="CZ787">
        <v>5.0806570000000004</v>
      </c>
      <c r="DA787">
        <v>5.8469639999999998</v>
      </c>
      <c r="DB787">
        <v>6.5165850000000001</v>
      </c>
      <c r="DC787">
        <v>6.4891050000000003</v>
      </c>
      <c r="DD787">
        <v>5.6064790000000002</v>
      </c>
      <c r="DE787">
        <v>5.5799589999999997</v>
      </c>
      <c r="DF787">
        <v>5.815728</v>
      </c>
      <c r="DG787" s="25">
        <v>5.5693890000000001</v>
      </c>
      <c r="DH787">
        <v>4.9855320000000001</v>
      </c>
      <c r="DI787">
        <v>4.8340120000000004</v>
      </c>
    </row>
    <row r="788" spans="1:113" x14ac:dyDescent="0.25">
      <c r="A788" t="str">
        <f t="shared" si="12"/>
        <v>Greater Fresno Area_All_All_All_All_200 kW and above_44006</v>
      </c>
      <c r="B788" t="s">
        <v>155</v>
      </c>
      <c r="C788" t="s">
        <v>265</v>
      </c>
      <c r="D788" t="s">
        <v>222</v>
      </c>
      <c r="E788" t="s">
        <v>2</v>
      </c>
      <c r="F788" t="s">
        <v>2</v>
      </c>
      <c r="G788" t="s">
        <v>2</v>
      </c>
      <c r="H788" t="s">
        <v>2</v>
      </c>
      <c r="I788" t="s">
        <v>39</v>
      </c>
      <c r="J788" s="11">
        <v>44006</v>
      </c>
      <c r="K788">
        <v>15</v>
      </c>
      <c r="L788">
        <v>18</v>
      </c>
      <c r="M788">
        <v>322</v>
      </c>
      <c r="N788">
        <v>0</v>
      </c>
      <c r="O788">
        <v>0</v>
      </c>
      <c r="P788">
        <v>0</v>
      </c>
      <c r="Q788">
        <v>0</v>
      </c>
      <c r="R788">
        <v>188.26669999999999</v>
      </c>
      <c r="S788">
        <v>182.7653</v>
      </c>
      <c r="T788">
        <v>182.11439999999999</v>
      </c>
      <c r="U788">
        <v>182.8192</v>
      </c>
      <c r="V788">
        <v>185.16849999999999</v>
      </c>
      <c r="W788">
        <v>194.99610000000001</v>
      </c>
      <c r="X788">
        <v>211.05629999999999</v>
      </c>
      <c r="Y788">
        <v>216.69640000000001</v>
      </c>
      <c r="Z788">
        <v>216.5711</v>
      </c>
      <c r="AA788">
        <v>220.71039999999999</v>
      </c>
      <c r="AB788">
        <v>222.68170000000001</v>
      </c>
      <c r="AC788">
        <v>223.3415</v>
      </c>
      <c r="AD788">
        <v>219.48339999999999</v>
      </c>
      <c r="AE788">
        <v>218.20689999999999</v>
      </c>
      <c r="AF788">
        <v>208.8938</v>
      </c>
      <c r="AG788">
        <v>202.55350000000001</v>
      </c>
      <c r="AH788">
        <v>200.67060000000001</v>
      </c>
      <c r="AI788">
        <v>193.51740000000001</v>
      </c>
      <c r="AJ788">
        <v>202.93899999999999</v>
      </c>
      <c r="AK788">
        <v>208.9787</v>
      </c>
      <c r="AL788">
        <v>205.82140000000001</v>
      </c>
      <c r="AM788">
        <v>200.6506</v>
      </c>
      <c r="AN788">
        <v>194.07169999999999</v>
      </c>
      <c r="AO788">
        <v>186.93100000000001</v>
      </c>
      <c r="AP788">
        <v>86.18441</v>
      </c>
      <c r="AQ788">
        <v>85.758319999999998</v>
      </c>
      <c r="AR788">
        <v>81.788600000000002</v>
      </c>
      <c r="AS788">
        <v>79.396050000000002</v>
      </c>
      <c r="AT788">
        <v>78.277029999999996</v>
      </c>
      <c r="AU788">
        <v>77.326359999999994</v>
      </c>
      <c r="AV788">
        <v>76.06062</v>
      </c>
      <c r="AW788">
        <v>76.97945</v>
      </c>
      <c r="AX788">
        <v>81.161569999999998</v>
      </c>
      <c r="AY788">
        <v>85.245549999999994</v>
      </c>
      <c r="AZ788">
        <v>86.995059999999995</v>
      </c>
      <c r="BA788">
        <v>90.877260000000007</v>
      </c>
      <c r="BB788">
        <v>93.012110000000007</v>
      </c>
      <c r="BC788">
        <v>95.605649999999997</v>
      </c>
      <c r="BD788">
        <v>98.952020000000005</v>
      </c>
      <c r="BE788">
        <v>101.34350000000001</v>
      </c>
      <c r="BF788">
        <v>101.87</v>
      </c>
      <c r="BG788">
        <v>103.2062</v>
      </c>
      <c r="BH788">
        <v>102.79089999999999</v>
      </c>
      <c r="BI788">
        <v>101.0778</v>
      </c>
      <c r="BJ788">
        <v>98.192049999999995</v>
      </c>
      <c r="BK788">
        <v>95.222020000000001</v>
      </c>
      <c r="BL788">
        <v>91.732519999999994</v>
      </c>
      <c r="BM788">
        <v>88.047409999999999</v>
      </c>
      <c r="BN788">
        <v>-3.26207</v>
      </c>
      <c r="BO788">
        <v>-2.543256</v>
      </c>
      <c r="BP788">
        <v>-1.2344740000000001</v>
      </c>
      <c r="BQ788">
        <v>-1.305377</v>
      </c>
      <c r="BR788">
        <v>-1.5397799999999999</v>
      </c>
      <c r="BS788">
        <v>-1.270364</v>
      </c>
      <c r="BT788">
        <v>0.4317319</v>
      </c>
      <c r="BU788">
        <v>-1.005444</v>
      </c>
      <c r="BV788">
        <v>-1.3910290000000001</v>
      </c>
      <c r="BW788">
        <v>-1.802071</v>
      </c>
      <c r="BX788">
        <v>-1.525371</v>
      </c>
      <c r="BY788">
        <v>0.18182400000000001</v>
      </c>
      <c r="BZ788">
        <v>1.436366</v>
      </c>
      <c r="CA788">
        <v>4.3873790000000001</v>
      </c>
      <c r="CB788">
        <v>12.350390000000001</v>
      </c>
      <c r="CC788">
        <v>11.191800000000001</v>
      </c>
      <c r="CD788">
        <v>9.3577169999999992</v>
      </c>
      <c r="CE788">
        <v>10.98649</v>
      </c>
      <c r="CF788">
        <v>6.6226669999999999</v>
      </c>
      <c r="CG788">
        <v>3.7270400000000001</v>
      </c>
      <c r="CH788">
        <v>2.4116430000000002</v>
      </c>
      <c r="CI788">
        <v>1.714915</v>
      </c>
      <c r="CJ788">
        <v>2.3027060000000001</v>
      </c>
      <c r="CK788">
        <v>1.826711</v>
      </c>
      <c r="CL788">
        <v>2.8856730000000002</v>
      </c>
      <c r="CM788">
        <v>2.593207</v>
      </c>
      <c r="CN788">
        <v>2.5740859999999999</v>
      </c>
      <c r="CO788" s="25">
        <v>2.1308630000000002</v>
      </c>
      <c r="CP788" s="25">
        <v>1.5421560000000001</v>
      </c>
      <c r="CQ788" s="25">
        <v>1.015819</v>
      </c>
      <c r="CR788" s="25">
        <v>0.83980739999999998</v>
      </c>
      <c r="CS788" s="25">
        <v>0.81218239999999997</v>
      </c>
      <c r="CT788" s="25">
        <v>0.98815260000000005</v>
      </c>
      <c r="CU788" s="25">
        <v>1.0889960000000001</v>
      </c>
      <c r="CV788" s="25">
        <v>0.56660379999999999</v>
      </c>
      <c r="CW788" s="25">
        <v>0.31949070000000002</v>
      </c>
      <c r="CX788" s="25">
        <v>0.7261976</v>
      </c>
      <c r="CY788">
        <v>1.6778120000000001</v>
      </c>
      <c r="CZ788">
        <v>4.9640449999999996</v>
      </c>
      <c r="DA788">
        <v>5.348236</v>
      </c>
      <c r="DB788">
        <v>5.5535540000000001</v>
      </c>
      <c r="DC788">
        <v>5.6288939999999998</v>
      </c>
      <c r="DD788">
        <v>4.568397</v>
      </c>
      <c r="DE788">
        <v>4.2440939999999996</v>
      </c>
      <c r="DF788">
        <v>4.3927569999999996</v>
      </c>
      <c r="DG788" s="25">
        <v>4.3906359999999998</v>
      </c>
      <c r="DH788">
        <v>4.1033619999999997</v>
      </c>
      <c r="DI788">
        <v>4.025506</v>
      </c>
    </row>
    <row r="789" spans="1:113" x14ac:dyDescent="0.25">
      <c r="A789" t="str">
        <f t="shared" si="12"/>
        <v>Greater Fresno Area_All_All_All_All_200 kW and above_44007</v>
      </c>
      <c r="B789" t="s">
        <v>155</v>
      </c>
      <c r="C789" t="s">
        <v>265</v>
      </c>
      <c r="D789" t="s">
        <v>222</v>
      </c>
      <c r="E789" t="s">
        <v>2</v>
      </c>
      <c r="F789" t="s">
        <v>2</v>
      </c>
      <c r="G789" t="s">
        <v>2</v>
      </c>
      <c r="H789" t="s">
        <v>2</v>
      </c>
      <c r="I789" t="s">
        <v>39</v>
      </c>
      <c r="J789" s="11">
        <v>44007</v>
      </c>
      <c r="K789">
        <v>15</v>
      </c>
      <c r="L789">
        <v>18</v>
      </c>
      <c r="M789">
        <v>322</v>
      </c>
      <c r="N789">
        <v>0</v>
      </c>
      <c r="O789">
        <v>0</v>
      </c>
      <c r="P789">
        <v>0</v>
      </c>
      <c r="Q789">
        <v>0</v>
      </c>
      <c r="R789">
        <v>181.34520000000001</v>
      </c>
      <c r="S789">
        <v>178.7704</v>
      </c>
      <c r="T789">
        <v>179.42869999999999</v>
      </c>
      <c r="U789">
        <v>180.6551</v>
      </c>
      <c r="V789">
        <v>186.62090000000001</v>
      </c>
      <c r="W789">
        <v>197.07329999999999</v>
      </c>
      <c r="X789">
        <v>215.50559999999999</v>
      </c>
      <c r="Y789">
        <v>226.9563</v>
      </c>
      <c r="Z789">
        <v>229.97890000000001</v>
      </c>
      <c r="AA789">
        <v>230.3065</v>
      </c>
      <c r="AB789">
        <v>232.84299999999999</v>
      </c>
      <c r="AC789">
        <v>231.94130000000001</v>
      </c>
      <c r="AD789">
        <v>227.46860000000001</v>
      </c>
      <c r="AE789">
        <v>228.24950000000001</v>
      </c>
      <c r="AF789">
        <v>213.36490000000001</v>
      </c>
      <c r="AG789">
        <v>211.77940000000001</v>
      </c>
      <c r="AH789">
        <v>206.9906</v>
      </c>
      <c r="AI789">
        <v>200.78450000000001</v>
      </c>
      <c r="AJ789">
        <v>211.20509999999999</v>
      </c>
      <c r="AK789">
        <v>218.45590000000001</v>
      </c>
      <c r="AL789">
        <v>218.24469999999999</v>
      </c>
      <c r="AM789">
        <v>213.70830000000001</v>
      </c>
      <c r="AN789">
        <v>205.8759</v>
      </c>
      <c r="AO789">
        <v>198.67330000000001</v>
      </c>
      <c r="AP789">
        <v>85.588260000000005</v>
      </c>
      <c r="AQ789">
        <v>83.28698</v>
      </c>
      <c r="AR789">
        <v>80.482200000000006</v>
      </c>
      <c r="AS789">
        <v>79.856979999999993</v>
      </c>
      <c r="AT789">
        <v>78.407539999999997</v>
      </c>
      <c r="AU789">
        <v>77.39376</v>
      </c>
      <c r="AV789">
        <v>76.014579999999995</v>
      </c>
      <c r="AW789">
        <v>77.288319999999999</v>
      </c>
      <c r="AX789">
        <v>80.352509999999995</v>
      </c>
      <c r="AY789">
        <v>84.231999999999999</v>
      </c>
      <c r="AZ789">
        <v>87.665599999999998</v>
      </c>
      <c r="BA789">
        <v>91.016829999999999</v>
      </c>
      <c r="BB789">
        <v>93.538669999999996</v>
      </c>
      <c r="BC789">
        <v>96.067629999999994</v>
      </c>
      <c r="BD789">
        <v>98.165149999999997</v>
      </c>
      <c r="BE789">
        <v>100.1533</v>
      </c>
      <c r="BF789">
        <v>101.68380000000001</v>
      </c>
      <c r="BG789">
        <v>102.5616</v>
      </c>
      <c r="BH789">
        <v>101.59</v>
      </c>
      <c r="BI789">
        <v>99.068659999999994</v>
      </c>
      <c r="BJ789">
        <v>96.901859999999999</v>
      </c>
      <c r="BK789">
        <v>93.322739999999996</v>
      </c>
      <c r="BL789">
        <v>89.892700000000005</v>
      </c>
      <c r="BM789">
        <v>87.814130000000006</v>
      </c>
      <c r="BN789">
        <v>-2.936706</v>
      </c>
      <c r="BO789">
        <v>-2.1971560000000001</v>
      </c>
      <c r="BP789">
        <v>-1.6193230000000001</v>
      </c>
      <c r="BQ789">
        <v>-1.719025</v>
      </c>
      <c r="BR789">
        <v>-1.866511</v>
      </c>
      <c r="BS789">
        <v>-1.8596140000000001</v>
      </c>
      <c r="BT789">
        <v>0.15134819999999999</v>
      </c>
      <c r="BU789">
        <v>0.99036040000000003</v>
      </c>
      <c r="BV789">
        <v>0.38305430000000001</v>
      </c>
      <c r="BW789">
        <v>-1.2815399999999999</v>
      </c>
      <c r="BX789">
        <v>-1.2293959999999999</v>
      </c>
      <c r="BY789">
        <v>-8.7051900000000002E-2</v>
      </c>
      <c r="BZ789">
        <v>1.456674</v>
      </c>
      <c r="CA789">
        <v>3.5980979999999998</v>
      </c>
      <c r="CB789">
        <v>9.4890139999999992</v>
      </c>
      <c r="CC789">
        <v>9.1020830000000004</v>
      </c>
      <c r="CD789">
        <v>7.7503710000000003</v>
      </c>
      <c r="CE789">
        <v>8.7229569999999992</v>
      </c>
      <c r="CF789">
        <v>5.2098040000000001</v>
      </c>
      <c r="CG789">
        <v>2.0757810000000001</v>
      </c>
      <c r="CH789">
        <v>0.58472789999999997</v>
      </c>
      <c r="CI789">
        <v>0.31233420000000001</v>
      </c>
      <c r="CJ789">
        <v>0.3749902</v>
      </c>
      <c r="CK789">
        <v>-1.0684300000000001E-2</v>
      </c>
      <c r="CL789">
        <v>3.2704089999999999</v>
      </c>
      <c r="CM789">
        <v>3.005903</v>
      </c>
      <c r="CN789">
        <v>2.890647</v>
      </c>
      <c r="CO789" s="25">
        <v>2.4333290000000001</v>
      </c>
      <c r="CP789" s="25">
        <v>1.7839100000000001</v>
      </c>
      <c r="CQ789" s="25">
        <v>1.061644</v>
      </c>
      <c r="CR789" s="25">
        <v>0.94990909999999995</v>
      </c>
      <c r="CS789" s="25">
        <v>0.96907529999999997</v>
      </c>
      <c r="CT789" s="25">
        <v>1.117788</v>
      </c>
      <c r="CU789" s="25">
        <v>1.179624</v>
      </c>
      <c r="CV789" s="25">
        <v>0.69703420000000005</v>
      </c>
      <c r="CW789" s="25">
        <v>0.34932560000000001</v>
      </c>
      <c r="CX789" s="25">
        <v>0.84504349999999995</v>
      </c>
      <c r="CY789">
        <v>2.2115369999999999</v>
      </c>
      <c r="CZ789">
        <v>4.4474410000000004</v>
      </c>
      <c r="DA789">
        <v>5.127402</v>
      </c>
      <c r="DB789">
        <v>5.9371510000000001</v>
      </c>
      <c r="DC789">
        <v>5.9696530000000001</v>
      </c>
      <c r="DD789">
        <v>5.0007250000000001</v>
      </c>
      <c r="DE789">
        <v>4.7002199999999998</v>
      </c>
      <c r="DF789">
        <v>4.9154049999999998</v>
      </c>
      <c r="DG789" s="25">
        <v>4.7129510000000003</v>
      </c>
      <c r="DH789">
        <v>4.1667389999999997</v>
      </c>
      <c r="DI789">
        <v>4.305536</v>
      </c>
    </row>
    <row r="790" spans="1:113" x14ac:dyDescent="0.25">
      <c r="A790" t="str">
        <f t="shared" si="12"/>
        <v>Greater Fresno Area_All_All_All_All_200 kW and above_44039</v>
      </c>
      <c r="B790" t="s">
        <v>155</v>
      </c>
      <c r="C790" t="s">
        <v>265</v>
      </c>
      <c r="D790" t="s">
        <v>222</v>
      </c>
      <c r="E790" t="s">
        <v>2</v>
      </c>
      <c r="F790" t="s">
        <v>2</v>
      </c>
      <c r="G790" t="s">
        <v>2</v>
      </c>
      <c r="H790" t="s">
        <v>2</v>
      </c>
      <c r="I790" t="s">
        <v>39</v>
      </c>
      <c r="J790" s="11">
        <v>44039</v>
      </c>
      <c r="K790">
        <v>15</v>
      </c>
      <c r="L790">
        <v>18</v>
      </c>
      <c r="M790">
        <v>323</v>
      </c>
      <c r="N790">
        <v>0</v>
      </c>
      <c r="O790">
        <v>0</v>
      </c>
      <c r="P790">
        <v>0</v>
      </c>
      <c r="Q790">
        <v>0</v>
      </c>
      <c r="R790">
        <v>156.78880000000001</v>
      </c>
      <c r="S790">
        <v>155.9085</v>
      </c>
      <c r="T790">
        <v>154.3672</v>
      </c>
      <c r="U790">
        <v>157.5676</v>
      </c>
      <c r="V790">
        <v>160.87450000000001</v>
      </c>
      <c r="W790">
        <v>173.3074</v>
      </c>
      <c r="X790">
        <v>189.7851</v>
      </c>
      <c r="Y790">
        <v>207.02799999999999</v>
      </c>
      <c r="Z790">
        <v>212.505</v>
      </c>
      <c r="AA790">
        <v>215.57220000000001</v>
      </c>
      <c r="AB790">
        <v>221.05950000000001</v>
      </c>
      <c r="AC790">
        <v>217.30869999999999</v>
      </c>
      <c r="AD790">
        <v>209.9853</v>
      </c>
      <c r="AE790">
        <v>212.66579999999999</v>
      </c>
      <c r="AF790">
        <v>207.86619999999999</v>
      </c>
      <c r="AG790">
        <v>208.39490000000001</v>
      </c>
      <c r="AH790">
        <v>206.0547</v>
      </c>
      <c r="AI790">
        <v>200.20660000000001</v>
      </c>
      <c r="AJ790">
        <v>210.38310000000001</v>
      </c>
      <c r="AK790">
        <v>215.87190000000001</v>
      </c>
      <c r="AL790">
        <v>214.5986</v>
      </c>
      <c r="AM790">
        <v>206.1841</v>
      </c>
      <c r="AN790">
        <v>200.51840000000001</v>
      </c>
      <c r="AO790">
        <v>193.2405</v>
      </c>
      <c r="AP790">
        <v>83.926770000000005</v>
      </c>
      <c r="AQ790">
        <v>82.879580000000004</v>
      </c>
      <c r="AR790">
        <v>80.972660000000005</v>
      </c>
      <c r="AS790">
        <v>78.82808</v>
      </c>
      <c r="AT790">
        <v>74.202359999999999</v>
      </c>
      <c r="AU790">
        <v>73.586749999999995</v>
      </c>
      <c r="AV790">
        <v>72.966309999999993</v>
      </c>
      <c r="AW790">
        <v>73.531970000000001</v>
      </c>
      <c r="AX790">
        <v>76.574079999999995</v>
      </c>
      <c r="AY790">
        <v>80.813599999999994</v>
      </c>
      <c r="AZ790">
        <v>85.532629999999997</v>
      </c>
      <c r="BA790">
        <v>88.577439999999996</v>
      </c>
      <c r="BB790">
        <v>92.496449999999996</v>
      </c>
      <c r="BC790">
        <v>95.013810000000007</v>
      </c>
      <c r="BD790">
        <v>97.023970000000006</v>
      </c>
      <c r="BE790">
        <v>99.44135</v>
      </c>
      <c r="BF790">
        <v>100.8751</v>
      </c>
      <c r="BG790">
        <v>101.30500000000001</v>
      </c>
      <c r="BH790">
        <v>100.8021</v>
      </c>
      <c r="BI790">
        <v>99.750069999999994</v>
      </c>
      <c r="BJ790">
        <v>96.277979999999999</v>
      </c>
      <c r="BK790">
        <v>93.379429999999999</v>
      </c>
      <c r="BL790">
        <v>89.931939999999997</v>
      </c>
      <c r="BM790">
        <v>86.029380000000003</v>
      </c>
      <c r="BN790">
        <v>2.024778</v>
      </c>
      <c r="BO790">
        <v>2.0096419999999999</v>
      </c>
      <c r="BP790" s="25">
        <v>2.59023</v>
      </c>
      <c r="BQ790">
        <v>2.3102309999999999</v>
      </c>
      <c r="BR790">
        <v>1.95743</v>
      </c>
      <c r="BS790">
        <v>1.840816</v>
      </c>
      <c r="BT790">
        <v>1.4186479999999999</v>
      </c>
      <c r="BU790">
        <v>-1.8332459999999999</v>
      </c>
      <c r="BV790">
        <v>-1.732273</v>
      </c>
      <c r="BW790">
        <v>-1.1908970000000001</v>
      </c>
      <c r="BX790">
        <v>-2.2727460000000002</v>
      </c>
      <c r="BY790">
        <v>0.96690730000000003</v>
      </c>
      <c r="BZ790">
        <v>1.4185049999999999</v>
      </c>
      <c r="CA790">
        <v>3.9925540000000002</v>
      </c>
      <c r="CB790">
        <v>7.9041980000000001</v>
      </c>
      <c r="CC790">
        <v>3.5339070000000001</v>
      </c>
      <c r="CD790">
        <v>2.614554</v>
      </c>
      <c r="CE790">
        <v>1.6296390000000001</v>
      </c>
      <c r="CF790">
        <v>-0.62779989999999997</v>
      </c>
      <c r="CG790">
        <v>-1.905875</v>
      </c>
      <c r="CH790">
        <v>-3.8589099999999998</v>
      </c>
      <c r="CI790">
        <v>-3.2893620000000001</v>
      </c>
      <c r="CJ790">
        <v>-2.786343</v>
      </c>
      <c r="CK790">
        <v>-3.6776</v>
      </c>
      <c r="CL790">
        <v>5.1457439999999997</v>
      </c>
      <c r="CM790" s="25">
        <v>5.0532700000000004</v>
      </c>
      <c r="CN790" s="25">
        <v>4.8253349999999999</v>
      </c>
      <c r="CO790" s="25">
        <v>4.1759009999999996</v>
      </c>
      <c r="CP790" s="25">
        <v>3.720539</v>
      </c>
      <c r="CQ790" s="25">
        <v>2.0305819999999999</v>
      </c>
      <c r="CR790" s="25">
        <v>1.4924120000000001</v>
      </c>
      <c r="CS790" s="25">
        <v>1.344034</v>
      </c>
      <c r="CT790" s="25">
        <v>1.908493</v>
      </c>
      <c r="CU790" s="25">
        <v>2.0339290000000001</v>
      </c>
      <c r="CV790" s="25">
        <v>1.761064</v>
      </c>
      <c r="CW790" s="25">
        <v>0.66348980000000002</v>
      </c>
      <c r="CX790" s="25">
        <v>1.2882009999999999</v>
      </c>
      <c r="CY790">
        <v>2.2615319999999999</v>
      </c>
      <c r="CZ790">
        <v>5.1054979999999999</v>
      </c>
      <c r="DA790">
        <v>5.5746190000000002</v>
      </c>
      <c r="DB790">
        <v>6.7501129999999998</v>
      </c>
      <c r="DC790">
        <v>6.8125710000000002</v>
      </c>
      <c r="DD790">
        <v>7.1789680000000002</v>
      </c>
      <c r="DE790">
        <v>7.9683120000000001</v>
      </c>
      <c r="DF790">
        <v>7.464175</v>
      </c>
      <c r="DG790" s="25">
        <v>7.9597930000000003</v>
      </c>
      <c r="DH790">
        <v>6.643974</v>
      </c>
      <c r="DI790">
        <v>7.0501019999999999</v>
      </c>
    </row>
    <row r="791" spans="1:113" x14ac:dyDescent="0.25">
      <c r="A791" t="str">
        <f t="shared" si="12"/>
        <v>Greater Fresno Area_All_All_All_All_200 kW and above_44040</v>
      </c>
      <c r="B791" t="s">
        <v>155</v>
      </c>
      <c r="C791" t="s">
        <v>265</v>
      </c>
      <c r="D791" t="s">
        <v>222</v>
      </c>
      <c r="E791" t="s">
        <v>2</v>
      </c>
      <c r="F791" t="s">
        <v>2</v>
      </c>
      <c r="G791" t="s">
        <v>2</v>
      </c>
      <c r="H791" t="s">
        <v>2</v>
      </c>
      <c r="I791" t="s">
        <v>39</v>
      </c>
      <c r="J791" s="11">
        <v>44040</v>
      </c>
      <c r="K791">
        <v>15</v>
      </c>
      <c r="L791">
        <v>18</v>
      </c>
      <c r="M791">
        <v>323</v>
      </c>
      <c r="N791">
        <v>0</v>
      </c>
      <c r="O791">
        <v>0</v>
      </c>
      <c r="P791">
        <v>0</v>
      </c>
      <c r="Q791">
        <v>0</v>
      </c>
      <c r="R791">
        <v>187.98410000000001</v>
      </c>
      <c r="S791">
        <v>184.68340000000001</v>
      </c>
      <c r="T791">
        <v>182.86199999999999</v>
      </c>
      <c r="U791">
        <v>181.59970000000001</v>
      </c>
      <c r="V791">
        <v>185.0744</v>
      </c>
      <c r="W791">
        <v>195.55420000000001</v>
      </c>
      <c r="X791">
        <v>209.28299999999999</v>
      </c>
      <c r="Y791">
        <v>223.30539999999999</v>
      </c>
      <c r="Z791">
        <v>226.6746</v>
      </c>
      <c r="AA791">
        <v>225.50409999999999</v>
      </c>
      <c r="AB791">
        <v>225.9726</v>
      </c>
      <c r="AC791">
        <v>223.11340000000001</v>
      </c>
      <c r="AD791">
        <v>218.55629999999999</v>
      </c>
      <c r="AE791">
        <v>222.53639999999999</v>
      </c>
      <c r="AF791">
        <v>213.95089999999999</v>
      </c>
      <c r="AG791">
        <v>206.75700000000001</v>
      </c>
      <c r="AH791">
        <v>201.92910000000001</v>
      </c>
      <c r="AI791">
        <v>196.2364</v>
      </c>
      <c r="AJ791">
        <v>205.61269999999999</v>
      </c>
      <c r="AK791">
        <v>210.33949999999999</v>
      </c>
      <c r="AL791">
        <v>209.05269999999999</v>
      </c>
      <c r="AM791">
        <v>205.53149999999999</v>
      </c>
      <c r="AN791">
        <v>199.82429999999999</v>
      </c>
      <c r="AO791">
        <v>190.76740000000001</v>
      </c>
      <c r="AP791">
        <v>84.479690000000005</v>
      </c>
      <c r="AQ791">
        <v>81.555809999999994</v>
      </c>
      <c r="AR791">
        <v>80.070989999999995</v>
      </c>
      <c r="AS791">
        <v>78.184669999999997</v>
      </c>
      <c r="AT791">
        <v>73.984899999999996</v>
      </c>
      <c r="AU791">
        <v>72.895750000000007</v>
      </c>
      <c r="AV791">
        <v>71.933459999999997</v>
      </c>
      <c r="AW791">
        <v>72.420100000000005</v>
      </c>
      <c r="AX791">
        <v>76.861559999999997</v>
      </c>
      <c r="AY791">
        <v>81.674369999999996</v>
      </c>
      <c r="AZ791">
        <v>85.962819999999994</v>
      </c>
      <c r="BA791">
        <v>89.015469999999993</v>
      </c>
      <c r="BB791">
        <v>92.092339999999993</v>
      </c>
      <c r="BC791">
        <v>94.646540000000002</v>
      </c>
      <c r="BD791">
        <v>97.076570000000004</v>
      </c>
      <c r="BE791">
        <v>99.505759999999995</v>
      </c>
      <c r="BF791">
        <v>100.8814</v>
      </c>
      <c r="BG791">
        <v>101.8087</v>
      </c>
      <c r="BH791">
        <v>101.2985</v>
      </c>
      <c r="BI791">
        <v>99.825029999999998</v>
      </c>
      <c r="BJ791">
        <v>96.368920000000003</v>
      </c>
      <c r="BK791">
        <v>93.321150000000003</v>
      </c>
      <c r="BL791">
        <v>90.757400000000004</v>
      </c>
      <c r="BM791">
        <v>88.701949999999997</v>
      </c>
      <c r="BN791">
        <v>-2.6971609999999999</v>
      </c>
      <c r="BO791">
        <v>-1.9091039999999999</v>
      </c>
      <c r="BP791" s="25">
        <v>-1.3861239999999999</v>
      </c>
      <c r="BQ791">
        <v>-1.320608</v>
      </c>
      <c r="BR791">
        <v>-0.80691610000000003</v>
      </c>
      <c r="BS791" s="25">
        <v>-0.92502530000000005</v>
      </c>
      <c r="BT791">
        <v>-8.9741000000000001E-2</v>
      </c>
      <c r="BU791">
        <v>0.61333879999999996</v>
      </c>
      <c r="BV791">
        <v>0.29841570000000001</v>
      </c>
      <c r="BW791">
        <v>-1.034076</v>
      </c>
      <c r="BX791">
        <v>-1.190064</v>
      </c>
      <c r="BY791">
        <v>5.8982899999999998E-2</v>
      </c>
      <c r="BZ791">
        <v>1.326492</v>
      </c>
      <c r="CA791">
        <v>3.3281100000000001</v>
      </c>
      <c r="CB791">
        <v>9.2351449999999993</v>
      </c>
      <c r="CC791">
        <v>9.0861110000000007</v>
      </c>
      <c r="CD791">
        <v>7.7103070000000002</v>
      </c>
      <c r="CE791">
        <v>8.8350039999999996</v>
      </c>
      <c r="CF791">
        <v>5.3243070000000001</v>
      </c>
      <c r="CG791">
        <v>1.9739</v>
      </c>
      <c r="CH791">
        <v>0.60348199999999996</v>
      </c>
      <c r="CI791">
        <v>0.23133229999999999</v>
      </c>
      <c r="CJ791">
        <v>0.35594969999999998</v>
      </c>
      <c r="CK791">
        <v>-2.97871E-2</v>
      </c>
      <c r="CL791">
        <v>3.2940010000000002</v>
      </c>
      <c r="CM791">
        <v>3.0407410000000001</v>
      </c>
      <c r="CN791">
        <v>3.0019900000000002</v>
      </c>
      <c r="CO791">
        <v>2.50393</v>
      </c>
      <c r="CP791" s="25">
        <v>2.156501</v>
      </c>
      <c r="CQ791" s="25">
        <v>1.2224790000000001</v>
      </c>
      <c r="CR791" s="25">
        <v>1.051202</v>
      </c>
      <c r="CS791" s="25">
        <v>1.002928</v>
      </c>
      <c r="CT791" s="25">
        <v>1.2218709999999999</v>
      </c>
      <c r="CU791" s="25">
        <v>1.164865</v>
      </c>
      <c r="CV791" s="25">
        <v>0.69565120000000003</v>
      </c>
      <c r="CW791" s="25">
        <v>0.34463830000000001</v>
      </c>
      <c r="CX791" s="25">
        <v>0.82570299999999996</v>
      </c>
      <c r="CY791">
        <v>2.1888109999999998</v>
      </c>
      <c r="CZ791">
        <v>4.2129979999999998</v>
      </c>
      <c r="DA791">
        <v>4.6855589999999996</v>
      </c>
      <c r="DB791">
        <v>5.5860649999999996</v>
      </c>
      <c r="DC791">
        <v>6.1108159999999998</v>
      </c>
      <c r="DD791">
        <v>5.3206660000000001</v>
      </c>
      <c r="DE791">
        <v>5.1670579999999999</v>
      </c>
      <c r="DF791">
        <v>5.0315250000000002</v>
      </c>
      <c r="DG791" s="25">
        <v>4.9342639999999998</v>
      </c>
      <c r="DH791">
        <v>4.3831069999999999</v>
      </c>
      <c r="DI791">
        <v>4.6253950000000001</v>
      </c>
    </row>
    <row r="792" spans="1:113" x14ac:dyDescent="0.25">
      <c r="A792" t="str">
        <f t="shared" si="12"/>
        <v>Greater Fresno Area_All_All_All_All_200 kW and above_44042</v>
      </c>
      <c r="B792" t="s">
        <v>155</v>
      </c>
      <c r="C792" t="s">
        <v>265</v>
      </c>
      <c r="D792" t="s">
        <v>222</v>
      </c>
      <c r="E792" t="s">
        <v>2</v>
      </c>
      <c r="F792" t="s">
        <v>2</v>
      </c>
      <c r="G792" t="s">
        <v>2</v>
      </c>
      <c r="H792" t="s">
        <v>2</v>
      </c>
      <c r="I792" t="s">
        <v>39</v>
      </c>
      <c r="J792" s="11">
        <v>44042</v>
      </c>
      <c r="K792">
        <v>15</v>
      </c>
      <c r="L792">
        <v>18</v>
      </c>
      <c r="M792">
        <v>323</v>
      </c>
      <c r="N792">
        <v>0</v>
      </c>
      <c r="O792">
        <v>0</v>
      </c>
      <c r="P792">
        <v>0</v>
      </c>
      <c r="Q792">
        <v>0</v>
      </c>
      <c r="R792">
        <v>197.0249</v>
      </c>
      <c r="S792">
        <v>190.46199999999999</v>
      </c>
      <c r="T792">
        <v>189.886</v>
      </c>
      <c r="U792">
        <v>189.26990000000001</v>
      </c>
      <c r="V792">
        <v>193.95769999999999</v>
      </c>
      <c r="W792">
        <v>201.95160000000001</v>
      </c>
      <c r="X792">
        <v>213.35599999999999</v>
      </c>
      <c r="Y792">
        <v>220.37430000000001</v>
      </c>
      <c r="Z792">
        <v>224.89660000000001</v>
      </c>
      <c r="AA792">
        <v>226.875</v>
      </c>
      <c r="AB792">
        <v>224.37219999999999</v>
      </c>
      <c r="AC792">
        <v>223.15369999999999</v>
      </c>
      <c r="AD792">
        <v>220.35919999999999</v>
      </c>
      <c r="AE792">
        <v>214.49260000000001</v>
      </c>
      <c r="AF792">
        <v>207.69569999999999</v>
      </c>
      <c r="AG792">
        <v>205.66550000000001</v>
      </c>
      <c r="AH792">
        <v>204.21119999999999</v>
      </c>
      <c r="AI792">
        <v>198.29490000000001</v>
      </c>
      <c r="AJ792">
        <v>208.43809999999999</v>
      </c>
      <c r="AK792">
        <v>213.2603</v>
      </c>
      <c r="AL792">
        <v>211.6163</v>
      </c>
      <c r="AM792">
        <v>205.25069999999999</v>
      </c>
      <c r="AN792">
        <v>199.58680000000001</v>
      </c>
      <c r="AO792">
        <v>194.1782</v>
      </c>
      <c r="AP792">
        <v>83.712959999999995</v>
      </c>
      <c r="AQ792">
        <v>80.464269999999999</v>
      </c>
      <c r="AR792">
        <v>77.122690000000006</v>
      </c>
      <c r="AS792">
        <v>76.383690000000001</v>
      </c>
      <c r="AT792">
        <v>74.727689999999996</v>
      </c>
      <c r="AU792">
        <v>73.341980000000007</v>
      </c>
      <c r="AV792">
        <v>72.332639999999998</v>
      </c>
      <c r="AW792">
        <v>72.549710000000005</v>
      </c>
      <c r="AX792">
        <v>76.058329999999998</v>
      </c>
      <c r="AY792">
        <v>80.384379999999993</v>
      </c>
      <c r="AZ792">
        <v>84.272549999999995</v>
      </c>
      <c r="BA792">
        <v>88.16489</v>
      </c>
      <c r="BB792">
        <v>92.458200000000005</v>
      </c>
      <c r="BC792">
        <v>95.871759999999995</v>
      </c>
      <c r="BD792">
        <v>98.006929999999997</v>
      </c>
      <c r="BE792">
        <v>100.8985</v>
      </c>
      <c r="BF792">
        <v>102.85420000000001</v>
      </c>
      <c r="BG792">
        <v>103.434</v>
      </c>
      <c r="BH792">
        <v>102.468</v>
      </c>
      <c r="BI792">
        <v>100.0998</v>
      </c>
      <c r="BJ792">
        <v>96.607879999999994</v>
      </c>
      <c r="BK792">
        <v>92.664839999999998</v>
      </c>
      <c r="BL792">
        <v>89.174040000000005</v>
      </c>
      <c r="BM792">
        <v>85.773529999999994</v>
      </c>
      <c r="BN792">
        <v>-2.3977219999999999</v>
      </c>
      <c r="BO792">
        <v>-1.626665</v>
      </c>
      <c r="BP792" s="25">
        <v>-0.57845279999999999</v>
      </c>
      <c r="BQ792">
        <v>-0.84321690000000005</v>
      </c>
      <c r="BR792">
        <v>-0.88588350000000005</v>
      </c>
      <c r="BS792">
        <v>-0.98569379999999995</v>
      </c>
      <c r="BT792">
        <v>-9.9286200000000005E-2</v>
      </c>
      <c r="BU792">
        <v>0.51638269999999997</v>
      </c>
      <c r="BV792">
        <v>0.1241028</v>
      </c>
      <c r="BW792">
        <v>-0.94739660000000003</v>
      </c>
      <c r="BX792">
        <v>-1.1856169999999999</v>
      </c>
      <c r="BY792">
        <v>0.14646809999999999</v>
      </c>
      <c r="BZ792">
        <v>1.2980069999999999</v>
      </c>
      <c r="CA792">
        <v>3.4860600000000002</v>
      </c>
      <c r="CB792">
        <v>9.5900359999999996</v>
      </c>
      <c r="CC792">
        <v>9.5174660000000006</v>
      </c>
      <c r="CD792">
        <v>8.2462070000000001</v>
      </c>
      <c r="CE792">
        <v>9.2398140000000009</v>
      </c>
      <c r="CF792">
        <v>5.4760200000000001</v>
      </c>
      <c r="CG792">
        <v>2.098506</v>
      </c>
      <c r="CH792">
        <v>0.76051840000000004</v>
      </c>
      <c r="CI792">
        <v>0.3740405</v>
      </c>
      <c r="CJ792">
        <v>0.41479080000000002</v>
      </c>
      <c r="CK792">
        <v>3.8901199999999997E-2</v>
      </c>
      <c r="CL792">
        <v>3.1453859999999998</v>
      </c>
      <c r="CM792">
        <v>2.8230119999999999</v>
      </c>
      <c r="CN792">
        <v>2.8545919999999998</v>
      </c>
      <c r="CO792">
        <v>2.334956</v>
      </c>
      <c r="CP792" s="25">
        <v>1.776438</v>
      </c>
      <c r="CQ792" s="25">
        <v>1.0451569999999999</v>
      </c>
      <c r="CR792" s="25">
        <v>0.95361459999999998</v>
      </c>
      <c r="CS792" s="25">
        <v>0.98507480000000003</v>
      </c>
      <c r="CT792" s="25">
        <v>1.109345</v>
      </c>
      <c r="CU792" s="25">
        <v>1.1196699999999999</v>
      </c>
      <c r="CV792" s="25">
        <v>0.8108031</v>
      </c>
      <c r="CW792" s="25">
        <v>0.3622397</v>
      </c>
      <c r="CX792" s="25">
        <v>1.058344</v>
      </c>
      <c r="CY792">
        <v>2.2356739999999999</v>
      </c>
      <c r="CZ792">
        <v>4.2721369999999999</v>
      </c>
      <c r="DA792">
        <v>4.7202000000000002</v>
      </c>
      <c r="DB792">
        <v>5.5422120000000001</v>
      </c>
      <c r="DC792">
        <v>5.8528380000000002</v>
      </c>
      <c r="DD792">
        <v>5.0002800000000001</v>
      </c>
      <c r="DE792">
        <v>4.7716830000000003</v>
      </c>
      <c r="DF792">
        <v>4.8719799999999998</v>
      </c>
      <c r="DG792" s="25">
        <v>4.7014680000000002</v>
      </c>
      <c r="DH792">
        <v>4.1004849999999999</v>
      </c>
      <c r="DI792">
        <v>4.2824869999999997</v>
      </c>
    </row>
    <row r="793" spans="1:113" x14ac:dyDescent="0.25">
      <c r="A793" t="str">
        <f t="shared" si="12"/>
        <v>Greater Fresno Area_All_All_All_All_200 kW and above_44053</v>
      </c>
      <c r="B793" t="s">
        <v>155</v>
      </c>
      <c r="C793" t="s">
        <v>265</v>
      </c>
      <c r="D793" t="s">
        <v>222</v>
      </c>
      <c r="E793" t="s">
        <v>2</v>
      </c>
      <c r="F793" t="s">
        <v>2</v>
      </c>
      <c r="G793" t="s">
        <v>2</v>
      </c>
      <c r="H793" t="s">
        <v>2</v>
      </c>
      <c r="I793" t="s">
        <v>39</v>
      </c>
      <c r="J793" s="11">
        <v>44053</v>
      </c>
      <c r="K793">
        <v>15</v>
      </c>
      <c r="L793">
        <v>18</v>
      </c>
      <c r="M793">
        <v>323</v>
      </c>
      <c r="N793">
        <v>0</v>
      </c>
      <c r="O793">
        <v>0</v>
      </c>
      <c r="P793">
        <v>0</v>
      </c>
      <c r="Q793">
        <v>0</v>
      </c>
      <c r="R793">
        <v>154.94749999999999</v>
      </c>
      <c r="S793">
        <v>153.0231</v>
      </c>
      <c r="T793">
        <v>153.1669</v>
      </c>
      <c r="U793">
        <v>154.27860000000001</v>
      </c>
      <c r="V793">
        <v>157.12960000000001</v>
      </c>
      <c r="W793">
        <v>169.4444</v>
      </c>
      <c r="X793">
        <v>191.93450000000001</v>
      </c>
      <c r="Y793">
        <v>208.6541</v>
      </c>
      <c r="Z793">
        <v>215.149</v>
      </c>
      <c r="AA793">
        <v>218.49879999999999</v>
      </c>
      <c r="AB793">
        <v>223.64699999999999</v>
      </c>
      <c r="AC793">
        <v>216.96199999999999</v>
      </c>
      <c r="AD793">
        <v>212.58369999999999</v>
      </c>
      <c r="AE793">
        <v>214.84819999999999</v>
      </c>
      <c r="AF793">
        <v>205.4983</v>
      </c>
      <c r="AG793">
        <v>205.28729999999999</v>
      </c>
      <c r="AH793">
        <v>202.33609999999999</v>
      </c>
      <c r="AI793">
        <v>200.2621</v>
      </c>
      <c r="AJ793">
        <v>207.78890000000001</v>
      </c>
      <c r="AK793">
        <v>208.3578</v>
      </c>
      <c r="AL793">
        <v>209.41839999999999</v>
      </c>
      <c r="AM793">
        <v>201.65260000000001</v>
      </c>
      <c r="AN793">
        <v>195.66470000000001</v>
      </c>
      <c r="AO793">
        <v>187.56180000000001</v>
      </c>
      <c r="AP793">
        <v>84.458600000000004</v>
      </c>
      <c r="AQ793">
        <v>84.493179999999995</v>
      </c>
      <c r="AR793">
        <v>82.558689999999999</v>
      </c>
      <c r="AS793">
        <v>80.252309999999994</v>
      </c>
      <c r="AT793">
        <v>78.428709999999995</v>
      </c>
      <c r="AU793">
        <v>75.824190000000002</v>
      </c>
      <c r="AV793">
        <v>75.310159999999996</v>
      </c>
      <c r="AW793">
        <v>75.439959999999999</v>
      </c>
      <c r="AX793">
        <v>78.157250000000005</v>
      </c>
      <c r="AY793">
        <v>82.457359999999994</v>
      </c>
      <c r="AZ793">
        <v>86.765309999999999</v>
      </c>
      <c r="BA793">
        <v>89.72681</v>
      </c>
      <c r="BB793">
        <v>92.744339999999994</v>
      </c>
      <c r="BC793">
        <v>96.949830000000006</v>
      </c>
      <c r="BD793">
        <v>99.380780000000001</v>
      </c>
      <c r="BE793">
        <v>101.3511</v>
      </c>
      <c r="BF793">
        <v>102.288</v>
      </c>
      <c r="BG793">
        <v>102.3261</v>
      </c>
      <c r="BH793">
        <v>101.8267</v>
      </c>
      <c r="BI793">
        <v>99.90889</v>
      </c>
      <c r="BJ793">
        <v>96.455380000000005</v>
      </c>
      <c r="BK793">
        <v>93.878339999999994</v>
      </c>
      <c r="BL793">
        <v>90.314059999999998</v>
      </c>
      <c r="BM793">
        <v>86.423150000000007</v>
      </c>
      <c r="BN793">
        <v>1.8692610000000001</v>
      </c>
      <c r="BO793">
        <v>1.6652640000000001</v>
      </c>
      <c r="BP793">
        <v>2.1679400000000002</v>
      </c>
      <c r="BQ793">
        <v>2.033871</v>
      </c>
      <c r="BR793">
        <v>0.93218239999999997</v>
      </c>
      <c r="BS793">
        <v>1.446251</v>
      </c>
      <c r="BT793">
        <v>1.547183</v>
      </c>
      <c r="BU793">
        <v>-1.7223349999999999</v>
      </c>
      <c r="BV793">
        <v>-1.6744019999999999</v>
      </c>
      <c r="BW793">
        <v>-1.3195190000000001</v>
      </c>
      <c r="BX793">
        <v>-2.256831</v>
      </c>
      <c r="BY793">
        <v>0.87563610000000003</v>
      </c>
      <c r="BZ793">
        <v>1.435324</v>
      </c>
      <c r="CA793">
        <v>4.3180490000000002</v>
      </c>
      <c r="CB793">
        <v>8.740634</v>
      </c>
      <c r="CC793">
        <v>4.1510069999999999</v>
      </c>
      <c r="CD793">
        <v>3.0155069999999999</v>
      </c>
      <c r="CE793">
        <v>1.9035820000000001</v>
      </c>
      <c r="CF793">
        <v>-0.5129302</v>
      </c>
      <c r="CG793">
        <v>-1.8930450000000001</v>
      </c>
      <c r="CH793">
        <v>-3.8411170000000001</v>
      </c>
      <c r="CI793">
        <v>-3.2485740000000001</v>
      </c>
      <c r="CJ793">
        <v>-2.7130589999999999</v>
      </c>
      <c r="CK793">
        <v>-3.607335</v>
      </c>
      <c r="CL793">
        <v>5.2047169999999996</v>
      </c>
      <c r="CM793">
        <v>5.1360650000000003</v>
      </c>
      <c r="CN793">
        <v>4.9434969999999998</v>
      </c>
      <c r="CO793">
        <v>4.2232200000000004</v>
      </c>
      <c r="CP793" s="25">
        <v>3.4411700000000001</v>
      </c>
      <c r="CQ793" s="25">
        <v>2.1891039999999999</v>
      </c>
      <c r="CR793" s="25">
        <v>1.5003599999999999</v>
      </c>
      <c r="CS793" s="25">
        <v>1.4166289999999999</v>
      </c>
      <c r="CT793" s="25">
        <v>2.1811959999999999</v>
      </c>
      <c r="CU793" s="25">
        <v>2.1521129999999999</v>
      </c>
      <c r="CV793" s="25">
        <v>1.853426</v>
      </c>
      <c r="CW793" s="25">
        <v>0.65789089999999995</v>
      </c>
      <c r="CX793" s="25">
        <v>1.1511659999999999</v>
      </c>
      <c r="CY793">
        <v>2.2282299999999999</v>
      </c>
      <c r="CZ793">
        <v>4.9240750000000002</v>
      </c>
      <c r="DA793">
        <v>5.4933290000000001</v>
      </c>
      <c r="DB793">
        <v>6.8171140000000001</v>
      </c>
      <c r="DC793">
        <v>6.6750579999999999</v>
      </c>
      <c r="DD793">
        <v>6.8260269999999998</v>
      </c>
      <c r="DE793">
        <v>7.7817230000000004</v>
      </c>
      <c r="DF793">
        <v>7.081226</v>
      </c>
      <c r="DG793" s="25">
        <v>7.6300379999999999</v>
      </c>
      <c r="DH793">
        <v>6.9343849999999998</v>
      </c>
      <c r="DI793">
        <v>7.015396</v>
      </c>
    </row>
    <row r="794" spans="1:113" x14ac:dyDescent="0.25">
      <c r="A794" t="str">
        <f t="shared" si="12"/>
        <v>Greater Fresno Area_All_All_All_All_200 kW and above_44056</v>
      </c>
      <c r="B794" t="s">
        <v>155</v>
      </c>
      <c r="C794" t="s">
        <v>265</v>
      </c>
      <c r="D794" t="s">
        <v>222</v>
      </c>
      <c r="E794" t="s">
        <v>2</v>
      </c>
      <c r="F794" t="s">
        <v>2</v>
      </c>
      <c r="G794" t="s">
        <v>2</v>
      </c>
      <c r="H794" t="s">
        <v>2</v>
      </c>
      <c r="I794" t="s">
        <v>39</v>
      </c>
      <c r="J794" s="11">
        <v>44056</v>
      </c>
      <c r="K794">
        <v>15</v>
      </c>
      <c r="L794">
        <v>18</v>
      </c>
      <c r="M794">
        <v>323</v>
      </c>
      <c r="N794">
        <v>0</v>
      </c>
      <c r="O794">
        <v>0</v>
      </c>
      <c r="P794">
        <v>0</v>
      </c>
      <c r="Q794">
        <v>0</v>
      </c>
      <c r="R794">
        <v>196.39959999999999</v>
      </c>
      <c r="S794">
        <v>189.57820000000001</v>
      </c>
      <c r="T794">
        <v>188.67660000000001</v>
      </c>
      <c r="U794">
        <v>189.6865</v>
      </c>
      <c r="V794">
        <v>192.27510000000001</v>
      </c>
      <c r="W794">
        <v>204.65799999999999</v>
      </c>
      <c r="X794">
        <v>210.89920000000001</v>
      </c>
      <c r="Y794">
        <v>217.99979999999999</v>
      </c>
      <c r="Z794">
        <v>224.8322</v>
      </c>
      <c r="AA794">
        <v>227.8158</v>
      </c>
      <c r="AB794">
        <v>231.5634</v>
      </c>
      <c r="AC794">
        <v>225.32429999999999</v>
      </c>
      <c r="AD794">
        <v>220.7278</v>
      </c>
      <c r="AE794">
        <v>222.1377</v>
      </c>
      <c r="AF794">
        <v>208.45089999999999</v>
      </c>
      <c r="AG794">
        <v>207.1584</v>
      </c>
      <c r="AH794">
        <v>206.9538</v>
      </c>
      <c r="AI794">
        <v>197.89779999999999</v>
      </c>
      <c r="AJ794">
        <v>209.2998</v>
      </c>
      <c r="AK794">
        <v>215.1182</v>
      </c>
      <c r="AL794">
        <v>214.3501</v>
      </c>
      <c r="AM794">
        <v>209.31</v>
      </c>
      <c r="AN794">
        <v>202.96809999999999</v>
      </c>
      <c r="AO794">
        <v>197.32669999999999</v>
      </c>
      <c r="AP794">
        <v>85.226640000000003</v>
      </c>
      <c r="AQ794">
        <v>84.110609999999994</v>
      </c>
      <c r="AR794">
        <v>81.259960000000007</v>
      </c>
      <c r="AS794">
        <v>78.506559999999993</v>
      </c>
      <c r="AT794">
        <v>77.038250000000005</v>
      </c>
      <c r="AU794">
        <v>75.612350000000006</v>
      </c>
      <c r="AV794">
        <v>74.969660000000005</v>
      </c>
      <c r="AW794">
        <v>74.14837</v>
      </c>
      <c r="AX794">
        <v>77.512200000000007</v>
      </c>
      <c r="AY794">
        <v>83.085239999999999</v>
      </c>
      <c r="AZ794">
        <v>84.837069999999997</v>
      </c>
      <c r="BA794">
        <v>86.209810000000004</v>
      </c>
      <c r="BB794">
        <v>88.784949999999995</v>
      </c>
      <c r="BC794">
        <v>90.500879999999995</v>
      </c>
      <c r="BD794">
        <v>92.920580000000001</v>
      </c>
      <c r="BE794">
        <v>91.840530000000001</v>
      </c>
      <c r="BF794">
        <v>91.973299999999995</v>
      </c>
      <c r="BG794">
        <v>92.281859999999995</v>
      </c>
      <c r="BH794">
        <v>93.54898</v>
      </c>
      <c r="BI794">
        <v>91.226839999999996</v>
      </c>
      <c r="BJ794">
        <v>90.463099999999997</v>
      </c>
      <c r="BK794">
        <v>89.681049999999999</v>
      </c>
      <c r="BL794">
        <v>87.22054</v>
      </c>
      <c r="BM794">
        <v>85.165549999999996</v>
      </c>
      <c r="BN794">
        <v>-2.9040520000000001</v>
      </c>
      <c r="BO794">
        <v>-2.3763299999999998</v>
      </c>
      <c r="BP794">
        <v>-1.80132</v>
      </c>
      <c r="BQ794">
        <v>-1.5070209999999999</v>
      </c>
      <c r="BR794">
        <v>-1.612036</v>
      </c>
      <c r="BS794">
        <v>-1.5878019999999999</v>
      </c>
      <c r="BT794">
        <v>3.8199999999999998E-2</v>
      </c>
      <c r="BU794">
        <v>0.75473009999999996</v>
      </c>
      <c r="BV794">
        <v>0.27789649999999999</v>
      </c>
      <c r="BW794">
        <v>-1.1630400000000001</v>
      </c>
      <c r="BX794">
        <v>-1.196615</v>
      </c>
      <c r="BY794">
        <v>0.19213369999999999</v>
      </c>
      <c r="BZ794">
        <v>1.1928099999999999</v>
      </c>
      <c r="CA794">
        <v>2.7169629999999998</v>
      </c>
      <c r="CB794">
        <v>7.9038459999999997</v>
      </c>
      <c r="CC794">
        <v>6.955686</v>
      </c>
      <c r="CD794">
        <v>5.8018179999999999</v>
      </c>
      <c r="CE794">
        <v>7.7180059999999999</v>
      </c>
      <c r="CF794">
        <v>5.3815559999999998</v>
      </c>
      <c r="CG794">
        <v>2.807931</v>
      </c>
      <c r="CH794">
        <v>1.3866970000000001</v>
      </c>
      <c r="CI794">
        <v>0.32242710000000002</v>
      </c>
      <c r="CJ794">
        <v>0.20413600000000001</v>
      </c>
      <c r="CK794">
        <v>-0.1342209</v>
      </c>
      <c r="CL794">
        <v>3.3242470000000002</v>
      </c>
      <c r="CM794">
        <v>3.136174</v>
      </c>
      <c r="CN794">
        <v>3.1697769999999998</v>
      </c>
      <c r="CO794" s="25">
        <v>2.759687</v>
      </c>
      <c r="CP794" s="25">
        <v>1.9600660000000001</v>
      </c>
      <c r="CQ794" s="25">
        <v>1.2181820000000001</v>
      </c>
      <c r="CR794" s="25">
        <v>1.0524500000000001</v>
      </c>
      <c r="CS794" s="25">
        <v>1.1036349999999999</v>
      </c>
      <c r="CT794" s="25">
        <v>1.349288</v>
      </c>
      <c r="CU794" s="25">
        <v>1.323453</v>
      </c>
      <c r="CV794" s="25">
        <v>0.8182777</v>
      </c>
      <c r="CW794" s="25">
        <v>0.36898550000000002</v>
      </c>
      <c r="CX794" s="25">
        <v>0.90198869999999998</v>
      </c>
      <c r="CY794">
        <v>2.151265</v>
      </c>
      <c r="CZ794">
        <v>3.9683549999999999</v>
      </c>
      <c r="DA794">
        <v>4.8869800000000003</v>
      </c>
      <c r="DB794">
        <v>5.8348750000000003</v>
      </c>
      <c r="DC794">
        <v>5.7497959999999999</v>
      </c>
      <c r="DD794">
        <v>5.4804360000000001</v>
      </c>
      <c r="DE794">
        <v>4.7390249999999998</v>
      </c>
      <c r="DF794">
        <v>4.8113859999999997</v>
      </c>
      <c r="DG794" s="25">
        <v>4.7841440000000004</v>
      </c>
      <c r="DH794">
        <v>4.551526</v>
      </c>
      <c r="DI794">
        <v>4.2847439999999999</v>
      </c>
    </row>
    <row r="795" spans="1:113" x14ac:dyDescent="0.25">
      <c r="A795" t="str">
        <f t="shared" si="12"/>
        <v>Greater Fresno Area_All_All_All_All_200 kW and above_44057</v>
      </c>
      <c r="B795" t="s">
        <v>155</v>
      </c>
      <c r="C795" t="s">
        <v>265</v>
      </c>
      <c r="D795" t="s">
        <v>222</v>
      </c>
      <c r="E795" t="s">
        <v>2</v>
      </c>
      <c r="F795" t="s">
        <v>2</v>
      </c>
      <c r="G795" t="s">
        <v>2</v>
      </c>
      <c r="H795" t="s">
        <v>2</v>
      </c>
      <c r="I795" t="s">
        <v>39</v>
      </c>
      <c r="J795" s="11">
        <v>44057</v>
      </c>
      <c r="K795">
        <v>15</v>
      </c>
      <c r="L795">
        <v>18</v>
      </c>
      <c r="M795">
        <v>323</v>
      </c>
      <c r="N795">
        <v>0</v>
      </c>
      <c r="O795">
        <v>0</v>
      </c>
      <c r="P795">
        <v>0</v>
      </c>
      <c r="Q795">
        <v>0</v>
      </c>
      <c r="R795">
        <v>193.86500000000001</v>
      </c>
      <c r="S795">
        <v>190.3372</v>
      </c>
      <c r="T795">
        <v>188.40629999999999</v>
      </c>
      <c r="U795">
        <v>191.95169999999999</v>
      </c>
      <c r="V795">
        <v>195.78399999999999</v>
      </c>
      <c r="W795">
        <v>206.40280000000001</v>
      </c>
      <c r="X795">
        <v>213.64779999999999</v>
      </c>
      <c r="Y795">
        <v>222.11529999999999</v>
      </c>
      <c r="Z795">
        <v>219.73220000000001</v>
      </c>
      <c r="AA795">
        <v>224.60900000000001</v>
      </c>
      <c r="AB795">
        <v>225.47890000000001</v>
      </c>
      <c r="AC795">
        <v>219.4203</v>
      </c>
      <c r="AD795">
        <v>212.3546</v>
      </c>
      <c r="AE795">
        <v>209.82429999999999</v>
      </c>
      <c r="AF795">
        <v>200.80600000000001</v>
      </c>
      <c r="AG795">
        <v>199.369</v>
      </c>
      <c r="AH795">
        <v>196.6412</v>
      </c>
      <c r="AI795">
        <v>190.29</v>
      </c>
      <c r="AJ795">
        <v>195.43340000000001</v>
      </c>
      <c r="AK795">
        <v>198.1534</v>
      </c>
      <c r="AL795">
        <v>193.25649999999999</v>
      </c>
      <c r="AM795">
        <v>185.92740000000001</v>
      </c>
      <c r="AN795">
        <v>182.04159999999999</v>
      </c>
      <c r="AO795">
        <v>178.29239999999999</v>
      </c>
      <c r="AP795">
        <v>87.274069999999995</v>
      </c>
      <c r="AQ795">
        <v>84.125829999999993</v>
      </c>
      <c r="AR795">
        <v>82.289990000000003</v>
      </c>
      <c r="AS795">
        <v>81.366560000000007</v>
      </c>
      <c r="AT795">
        <v>79.905320000000003</v>
      </c>
      <c r="AU795">
        <v>79.419730000000001</v>
      </c>
      <c r="AV795">
        <v>77.984669999999994</v>
      </c>
      <c r="AW795">
        <v>77.615139999999997</v>
      </c>
      <c r="AX795">
        <v>81.004580000000004</v>
      </c>
      <c r="AY795">
        <v>84.054429999999996</v>
      </c>
      <c r="AZ795">
        <v>87.985740000000007</v>
      </c>
      <c r="BA795">
        <v>91.872349999999997</v>
      </c>
      <c r="BB795">
        <v>94.542519999999996</v>
      </c>
      <c r="BC795">
        <v>97.671139999999994</v>
      </c>
      <c r="BD795">
        <v>100.93689999999999</v>
      </c>
      <c r="BE795">
        <v>103.40430000000001</v>
      </c>
      <c r="BF795">
        <v>105.3584</v>
      </c>
      <c r="BG795">
        <v>105.8083</v>
      </c>
      <c r="BH795">
        <v>104.92019999999999</v>
      </c>
      <c r="BI795">
        <v>103.4006</v>
      </c>
      <c r="BJ795">
        <v>101.29089999999999</v>
      </c>
      <c r="BK795">
        <v>98.251009999999994</v>
      </c>
      <c r="BL795">
        <v>96.099500000000006</v>
      </c>
      <c r="BM795">
        <v>94.012289999999993</v>
      </c>
      <c r="BN795">
        <v>-3.4469829999999999</v>
      </c>
      <c r="BO795">
        <v>-2.4330440000000002</v>
      </c>
      <c r="BP795">
        <v>-2.026929</v>
      </c>
      <c r="BQ795">
        <v>-2.0222859999999998</v>
      </c>
      <c r="BR795">
        <v>-2.2898839999999998</v>
      </c>
      <c r="BS795">
        <v>-2.3138939999999999</v>
      </c>
      <c r="BT795">
        <v>0.27443260000000003</v>
      </c>
      <c r="BU795">
        <v>1.0571280000000001</v>
      </c>
      <c r="BV795">
        <v>0.39218340000000002</v>
      </c>
      <c r="BW795">
        <v>-1.2569399999999999</v>
      </c>
      <c r="BX795">
        <v>-1.2222440000000001</v>
      </c>
      <c r="BY795">
        <v>-0.13115550000000001</v>
      </c>
      <c r="BZ795">
        <v>1.4998720000000001</v>
      </c>
      <c r="CA795">
        <v>4.007657</v>
      </c>
      <c r="CB795">
        <v>10.595510000000001</v>
      </c>
      <c r="CC795">
        <v>10.192</v>
      </c>
      <c r="CD795">
        <v>8.6701700000000006</v>
      </c>
      <c r="CE795">
        <v>9.2518600000000006</v>
      </c>
      <c r="CF795">
        <v>5.1692559999999999</v>
      </c>
      <c r="CG795">
        <v>1.5824830000000001</v>
      </c>
      <c r="CH795">
        <v>-0.1119827</v>
      </c>
      <c r="CI795">
        <v>0.12794639999999999</v>
      </c>
      <c r="CJ795">
        <v>0.60795270000000001</v>
      </c>
      <c r="CK795">
        <v>7.6244500000000007E-2</v>
      </c>
      <c r="CL795">
        <v>3.59457</v>
      </c>
      <c r="CM795">
        <v>3.2514470000000002</v>
      </c>
      <c r="CN795">
        <v>3.2321200000000001</v>
      </c>
      <c r="CO795" s="25">
        <v>2.7729919999999999</v>
      </c>
      <c r="CP795" s="25">
        <v>2.3115549999999998</v>
      </c>
      <c r="CQ795" s="25">
        <v>1.4601219999999999</v>
      </c>
      <c r="CR795" s="25">
        <v>1.028168</v>
      </c>
      <c r="CS795" s="25">
        <v>1.1282589999999999</v>
      </c>
      <c r="CT795" s="25">
        <v>1.292924</v>
      </c>
      <c r="CU795" s="25">
        <v>1.326649</v>
      </c>
      <c r="CV795" s="25">
        <v>0.76232330000000004</v>
      </c>
      <c r="CW795" s="25">
        <v>0.45962890000000001</v>
      </c>
      <c r="CX795" s="25">
        <v>1.034896</v>
      </c>
      <c r="CY795">
        <v>2.816322</v>
      </c>
      <c r="CZ795">
        <v>5.6908849999999997</v>
      </c>
      <c r="DA795">
        <v>5.7748629999999999</v>
      </c>
      <c r="DB795">
        <v>7.1374300000000002</v>
      </c>
      <c r="DC795">
        <v>7.3752060000000004</v>
      </c>
      <c r="DD795">
        <v>6.9348299999999998</v>
      </c>
      <c r="DE795">
        <v>6.7938090000000004</v>
      </c>
      <c r="DF795">
        <v>6.41953</v>
      </c>
      <c r="DG795" s="25">
        <v>6.2998070000000004</v>
      </c>
      <c r="DH795">
        <v>6.2927609999999996</v>
      </c>
      <c r="DI795">
        <v>6.3528460000000004</v>
      </c>
    </row>
    <row r="796" spans="1:113" x14ac:dyDescent="0.25">
      <c r="A796" t="str">
        <f t="shared" si="12"/>
        <v>Greater Fresno Area_All_All_All_All_200 kW and above_44060</v>
      </c>
      <c r="B796" t="s">
        <v>155</v>
      </c>
      <c r="C796" t="s">
        <v>265</v>
      </c>
      <c r="D796" t="s">
        <v>222</v>
      </c>
      <c r="E796" t="s">
        <v>2</v>
      </c>
      <c r="F796" t="s">
        <v>2</v>
      </c>
      <c r="G796" t="s">
        <v>2</v>
      </c>
      <c r="H796" t="s">
        <v>2</v>
      </c>
      <c r="I796" t="s">
        <v>39</v>
      </c>
      <c r="J796" s="11">
        <v>44060</v>
      </c>
      <c r="K796">
        <v>15</v>
      </c>
      <c r="L796">
        <v>18</v>
      </c>
      <c r="M796">
        <v>323</v>
      </c>
      <c r="N796">
        <v>0</v>
      </c>
      <c r="O796">
        <v>0</v>
      </c>
      <c r="P796">
        <v>0</v>
      </c>
      <c r="Q796">
        <v>0</v>
      </c>
      <c r="R796">
        <v>160.4485</v>
      </c>
      <c r="S796">
        <v>158.86439999999999</v>
      </c>
      <c r="T796">
        <v>158.85890000000001</v>
      </c>
      <c r="U796">
        <v>160.0926</v>
      </c>
      <c r="V796">
        <v>167.15430000000001</v>
      </c>
      <c r="W796">
        <v>181.67939999999999</v>
      </c>
      <c r="X796">
        <v>201.43090000000001</v>
      </c>
      <c r="Y796">
        <v>216.12729999999999</v>
      </c>
      <c r="Z796">
        <v>222.3579</v>
      </c>
      <c r="AA796">
        <v>226.3991</v>
      </c>
      <c r="AB796">
        <v>227.1885</v>
      </c>
      <c r="AC796">
        <v>228.68770000000001</v>
      </c>
      <c r="AD796">
        <v>227.05330000000001</v>
      </c>
      <c r="AE796">
        <v>224.53739999999999</v>
      </c>
      <c r="AF796">
        <v>213.9512</v>
      </c>
      <c r="AG796">
        <v>213.7337</v>
      </c>
      <c r="AH796">
        <v>206.08240000000001</v>
      </c>
      <c r="AI796">
        <v>203.68610000000001</v>
      </c>
      <c r="AJ796">
        <v>205.33269999999999</v>
      </c>
      <c r="AK796">
        <v>202.64150000000001</v>
      </c>
      <c r="AL796">
        <v>204.0797</v>
      </c>
      <c r="AM796">
        <v>202.21889999999999</v>
      </c>
      <c r="AN796">
        <v>196.97479999999999</v>
      </c>
      <c r="AO796">
        <v>193.00229999999999</v>
      </c>
      <c r="AP796">
        <v>91.138050000000007</v>
      </c>
      <c r="AQ796">
        <v>90.835830000000001</v>
      </c>
      <c r="AR796">
        <v>88.855919999999998</v>
      </c>
      <c r="AS796">
        <v>86.975250000000003</v>
      </c>
      <c r="AT796">
        <v>83.836500000000001</v>
      </c>
      <c r="AU796">
        <v>83.289109999999994</v>
      </c>
      <c r="AV796">
        <v>82.295770000000005</v>
      </c>
      <c r="AW796">
        <v>81.877499999999998</v>
      </c>
      <c r="AX796">
        <v>83.681449999999998</v>
      </c>
      <c r="AY796">
        <v>87.600300000000004</v>
      </c>
      <c r="AZ796">
        <v>91.228830000000002</v>
      </c>
      <c r="BA796">
        <v>93.775570000000002</v>
      </c>
      <c r="BB796">
        <v>96.745639999999995</v>
      </c>
      <c r="BC796">
        <v>99.927269999999993</v>
      </c>
      <c r="BD796">
        <v>102.38720000000001</v>
      </c>
      <c r="BE796">
        <v>104.7886</v>
      </c>
      <c r="BF796">
        <v>106.3989</v>
      </c>
      <c r="BG796">
        <v>105.97929999999999</v>
      </c>
      <c r="BH796">
        <v>105.3887</v>
      </c>
      <c r="BI796">
        <v>102.9603</v>
      </c>
      <c r="BJ796">
        <v>100.3961</v>
      </c>
      <c r="BK796">
        <v>96.629720000000006</v>
      </c>
      <c r="BL796">
        <v>93.886989999999997</v>
      </c>
      <c r="BM796">
        <v>91.431060000000002</v>
      </c>
      <c r="BN796">
        <v>-1.96513E-2</v>
      </c>
      <c r="BO796">
        <v>0.28211399999999998</v>
      </c>
      <c r="BP796">
        <v>0.4143693</v>
      </c>
      <c r="BQ796">
        <v>0.54915919999999996</v>
      </c>
      <c r="BR796">
        <v>-0.55536969999999997</v>
      </c>
      <c r="BS796">
        <v>-0.1740379</v>
      </c>
      <c r="BT796">
        <v>2.0221779999999998</v>
      </c>
      <c r="BU796">
        <v>-1.1065750000000001</v>
      </c>
      <c r="BV796">
        <v>-1.299777</v>
      </c>
      <c r="BW796">
        <v>-1.512453</v>
      </c>
      <c r="BX796">
        <v>-2.1364269999999999</v>
      </c>
      <c r="BY796">
        <v>0.62041829999999998</v>
      </c>
      <c r="BZ796">
        <v>1.5184059999999999</v>
      </c>
      <c r="CA796">
        <v>5.0376029999999998</v>
      </c>
      <c r="CB796">
        <v>10.63565</v>
      </c>
      <c r="CC796">
        <v>6.2763879999999999</v>
      </c>
      <c r="CD796">
        <v>5.0735989999999997</v>
      </c>
      <c r="CE796">
        <v>3.6036030000000001</v>
      </c>
      <c r="CF796">
        <v>0.50306949999999995</v>
      </c>
      <c r="CG796">
        <v>-1.6088610000000001</v>
      </c>
      <c r="CH796">
        <v>-3.91431</v>
      </c>
      <c r="CI796">
        <v>-2.7791679999999999</v>
      </c>
      <c r="CJ796">
        <v>-1.998972</v>
      </c>
      <c r="CK796">
        <v>-2.9658910000000001</v>
      </c>
      <c r="CL796">
        <v>5.8724369999999997</v>
      </c>
      <c r="CM796">
        <v>5.7432639999999999</v>
      </c>
      <c r="CN796">
        <v>5.7301029999999997</v>
      </c>
      <c r="CO796">
        <v>4.8533289999999996</v>
      </c>
      <c r="CP796" s="25">
        <v>3.8211179999999998</v>
      </c>
      <c r="CQ796" s="25">
        <v>2.6724169999999998</v>
      </c>
      <c r="CR796" s="25">
        <v>1.8194429999999999</v>
      </c>
      <c r="CS796" s="25">
        <v>2.005077</v>
      </c>
      <c r="CT796" s="25">
        <v>2.4001399999999999</v>
      </c>
      <c r="CU796" s="25">
        <v>2.3835229999999998</v>
      </c>
      <c r="CV796" s="25">
        <v>2.0138609999999999</v>
      </c>
      <c r="CW796" s="25">
        <v>0.7772445</v>
      </c>
      <c r="CX796" s="25">
        <v>1.5450250000000001</v>
      </c>
      <c r="CY796">
        <v>3.0322360000000002</v>
      </c>
      <c r="CZ796">
        <v>6.7526809999999999</v>
      </c>
      <c r="DA796">
        <v>7.1383390000000002</v>
      </c>
      <c r="DB796" s="25">
        <v>8.8622730000000001</v>
      </c>
      <c r="DC796" s="25">
        <v>8.8258259999999993</v>
      </c>
      <c r="DD796" s="25">
        <v>9.3591350000000002</v>
      </c>
      <c r="DE796" s="25">
        <v>10.128299999999999</v>
      </c>
      <c r="DF796" s="25">
        <v>9.0996050000000004</v>
      </c>
      <c r="DG796" s="25">
        <v>9.3976679999999995</v>
      </c>
      <c r="DH796">
        <v>8.3831249999999997</v>
      </c>
      <c r="DI796" s="25">
        <v>8.5123289999999994</v>
      </c>
    </row>
    <row r="797" spans="1:113" x14ac:dyDescent="0.25">
      <c r="A797" t="str">
        <f t="shared" si="12"/>
        <v>Greater Fresno Area_All_All_All_All_200 kW and above_44061</v>
      </c>
      <c r="B797" t="s">
        <v>155</v>
      </c>
      <c r="C797" t="s">
        <v>265</v>
      </c>
      <c r="D797" t="s">
        <v>222</v>
      </c>
      <c r="E797" t="s">
        <v>2</v>
      </c>
      <c r="F797" t="s">
        <v>2</v>
      </c>
      <c r="G797" t="s">
        <v>2</v>
      </c>
      <c r="H797" t="s">
        <v>2</v>
      </c>
      <c r="I797" t="s">
        <v>39</v>
      </c>
      <c r="J797" s="11">
        <v>44061</v>
      </c>
      <c r="K797">
        <v>15</v>
      </c>
      <c r="L797">
        <v>18</v>
      </c>
      <c r="M797">
        <v>323</v>
      </c>
      <c r="N797">
        <v>0</v>
      </c>
      <c r="O797">
        <v>0</v>
      </c>
      <c r="P797">
        <v>0</v>
      </c>
      <c r="Q797">
        <v>0</v>
      </c>
      <c r="R797">
        <v>190.19059999999999</v>
      </c>
      <c r="S797">
        <v>185.21619999999999</v>
      </c>
      <c r="T797">
        <v>183.13120000000001</v>
      </c>
      <c r="U797">
        <v>181.9485</v>
      </c>
      <c r="V797">
        <v>186.75659999999999</v>
      </c>
      <c r="W797">
        <v>201.4058</v>
      </c>
      <c r="X797">
        <v>216.00980000000001</v>
      </c>
      <c r="Y797">
        <v>229.22190000000001</v>
      </c>
      <c r="Z797">
        <v>239.114</v>
      </c>
      <c r="AA797">
        <v>238.46449999999999</v>
      </c>
      <c r="AB797">
        <v>240.33189999999999</v>
      </c>
      <c r="AC797">
        <v>233.66159999999999</v>
      </c>
      <c r="AD797">
        <v>230.1885</v>
      </c>
      <c r="AE797">
        <v>228.4453</v>
      </c>
      <c r="AF797">
        <v>215.33590000000001</v>
      </c>
      <c r="AG797">
        <v>210.64150000000001</v>
      </c>
      <c r="AH797">
        <v>202.66849999999999</v>
      </c>
      <c r="AI797">
        <v>194.94239999999999</v>
      </c>
      <c r="AJ797">
        <v>199.84289999999999</v>
      </c>
      <c r="AK797">
        <v>199.8159</v>
      </c>
      <c r="AL797">
        <v>202.35890000000001</v>
      </c>
      <c r="AM797">
        <v>203.08580000000001</v>
      </c>
      <c r="AN797">
        <v>198.3374</v>
      </c>
      <c r="AO797">
        <v>194.4931</v>
      </c>
      <c r="AP797">
        <v>91.524280000000005</v>
      </c>
      <c r="AQ797">
        <v>87.489609999999999</v>
      </c>
      <c r="AR797">
        <v>86.742630000000005</v>
      </c>
      <c r="AS797">
        <v>85.313910000000007</v>
      </c>
      <c r="AT797">
        <v>84.309929999999994</v>
      </c>
      <c r="AU797">
        <v>82.842399999999998</v>
      </c>
      <c r="AV797">
        <v>80.981970000000004</v>
      </c>
      <c r="AW797">
        <v>80.87679</v>
      </c>
      <c r="AX797">
        <v>83.002870000000001</v>
      </c>
      <c r="AY797">
        <v>87.34442</v>
      </c>
      <c r="AZ797">
        <v>90.720680000000002</v>
      </c>
      <c r="BA797">
        <v>93.329610000000002</v>
      </c>
      <c r="BB797">
        <v>95.388130000000004</v>
      </c>
      <c r="BC797">
        <v>98.332179999999994</v>
      </c>
      <c r="BD797">
        <v>101.24290000000001</v>
      </c>
      <c r="BE797">
        <v>103.1669</v>
      </c>
      <c r="BF797">
        <v>105.8105</v>
      </c>
      <c r="BG797">
        <v>105.39230000000001</v>
      </c>
      <c r="BH797">
        <v>104.3069</v>
      </c>
      <c r="BI797">
        <v>102.7169</v>
      </c>
      <c r="BJ797">
        <v>100.08710000000001</v>
      </c>
      <c r="BK797">
        <v>98.229320000000001</v>
      </c>
      <c r="BL797">
        <v>95.885369999999995</v>
      </c>
      <c r="BM797">
        <v>94.280969999999996</v>
      </c>
      <c r="BN797">
        <v>-4.5158529999999999</v>
      </c>
      <c r="BO797">
        <v>-3.155265</v>
      </c>
      <c r="BP797">
        <v>-3.194893</v>
      </c>
      <c r="BQ797">
        <v>-2.8869560000000001</v>
      </c>
      <c r="BR797">
        <v>-3.4151289999999999</v>
      </c>
      <c r="BS797">
        <v>-2.932207</v>
      </c>
      <c r="BT797">
        <v>0.603379</v>
      </c>
      <c r="BU797">
        <v>1.1990810000000001</v>
      </c>
      <c r="BV797">
        <v>0.45371669999999997</v>
      </c>
      <c r="BW797">
        <v>-1.405843</v>
      </c>
      <c r="BX797">
        <v>-1.1259710000000001</v>
      </c>
      <c r="BY797">
        <v>-0.18819720000000001</v>
      </c>
      <c r="BZ797">
        <v>1.3962079999999999</v>
      </c>
      <c r="CA797">
        <v>3.999549</v>
      </c>
      <c r="CB797">
        <v>11.10993</v>
      </c>
      <c r="CC797">
        <v>10.62768</v>
      </c>
      <c r="CD797">
        <v>9.2763120000000008</v>
      </c>
      <c r="CE797">
        <v>9.7872369999999993</v>
      </c>
      <c r="CF797">
        <v>5.6463720000000004</v>
      </c>
      <c r="CG797">
        <v>1.844708</v>
      </c>
      <c r="CH797">
        <v>0.19568169999999999</v>
      </c>
      <c r="CI797">
        <v>0.26565230000000001</v>
      </c>
      <c r="CJ797">
        <v>0.790184</v>
      </c>
      <c r="CK797">
        <v>0.2281811</v>
      </c>
      <c r="CL797">
        <v>4.31114</v>
      </c>
      <c r="CM797">
        <v>3.7971159999999999</v>
      </c>
      <c r="CN797">
        <v>3.9236230000000001</v>
      </c>
      <c r="CO797">
        <v>3.2913709999999998</v>
      </c>
      <c r="CP797" s="25">
        <v>2.8824730000000001</v>
      </c>
      <c r="CQ797" s="25">
        <v>1.8305340000000001</v>
      </c>
      <c r="CR797" s="25">
        <v>1.3049999999999999</v>
      </c>
      <c r="CS797" s="25">
        <v>1.418315</v>
      </c>
      <c r="CT797" s="25">
        <v>1.5265219999999999</v>
      </c>
      <c r="CU797" s="25">
        <v>1.520149</v>
      </c>
      <c r="CV797" s="25">
        <v>0.82839640000000003</v>
      </c>
      <c r="CW797" s="25">
        <v>0.45066099999999998</v>
      </c>
      <c r="CX797" s="25">
        <v>0.99205880000000002</v>
      </c>
      <c r="CY797">
        <v>2.9212400000000001</v>
      </c>
      <c r="CZ797">
        <v>6.0369919999999997</v>
      </c>
      <c r="DA797">
        <v>6.3442069999999999</v>
      </c>
      <c r="DB797">
        <v>8.0906800000000008</v>
      </c>
      <c r="DC797">
        <v>8.0176639999999999</v>
      </c>
      <c r="DD797">
        <v>7.5578139999999996</v>
      </c>
      <c r="DE797">
        <v>6.9893599999999996</v>
      </c>
      <c r="DF797">
        <v>6.484559</v>
      </c>
      <c r="DG797" s="25">
        <v>6.5231690000000002</v>
      </c>
      <c r="DH797">
        <v>6.3992240000000002</v>
      </c>
      <c r="DI797">
        <v>6.5691490000000003</v>
      </c>
    </row>
    <row r="798" spans="1:113" x14ac:dyDescent="0.25">
      <c r="A798" t="str">
        <f t="shared" si="12"/>
        <v>Greater Fresno Area_All_All_All_All_200 kW and above_44062</v>
      </c>
      <c r="B798" t="s">
        <v>155</v>
      </c>
      <c r="C798" t="s">
        <v>265</v>
      </c>
      <c r="D798" t="s">
        <v>222</v>
      </c>
      <c r="E798" t="s">
        <v>2</v>
      </c>
      <c r="F798" t="s">
        <v>2</v>
      </c>
      <c r="G798" t="s">
        <v>2</v>
      </c>
      <c r="H798" t="s">
        <v>2</v>
      </c>
      <c r="I798" t="s">
        <v>39</v>
      </c>
      <c r="J798" s="11">
        <v>44062</v>
      </c>
      <c r="K798">
        <v>15</v>
      </c>
      <c r="L798">
        <v>18</v>
      </c>
      <c r="M798">
        <v>323</v>
      </c>
      <c r="N798">
        <v>0</v>
      </c>
      <c r="O798">
        <v>0</v>
      </c>
      <c r="P798">
        <v>0</v>
      </c>
      <c r="Q798">
        <v>0</v>
      </c>
      <c r="R798">
        <v>191.9622</v>
      </c>
      <c r="S798">
        <v>186.71899999999999</v>
      </c>
      <c r="T798">
        <v>183.44550000000001</v>
      </c>
      <c r="U798">
        <v>184.6088</v>
      </c>
      <c r="V798">
        <v>193.00139999999999</v>
      </c>
      <c r="W798">
        <v>206.60390000000001</v>
      </c>
      <c r="X798">
        <v>218.23830000000001</v>
      </c>
      <c r="Y798">
        <v>223.4085</v>
      </c>
      <c r="Z798">
        <v>229.0197</v>
      </c>
      <c r="AA798">
        <v>230.59010000000001</v>
      </c>
      <c r="AB798">
        <v>232.37970000000001</v>
      </c>
      <c r="AC798">
        <v>228.1241</v>
      </c>
      <c r="AD798">
        <v>225.57560000000001</v>
      </c>
      <c r="AE798">
        <v>224.13720000000001</v>
      </c>
      <c r="AF798">
        <v>213.7415</v>
      </c>
      <c r="AG798">
        <v>203.9982</v>
      </c>
      <c r="AH798">
        <v>199.6172</v>
      </c>
      <c r="AI798">
        <v>193.38319999999999</v>
      </c>
      <c r="AJ798">
        <v>194.76439999999999</v>
      </c>
      <c r="AK798">
        <v>196.09299999999999</v>
      </c>
      <c r="AL798">
        <v>199.0607</v>
      </c>
      <c r="AM798">
        <v>195.46539999999999</v>
      </c>
      <c r="AN798">
        <v>191.38650000000001</v>
      </c>
      <c r="AO798">
        <v>186.67070000000001</v>
      </c>
      <c r="AP798">
        <v>89.439530000000005</v>
      </c>
      <c r="AQ798">
        <v>91.357740000000007</v>
      </c>
      <c r="AR798">
        <v>91.595050000000001</v>
      </c>
      <c r="AS798">
        <v>90.487399999999994</v>
      </c>
      <c r="AT798">
        <v>89.034220000000005</v>
      </c>
      <c r="AU798">
        <v>88.497</v>
      </c>
      <c r="AV798">
        <v>85.773709999999994</v>
      </c>
      <c r="AW798">
        <v>85.787270000000007</v>
      </c>
      <c r="AX798">
        <v>85.174840000000003</v>
      </c>
      <c r="AY798">
        <v>87.395949999999999</v>
      </c>
      <c r="AZ798">
        <v>90.944540000000003</v>
      </c>
      <c r="BA798">
        <v>94.785579999999996</v>
      </c>
      <c r="BB798">
        <v>97.235879999999995</v>
      </c>
      <c r="BC798">
        <v>99.206159999999997</v>
      </c>
      <c r="BD798">
        <v>100.7714</v>
      </c>
      <c r="BE798">
        <v>100.12050000000001</v>
      </c>
      <c r="BF798">
        <v>99.850040000000007</v>
      </c>
      <c r="BG798">
        <v>98.400540000000007</v>
      </c>
      <c r="BH798">
        <v>95.561850000000007</v>
      </c>
      <c r="BI798">
        <v>92.900949999999995</v>
      </c>
      <c r="BJ798">
        <v>91.166650000000004</v>
      </c>
      <c r="BK798">
        <v>89.981039999999993</v>
      </c>
      <c r="BL798">
        <v>89.595770000000002</v>
      </c>
      <c r="BM798">
        <v>87.228290000000001</v>
      </c>
      <c r="BN798">
        <v>-3.9459019999999998</v>
      </c>
      <c r="BO798">
        <v>-3.731007</v>
      </c>
      <c r="BP798">
        <v>-4.2115429999999998</v>
      </c>
      <c r="BQ798">
        <v>-3.7605400000000002</v>
      </c>
      <c r="BR798">
        <v>-4.4443229999999998</v>
      </c>
      <c r="BS798">
        <v>-3.9252319999999998</v>
      </c>
      <c r="BT798">
        <v>0.91620469999999998</v>
      </c>
      <c r="BU798">
        <v>1.543388</v>
      </c>
      <c r="BV798">
        <v>0.4195159</v>
      </c>
      <c r="BW798">
        <v>-1.4344239999999999</v>
      </c>
      <c r="BX798">
        <v>-1.159041</v>
      </c>
      <c r="BY798">
        <v>-0.26546229999999998</v>
      </c>
      <c r="BZ798">
        <v>1.511466</v>
      </c>
      <c r="CA798">
        <v>4.2044090000000001</v>
      </c>
      <c r="CB798">
        <v>11.01197</v>
      </c>
      <c r="CC798">
        <v>9.8470779999999998</v>
      </c>
      <c r="CD798">
        <v>8.1252200000000006</v>
      </c>
      <c r="CE798">
        <v>9.1568579999999997</v>
      </c>
      <c r="CF798">
        <v>5.9066099999999997</v>
      </c>
      <c r="CG798">
        <v>2.878952</v>
      </c>
      <c r="CH798">
        <v>1.4597249999999999</v>
      </c>
      <c r="CI798">
        <v>0.4423938</v>
      </c>
      <c r="CJ798">
        <v>0.49790790000000001</v>
      </c>
      <c r="CK798">
        <v>0.1075048</v>
      </c>
      <c r="CL798">
        <v>3.601016</v>
      </c>
      <c r="CM798">
        <v>3.754899</v>
      </c>
      <c r="CN798">
        <v>4.370088</v>
      </c>
      <c r="CO798">
        <v>3.7022560000000002</v>
      </c>
      <c r="CP798">
        <v>3.0050889999999999</v>
      </c>
      <c r="CQ798">
        <v>1.9505300000000001</v>
      </c>
      <c r="CR798">
        <v>1.5306949999999999</v>
      </c>
      <c r="CS798">
        <v>1.555995</v>
      </c>
      <c r="CT798">
        <v>1.4599139999999999</v>
      </c>
      <c r="CU798">
        <v>1.407222</v>
      </c>
      <c r="CV798">
        <v>0.76449860000000003</v>
      </c>
      <c r="CW798" s="25">
        <v>0.3606877</v>
      </c>
      <c r="CX798">
        <v>0.87426579999999998</v>
      </c>
      <c r="CY798">
        <v>2.477665</v>
      </c>
      <c r="CZ798">
        <v>4.6535330000000004</v>
      </c>
      <c r="DA798">
        <v>5.0350250000000001</v>
      </c>
      <c r="DB798">
        <v>5.6818720000000003</v>
      </c>
      <c r="DC798">
        <v>5.4529249999999996</v>
      </c>
      <c r="DD798">
        <v>4.8857290000000004</v>
      </c>
      <c r="DE798">
        <v>4.4124540000000003</v>
      </c>
      <c r="DF798">
        <v>4.5383290000000001</v>
      </c>
      <c r="DG798" s="25">
        <v>4.4663740000000001</v>
      </c>
      <c r="DH798">
        <v>4.4079800000000002</v>
      </c>
      <c r="DI798">
        <v>4.0656230000000004</v>
      </c>
    </row>
    <row r="799" spans="1:113" x14ac:dyDescent="0.25">
      <c r="A799" t="str">
        <f t="shared" si="12"/>
        <v>Greater Fresno Area_All_All_All_All_200 kW and above_44080</v>
      </c>
      <c r="B799" t="s">
        <v>155</v>
      </c>
      <c r="C799" t="s">
        <v>265</v>
      </c>
      <c r="D799" t="s">
        <v>222</v>
      </c>
      <c r="E799" t="s">
        <v>2</v>
      </c>
      <c r="F799" t="s">
        <v>2</v>
      </c>
      <c r="G799" t="s">
        <v>2</v>
      </c>
      <c r="H799" t="s">
        <v>2</v>
      </c>
      <c r="I799" t="s">
        <v>39</v>
      </c>
      <c r="J799" s="11">
        <v>44080</v>
      </c>
      <c r="K799">
        <v>15</v>
      </c>
      <c r="L799">
        <v>18</v>
      </c>
      <c r="M799">
        <v>323</v>
      </c>
      <c r="N799">
        <v>0</v>
      </c>
      <c r="O799">
        <v>0</v>
      </c>
      <c r="P799">
        <v>0</v>
      </c>
      <c r="Q799">
        <v>0</v>
      </c>
      <c r="R799">
        <v>155.78489999999999</v>
      </c>
      <c r="S799">
        <v>150.6705</v>
      </c>
      <c r="T799">
        <v>150.0137</v>
      </c>
      <c r="U799">
        <v>143.88990000000001</v>
      </c>
      <c r="V799">
        <v>137.65790000000001</v>
      </c>
      <c r="W799">
        <v>141.98679999999999</v>
      </c>
      <c r="X799">
        <v>144.1225</v>
      </c>
      <c r="Y799">
        <v>141.54939999999999</v>
      </c>
      <c r="Z799">
        <v>137.11269999999999</v>
      </c>
      <c r="AA799">
        <v>134.5446</v>
      </c>
      <c r="AB799">
        <v>139.04140000000001</v>
      </c>
      <c r="AC799">
        <v>147.08279999999999</v>
      </c>
      <c r="AD799">
        <v>147.52350000000001</v>
      </c>
      <c r="AE799">
        <v>150.3468</v>
      </c>
      <c r="AF799">
        <v>144.3211</v>
      </c>
      <c r="AG799">
        <v>144.23419999999999</v>
      </c>
      <c r="AH799">
        <v>143.33449999999999</v>
      </c>
      <c r="AI799">
        <v>144.0855</v>
      </c>
      <c r="AJ799">
        <v>148.46</v>
      </c>
      <c r="AK799">
        <v>155.2645</v>
      </c>
      <c r="AL799">
        <v>155.72800000000001</v>
      </c>
      <c r="AM799">
        <v>152.1551</v>
      </c>
      <c r="AN799">
        <v>143.67869999999999</v>
      </c>
      <c r="AO799">
        <v>136.4444</v>
      </c>
      <c r="AP799">
        <v>87.018320000000003</v>
      </c>
      <c r="AQ799">
        <v>83.293509999999998</v>
      </c>
      <c r="AR799">
        <v>81.850750000000005</v>
      </c>
      <c r="AS799">
        <v>80.608159999999998</v>
      </c>
      <c r="AT799">
        <v>80.017589999999998</v>
      </c>
      <c r="AU799">
        <v>78.380250000000004</v>
      </c>
      <c r="AV799">
        <v>76.746170000000006</v>
      </c>
      <c r="AW799">
        <v>76.222909999999999</v>
      </c>
      <c r="AX799">
        <v>77.707170000000005</v>
      </c>
      <c r="AY799">
        <v>83.075569999999999</v>
      </c>
      <c r="AZ799">
        <v>86.161410000000004</v>
      </c>
      <c r="BA799">
        <v>90.646979999999999</v>
      </c>
      <c r="BB799">
        <v>94.593540000000004</v>
      </c>
      <c r="BC799">
        <v>98.118009999999998</v>
      </c>
      <c r="BD799">
        <v>100.6314</v>
      </c>
      <c r="BE799">
        <v>102.7783</v>
      </c>
      <c r="BF799">
        <v>104.25320000000001</v>
      </c>
      <c r="BG799">
        <v>104.2413</v>
      </c>
      <c r="BH799">
        <v>101.6277</v>
      </c>
      <c r="BI799">
        <v>100.334</v>
      </c>
      <c r="BJ799">
        <v>97.512410000000003</v>
      </c>
      <c r="BK799">
        <v>95.140950000000004</v>
      </c>
      <c r="BL799">
        <v>91.648089999999996</v>
      </c>
      <c r="BM799">
        <v>88.130539999999996</v>
      </c>
      <c r="BN799">
        <v>-4.5697390000000002</v>
      </c>
      <c r="BO799">
        <v>-3.8981469999999998</v>
      </c>
      <c r="BP799">
        <v>-6.1734369999999998</v>
      </c>
      <c r="BQ799">
        <v>-4.6960160000000002</v>
      </c>
      <c r="BR799">
        <v>-1.5759339999999999</v>
      </c>
      <c r="BS799">
        <v>-3.5796399999999999</v>
      </c>
      <c r="BT799">
        <v>-3.2682630000000001</v>
      </c>
      <c r="BU799">
        <v>-0.45696239999999999</v>
      </c>
      <c r="BV799">
        <v>1.7960259999999999</v>
      </c>
      <c r="BW799">
        <v>3.9145599999999998</v>
      </c>
      <c r="BX799">
        <v>2.9115359999999999</v>
      </c>
      <c r="BY799">
        <v>-1.2770239999999999</v>
      </c>
      <c r="BZ799">
        <v>-1.4084239999999999</v>
      </c>
      <c r="CA799">
        <v>-7.0070400000000005E-2</v>
      </c>
      <c r="CB799">
        <v>5.4165150000000004</v>
      </c>
      <c r="CC799">
        <v>6.7450390000000002</v>
      </c>
      <c r="CD799">
        <v>7.1648839999999998</v>
      </c>
      <c r="CE799">
        <v>11.067030000000001</v>
      </c>
      <c r="CF799">
        <v>6.9400899999999996</v>
      </c>
      <c r="CG799">
        <v>-0.56660010000000005</v>
      </c>
      <c r="CH799">
        <v>-2.207103</v>
      </c>
      <c r="CI799">
        <v>-0.3102818</v>
      </c>
      <c r="CJ799">
        <v>6.7778299999999998</v>
      </c>
      <c r="CK799">
        <v>8.539237</v>
      </c>
      <c r="CL799">
        <v>4.9897299999999998</v>
      </c>
      <c r="CM799">
        <v>6.494707</v>
      </c>
      <c r="CN799">
        <v>6.0791599999999999</v>
      </c>
      <c r="CO799">
        <v>4.0613770000000002</v>
      </c>
      <c r="CP799">
        <v>3.1834709999999999</v>
      </c>
      <c r="CQ799">
        <v>3.522659</v>
      </c>
      <c r="CR799">
        <v>1.294697</v>
      </c>
      <c r="CS799" s="25">
        <v>1.3978360000000001</v>
      </c>
      <c r="CT799">
        <v>1.5743750000000001</v>
      </c>
      <c r="CU799">
        <v>1.378736</v>
      </c>
      <c r="CV799" s="25">
        <v>0.86238190000000003</v>
      </c>
      <c r="CW799" s="25">
        <v>0.4109138</v>
      </c>
      <c r="CX799" s="25">
        <v>1.1608639999999999</v>
      </c>
      <c r="CY799">
        <v>2.9433060000000002</v>
      </c>
      <c r="CZ799">
        <v>7.1536689999999998</v>
      </c>
      <c r="DA799">
        <v>9.6928809999999999</v>
      </c>
      <c r="DB799">
        <v>10.80564</v>
      </c>
      <c r="DC799">
        <v>10.22993</v>
      </c>
      <c r="DD799">
        <v>9.5155499999999993</v>
      </c>
      <c r="DE799">
        <v>12.821619999999999</v>
      </c>
      <c r="DF799">
        <v>11.61937</v>
      </c>
      <c r="DG799">
        <v>8.8525200000000002</v>
      </c>
      <c r="DH799">
        <v>7.544867</v>
      </c>
      <c r="DI799">
        <v>11.600899999999999</v>
      </c>
    </row>
    <row r="800" spans="1:113" x14ac:dyDescent="0.25">
      <c r="A800" t="str">
        <f t="shared" si="12"/>
        <v>Greater Fresno Area_All_All_All_All_200 kW and above_2958465</v>
      </c>
      <c r="B800" t="s">
        <v>169</v>
      </c>
      <c r="C800" t="s">
        <v>265</v>
      </c>
      <c r="D800" t="s">
        <v>222</v>
      </c>
      <c r="E800" t="s">
        <v>2</v>
      </c>
      <c r="F800" t="s">
        <v>2</v>
      </c>
      <c r="G800" t="s">
        <v>2</v>
      </c>
      <c r="H800" t="s">
        <v>2</v>
      </c>
      <c r="I800" t="s">
        <v>39</v>
      </c>
      <c r="J800" s="11">
        <v>2958465</v>
      </c>
      <c r="K800">
        <v>15</v>
      </c>
      <c r="L800">
        <v>18</v>
      </c>
      <c r="M800">
        <v>322.76920000000001</v>
      </c>
      <c r="N800">
        <v>0</v>
      </c>
      <c r="O800">
        <v>0</v>
      </c>
      <c r="P800">
        <v>0</v>
      </c>
      <c r="Q800">
        <v>0</v>
      </c>
      <c r="R800">
        <v>179.44220000000001</v>
      </c>
      <c r="S800">
        <v>175.5061</v>
      </c>
      <c r="T800">
        <v>174.018</v>
      </c>
      <c r="U800">
        <v>174.55340000000001</v>
      </c>
      <c r="V800">
        <v>178.48840000000001</v>
      </c>
      <c r="W800">
        <v>189.5239</v>
      </c>
      <c r="X800">
        <v>203.42529999999999</v>
      </c>
      <c r="Y800">
        <v>213.26429999999999</v>
      </c>
      <c r="Z800">
        <v>216.9581</v>
      </c>
      <c r="AA800">
        <v>219.2663</v>
      </c>
      <c r="AB800">
        <v>221.4941</v>
      </c>
      <c r="AC800">
        <v>219.40039999999999</v>
      </c>
      <c r="AD800">
        <v>214.98500000000001</v>
      </c>
      <c r="AE800">
        <v>214.79130000000001</v>
      </c>
      <c r="AF800">
        <v>204.93809999999999</v>
      </c>
      <c r="AG800">
        <v>201.56950000000001</v>
      </c>
      <c r="AH800">
        <v>197.81450000000001</v>
      </c>
      <c r="AI800">
        <v>192.64340000000001</v>
      </c>
      <c r="AJ800">
        <v>199.85810000000001</v>
      </c>
      <c r="AK800">
        <v>203.79300000000001</v>
      </c>
      <c r="AL800">
        <v>203.56190000000001</v>
      </c>
      <c r="AM800">
        <v>198.89099999999999</v>
      </c>
      <c r="AN800">
        <v>192.94280000000001</v>
      </c>
      <c r="AO800">
        <v>186.6465</v>
      </c>
      <c r="AP800">
        <v>86.587239999999994</v>
      </c>
      <c r="AQ800">
        <v>84.974599999999995</v>
      </c>
      <c r="AR800">
        <v>82.868099999999998</v>
      </c>
      <c r="AS800">
        <v>81.255200000000002</v>
      </c>
      <c r="AT800">
        <v>79.260270000000006</v>
      </c>
      <c r="AU800">
        <v>78.087479999999999</v>
      </c>
      <c r="AV800">
        <v>76.964010000000002</v>
      </c>
      <c r="AW800">
        <v>77.220780000000005</v>
      </c>
      <c r="AX800">
        <v>80.001810000000006</v>
      </c>
      <c r="AY800">
        <v>84.203450000000004</v>
      </c>
      <c r="AZ800">
        <v>87.620500000000007</v>
      </c>
      <c r="BA800">
        <v>90.845910000000003</v>
      </c>
      <c r="BB800">
        <v>93.912930000000003</v>
      </c>
      <c r="BC800">
        <v>96.741169999999997</v>
      </c>
      <c r="BD800">
        <v>99.200990000000004</v>
      </c>
      <c r="BE800">
        <v>100.88420000000001</v>
      </c>
      <c r="BF800">
        <v>102.1653</v>
      </c>
      <c r="BG800">
        <v>102.4089</v>
      </c>
      <c r="BH800">
        <v>101.5506</v>
      </c>
      <c r="BI800">
        <v>99.67689</v>
      </c>
      <c r="BJ800">
        <v>97.084850000000003</v>
      </c>
      <c r="BK800">
        <v>94.246020000000001</v>
      </c>
      <c r="BL800">
        <v>91.45966</v>
      </c>
      <c r="BM800">
        <v>88.681020000000004</v>
      </c>
      <c r="BN800">
        <v>-2.2884440000000001</v>
      </c>
      <c r="BO800">
        <v>-1.71584</v>
      </c>
      <c r="BP800">
        <v>-1.425297</v>
      </c>
      <c r="BQ800">
        <v>-1.2903</v>
      </c>
      <c r="BR800">
        <v>-1.380255</v>
      </c>
      <c r="BS800">
        <v>-1.392811</v>
      </c>
      <c r="BT800">
        <v>0.31523139999999999</v>
      </c>
      <c r="BU800">
        <v>0.1400053</v>
      </c>
      <c r="BV800">
        <v>-0.10643950000000001</v>
      </c>
      <c r="BW800">
        <v>-0.9135394</v>
      </c>
      <c r="BX800">
        <v>-1.1489469999999999</v>
      </c>
      <c r="BY800">
        <v>5.9478700000000002E-2</v>
      </c>
      <c r="BZ800">
        <v>1.2239709999999999</v>
      </c>
      <c r="CA800">
        <v>3.650163</v>
      </c>
      <c r="CB800">
        <v>9.5974249999999994</v>
      </c>
      <c r="CC800">
        <v>8.2352910000000001</v>
      </c>
      <c r="CD800">
        <v>7.017855</v>
      </c>
      <c r="CE800">
        <v>7.7247539999999999</v>
      </c>
      <c r="CF800">
        <v>4.268624</v>
      </c>
      <c r="CG800">
        <v>1.122074</v>
      </c>
      <c r="CH800">
        <v>-0.49156369999999999</v>
      </c>
      <c r="CI800">
        <v>-0.4537503</v>
      </c>
      <c r="CJ800">
        <v>0.3985998</v>
      </c>
      <c r="CK800">
        <v>3.0495100000000001E-2</v>
      </c>
      <c r="CL800">
        <v>0.30747999999999998</v>
      </c>
      <c r="CM800">
        <v>0.30184329999999998</v>
      </c>
      <c r="CN800">
        <v>0.30114800000000003</v>
      </c>
      <c r="CO800">
        <v>0.2487048</v>
      </c>
      <c r="CP800">
        <v>0.19851350000000001</v>
      </c>
      <c r="CQ800">
        <v>0.1323549</v>
      </c>
      <c r="CR800">
        <v>9.4121899999999994E-2</v>
      </c>
      <c r="CS800">
        <v>9.5751100000000006E-2</v>
      </c>
      <c r="CT800">
        <v>0.1148276</v>
      </c>
      <c r="CU800">
        <v>0.1150639</v>
      </c>
      <c r="CV800" s="25">
        <v>7.8392100000000006E-2</v>
      </c>
      <c r="CW800" s="25">
        <v>3.5049700000000003E-2</v>
      </c>
      <c r="CX800">
        <v>7.9404299999999997E-2</v>
      </c>
      <c r="CY800">
        <v>0.18822240000000001</v>
      </c>
      <c r="CZ800">
        <v>0.39804410000000001</v>
      </c>
      <c r="DA800">
        <v>0.44778570000000001</v>
      </c>
      <c r="DB800">
        <v>0.52740560000000003</v>
      </c>
      <c r="DC800">
        <v>0.52784549999999997</v>
      </c>
      <c r="DD800">
        <v>0.49266359999999998</v>
      </c>
      <c r="DE800">
        <v>0.50965000000000005</v>
      </c>
      <c r="DF800">
        <v>0.48858000000000001</v>
      </c>
      <c r="DG800">
        <v>0.47482920000000001</v>
      </c>
      <c r="DH800">
        <v>0.431475</v>
      </c>
      <c r="DI800">
        <v>0.45889590000000002</v>
      </c>
    </row>
    <row r="801" spans="1:113" x14ac:dyDescent="0.25">
      <c r="A801" t="str">
        <f t="shared" si="12"/>
        <v>Kern_All_All_All_All_200 kW and above_43978</v>
      </c>
      <c r="B801" t="s">
        <v>155</v>
      </c>
      <c r="C801" t="s">
        <v>266</v>
      </c>
      <c r="D801" t="s">
        <v>226</v>
      </c>
      <c r="E801" t="s">
        <v>2</v>
      </c>
      <c r="F801" t="s">
        <v>2</v>
      </c>
      <c r="G801" t="s">
        <v>2</v>
      </c>
      <c r="H801" t="s">
        <v>2</v>
      </c>
      <c r="I801" t="s">
        <v>39</v>
      </c>
      <c r="J801" s="11">
        <v>43978</v>
      </c>
      <c r="K801">
        <v>15</v>
      </c>
      <c r="L801">
        <v>18</v>
      </c>
      <c r="M801">
        <v>91</v>
      </c>
      <c r="N801">
        <v>0</v>
      </c>
      <c r="O801">
        <v>0</v>
      </c>
      <c r="P801">
        <v>0</v>
      </c>
      <c r="Q801">
        <v>0</v>
      </c>
      <c r="R801">
        <v>174.8493</v>
      </c>
      <c r="S801">
        <v>164.37629999999999</v>
      </c>
      <c r="T801">
        <v>168.88749999999999</v>
      </c>
      <c r="U801">
        <v>184.05099999999999</v>
      </c>
      <c r="V801">
        <v>208.94390000000001</v>
      </c>
      <c r="W801">
        <v>248.4725</v>
      </c>
      <c r="X801">
        <v>242.11080000000001</v>
      </c>
      <c r="Y801">
        <v>260.35680000000002</v>
      </c>
      <c r="Z801">
        <v>241.09399999999999</v>
      </c>
      <c r="AA801">
        <v>230.619</v>
      </c>
      <c r="AB801">
        <v>238.6626</v>
      </c>
      <c r="AC801">
        <v>237.55670000000001</v>
      </c>
      <c r="AD801">
        <v>217.19</v>
      </c>
      <c r="AE801">
        <v>216.994</v>
      </c>
      <c r="AF801">
        <v>213.06370000000001</v>
      </c>
      <c r="AG801">
        <v>207.01400000000001</v>
      </c>
      <c r="AH801">
        <v>192.67769999999999</v>
      </c>
      <c r="AI801">
        <v>190.26990000000001</v>
      </c>
      <c r="AJ801">
        <v>194.25659999999999</v>
      </c>
      <c r="AK801">
        <v>190.47020000000001</v>
      </c>
      <c r="AL801">
        <v>191.54580000000001</v>
      </c>
      <c r="AM801">
        <v>187.43</v>
      </c>
      <c r="AN801">
        <v>185.03440000000001</v>
      </c>
      <c r="AO801">
        <v>183.59389999999999</v>
      </c>
      <c r="AP801">
        <v>82.724260000000001</v>
      </c>
      <c r="AQ801">
        <v>79.779759999999996</v>
      </c>
      <c r="AR801">
        <v>77.335269999999994</v>
      </c>
      <c r="AS801">
        <v>75.724260000000001</v>
      </c>
      <c r="AT801">
        <v>74.279759999999996</v>
      </c>
      <c r="AU801">
        <v>72.835269999999994</v>
      </c>
      <c r="AV801">
        <v>73.390770000000003</v>
      </c>
      <c r="AW801">
        <v>75.72336</v>
      </c>
      <c r="AX801">
        <v>81.334370000000007</v>
      </c>
      <c r="AY801">
        <v>86.445390000000003</v>
      </c>
      <c r="AZ801">
        <v>91.278419999999997</v>
      </c>
      <c r="BA801">
        <v>94.389430000000004</v>
      </c>
      <c r="BB801">
        <v>96.888990000000007</v>
      </c>
      <c r="BC801">
        <v>99.722020000000001</v>
      </c>
      <c r="BD801">
        <v>101.2775</v>
      </c>
      <c r="BE801">
        <v>102.167</v>
      </c>
      <c r="BF801">
        <v>102.1674</v>
      </c>
      <c r="BG801">
        <v>102.61239999999999</v>
      </c>
      <c r="BH801">
        <v>101.5573</v>
      </c>
      <c r="BI801">
        <v>99.891220000000004</v>
      </c>
      <c r="BJ801">
        <v>97.224699999999999</v>
      </c>
      <c r="BK801">
        <v>93.224699999999999</v>
      </c>
      <c r="BL801">
        <v>89.391220000000004</v>
      </c>
      <c r="BM801">
        <v>85.779759999999996</v>
      </c>
      <c r="BN801">
        <v>0.52329579999999998</v>
      </c>
      <c r="BO801">
        <v>5.1919089999999999</v>
      </c>
      <c r="BP801">
        <v>3.0237419999999999</v>
      </c>
      <c r="BQ801">
        <v>3.6505269999999999</v>
      </c>
      <c r="BR801">
        <v>-1.4964580000000001</v>
      </c>
      <c r="BS801">
        <v>-5.9881900000000003</v>
      </c>
      <c r="BT801">
        <v>1.0315989999999999</v>
      </c>
      <c r="BU801">
        <v>1.7589920000000001</v>
      </c>
      <c r="BV801">
        <v>-0.33408599999999999</v>
      </c>
      <c r="BW801">
        <v>-2.169187</v>
      </c>
      <c r="BX801">
        <v>-1.970545</v>
      </c>
      <c r="BY801">
        <v>-0.70259579999999999</v>
      </c>
      <c r="BZ801">
        <v>2.4242360000000001</v>
      </c>
      <c r="CA801">
        <v>4.2396719999999997</v>
      </c>
      <c r="CB801">
        <v>9.5232089999999996</v>
      </c>
      <c r="CC801">
        <v>7.2255130000000003</v>
      </c>
      <c r="CD801">
        <v>9.5137809999999998</v>
      </c>
      <c r="CE801">
        <v>6.7094760000000004</v>
      </c>
      <c r="CF801">
        <v>3.852843</v>
      </c>
      <c r="CG801">
        <v>2.7094809999999998</v>
      </c>
      <c r="CH801">
        <v>-0.4421271</v>
      </c>
      <c r="CI801">
        <v>-1.0934999999999999</v>
      </c>
      <c r="CJ801">
        <v>-0.12073399999999999</v>
      </c>
      <c r="CK801">
        <v>0.3437288</v>
      </c>
      <c r="CL801">
        <v>34.056130000000003</v>
      </c>
      <c r="CM801">
        <v>45.937429999999999</v>
      </c>
      <c r="CN801">
        <v>23.898029999999999</v>
      </c>
      <c r="CO801">
        <v>65.753749999999997</v>
      </c>
      <c r="CP801">
        <v>49.108080000000001</v>
      </c>
      <c r="CQ801">
        <v>16.123080000000002</v>
      </c>
      <c r="CR801">
        <v>20.75272</v>
      </c>
      <c r="CS801" s="25">
        <v>35.252859999999998</v>
      </c>
      <c r="CT801">
        <v>14.46739</v>
      </c>
      <c r="CU801">
        <v>5.3919459999999999</v>
      </c>
      <c r="CV801" s="25">
        <v>3.3319350000000001</v>
      </c>
      <c r="CW801" s="25">
        <v>1.512713</v>
      </c>
      <c r="CX801" s="25">
        <v>3.5242969999999998</v>
      </c>
      <c r="CY801">
        <v>7.5955459999999997</v>
      </c>
      <c r="CZ801">
        <v>11.44558</v>
      </c>
      <c r="DA801">
        <v>14.59802</v>
      </c>
      <c r="DB801">
        <v>13.53332</v>
      </c>
      <c r="DC801">
        <v>13.348369999999999</v>
      </c>
      <c r="DD801">
        <v>13.916499999999999</v>
      </c>
      <c r="DE801">
        <v>13.32938</v>
      </c>
      <c r="DF801">
        <v>11.902520000000001</v>
      </c>
      <c r="DG801">
        <v>13.315670000000001</v>
      </c>
      <c r="DH801">
        <v>13.42967</v>
      </c>
      <c r="DI801">
        <v>11.73507</v>
      </c>
    </row>
    <row r="802" spans="1:113" x14ac:dyDescent="0.25">
      <c r="A802" t="str">
        <f t="shared" si="12"/>
        <v>Kern_All_All_All_All_200 kW and above_44006</v>
      </c>
      <c r="B802" t="s">
        <v>155</v>
      </c>
      <c r="C802" t="s">
        <v>266</v>
      </c>
      <c r="D802" t="s">
        <v>226</v>
      </c>
      <c r="E802" t="s">
        <v>2</v>
      </c>
      <c r="F802" t="s">
        <v>2</v>
      </c>
      <c r="G802" t="s">
        <v>2</v>
      </c>
      <c r="H802" t="s">
        <v>2</v>
      </c>
      <c r="I802" t="s">
        <v>39</v>
      </c>
      <c r="J802" s="11">
        <v>44006</v>
      </c>
      <c r="K802">
        <v>15</v>
      </c>
      <c r="L802">
        <v>18</v>
      </c>
      <c r="M802">
        <v>91</v>
      </c>
      <c r="N802">
        <v>0</v>
      </c>
      <c r="O802">
        <v>0</v>
      </c>
      <c r="P802">
        <v>0</v>
      </c>
      <c r="Q802">
        <v>0</v>
      </c>
      <c r="R802">
        <v>195.60749999999999</v>
      </c>
      <c r="S802">
        <v>184.90119999999999</v>
      </c>
      <c r="T802">
        <v>209.67320000000001</v>
      </c>
      <c r="U802">
        <v>235.12989999999999</v>
      </c>
      <c r="V802">
        <v>243.9487</v>
      </c>
      <c r="W802">
        <v>257.90039999999999</v>
      </c>
      <c r="X802">
        <v>260.14100000000002</v>
      </c>
      <c r="Y802">
        <v>238.70089999999999</v>
      </c>
      <c r="Z802">
        <v>238.3389</v>
      </c>
      <c r="AA802">
        <v>242.65289999999999</v>
      </c>
      <c r="AB802">
        <v>247.14750000000001</v>
      </c>
      <c r="AC802">
        <v>248.6628</v>
      </c>
      <c r="AD802">
        <v>252.35900000000001</v>
      </c>
      <c r="AE802">
        <v>239.78380000000001</v>
      </c>
      <c r="AF802">
        <v>231.36109999999999</v>
      </c>
      <c r="AG802">
        <v>229.70959999999999</v>
      </c>
      <c r="AH802">
        <v>216.535</v>
      </c>
      <c r="AI802">
        <v>206.6859</v>
      </c>
      <c r="AJ802">
        <v>213.2287</v>
      </c>
      <c r="AK802">
        <v>216.86580000000001</v>
      </c>
      <c r="AL802">
        <v>219.9384</v>
      </c>
      <c r="AM802">
        <v>221.5822</v>
      </c>
      <c r="AN802">
        <v>212.74459999999999</v>
      </c>
      <c r="AO802">
        <v>199.6978</v>
      </c>
      <c r="AP802">
        <v>84.197990000000004</v>
      </c>
      <c r="AQ802">
        <v>82.32029</v>
      </c>
      <c r="AR802">
        <v>81.32029</v>
      </c>
      <c r="AS802">
        <v>79.381439999999998</v>
      </c>
      <c r="AT802">
        <v>77.442580000000007</v>
      </c>
      <c r="AU802">
        <v>76.881439999999998</v>
      </c>
      <c r="AV802">
        <v>77.003730000000004</v>
      </c>
      <c r="AW802">
        <v>77.992919999999998</v>
      </c>
      <c r="AX802">
        <v>80.859809999999996</v>
      </c>
      <c r="AY802">
        <v>82.849000000000004</v>
      </c>
      <c r="AZ802">
        <v>86.215890000000002</v>
      </c>
      <c r="BA802">
        <v>89.88852</v>
      </c>
      <c r="BB802">
        <v>92.266220000000004</v>
      </c>
      <c r="BC802">
        <v>95.327370000000002</v>
      </c>
      <c r="BD802">
        <v>97.643919999999994</v>
      </c>
      <c r="BE802">
        <v>98.715890000000002</v>
      </c>
      <c r="BF802">
        <v>98.604399999999998</v>
      </c>
      <c r="BG802">
        <v>98.615219999999994</v>
      </c>
      <c r="BH802">
        <v>98.442580000000007</v>
      </c>
      <c r="BI802">
        <v>98.075689999999994</v>
      </c>
      <c r="BJ802">
        <v>95.831100000000006</v>
      </c>
      <c r="BK802">
        <v>93.025360000000006</v>
      </c>
      <c r="BL802">
        <v>89.769949999999994</v>
      </c>
      <c r="BM802">
        <v>87.831100000000006</v>
      </c>
      <c r="BN802">
        <v>-1.2597750000000001</v>
      </c>
      <c r="BO802">
        <v>4.0925089999999997</v>
      </c>
      <c r="BP802">
        <v>1.1206419999999999</v>
      </c>
      <c r="BQ802">
        <v>-0.29909219999999997</v>
      </c>
      <c r="BR802">
        <v>-0.49929240000000003</v>
      </c>
      <c r="BS802">
        <v>-5.5166209999999998</v>
      </c>
      <c r="BT802">
        <v>-2.9634000000000001E-2</v>
      </c>
      <c r="BU802">
        <v>-0.81498250000000005</v>
      </c>
      <c r="BV802">
        <v>-1.756883</v>
      </c>
      <c r="BW802">
        <v>-1.788297</v>
      </c>
      <c r="BX802">
        <v>-1.311353</v>
      </c>
      <c r="BY802">
        <v>7.5040200000000001E-2</v>
      </c>
      <c r="BZ802">
        <v>1.0491710000000001</v>
      </c>
      <c r="CA802">
        <v>1.196993</v>
      </c>
      <c r="CB802">
        <v>7.6669460000000003</v>
      </c>
      <c r="CC802">
        <v>6.8198730000000003</v>
      </c>
      <c r="CD802">
        <v>9.1737780000000004</v>
      </c>
      <c r="CE802">
        <v>9.7404349999999997</v>
      </c>
      <c r="CF802">
        <v>6.4769779999999999</v>
      </c>
      <c r="CG802">
        <v>4.5146389999999998</v>
      </c>
      <c r="CH802">
        <v>-1.6332139999999999</v>
      </c>
      <c r="CI802">
        <v>-9.4872490000000003</v>
      </c>
      <c r="CJ802">
        <v>-4.2124090000000001</v>
      </c>
      <c r="CK802">
        <v>1.794014</v>
      </c>
      <c r="CL802">
        <v>26.325369999999999</v>
      </c>
      <c r="CM802">
        <v>33.995229999999999</v>
      </c>
      <c r="CN802">
        <v>19.63795</v>
      </c>
      <c r="CO802">
        <v>53.777700000000003</v>
      </c>
      <c r="CP802">
        <v>46.163690000000003</v>
      </c>
      <c r="CQ802">
        <v>16.363769999999999</v>
      </c>
      <c r="CR802">
        <v>22.971299999999999</v>
      </c>
      <c r="CS802">
        <v>37.600990000000003</v>
      </c>
      <c r="CT802">
        <v>11.429449999999999</v>
      </c>
      <c r="CU802">
        <v>4.5566500000000003</v>
      </c>
      <c r="CV802" s="25">
        <v>3.8808220000000002</v>
      </c>
      <c r="CW802" s="25">
        <v>1.3209249999999999</v>
      </c>
      <c r="CX802" s="25">
        <v>2.9678059999999999</v>
      </c>
      <c r="CY802">
        <v>4.8718570000000003</v>
      </c>
      <c r="CZ802">
        <v>8.6114470000000001</v>
      </c>
      <c r="DA802">
        <v>12.78213</v>
      </c>
      <c r="DB802">
        <v>10.84788</v>
      </c>
      <c r="DC802">
        <v>9.2632110000000001</v>
      </c>
      <c r="DD802">
        <v>8.8211259999999996</v>
      </c>
      <c r="DE802">
        <v>8.0631900000000005</v>
      </c>
      <c r="DF802">
        <v>8.3076310000000007</v>
      </c>
      <c r="DG802">
        <v>9.5174389999999995</v>
      </c>
      <c r="DH802">
        <v>10.0585</v>
      </c>
      <c r="DI802">
        <v>10.48405</v>
      </c>
    </row>
    <row r="803" spans="1:113" x14ac:dyDescent="0.25">
      <c r="A803" t="str">
        <f t="shared" si="12"/>
        <v>Kern_All_All_All_All_200 kW and above_44007</v>
      </c>
      <c r="B803" t="s">
        <v>155</v>
      </c>
      <c r="C803" t="s">
        <v>266</v>
      </c>
      <c r="D803" t="s">
        <v>226</v>
      </c>
      <c r="E803" t="s">
        <v>2</v>
      </c>
      <c r="F803" t="s">
        <v>2</v>
      </c>
      <c r="G803" t="s">
        <v>2</v>
      </c>
      <c r="H803" t="s">
        <v>2</v>
      </c>
      <c r="I803" t="s">
        <v>39</v>
      </c>
      <c r="J803" s="11">
        <v>44007</v>
      </c>
      <c r="K803">
        <v>15</v>
      </c>
      <c r="L803">
        <v>18</v>
      </c>
      <c r="M803">
        <v>91</v>
      </c>
      <c r="N803">
        <v>0</v>
      </c>
      <c r="O803">
        <v>0</v>
      </c>
      <c r="P803">
        <v>0</v>
      </c>
      <c r="Q803">
        <v>0</v>
      </c>
      <c r="R803">
        <v>196.36930000000001</v>
      </c>
      <c r="S803">
        <v>187.7012</v>
      </c>
      <c r="T803">
        <v>201.09049999999999</v>
      </c>
      <c r="U803">
        <v>234.56479999999999</v>
      </c>
      <c r="V803">
        <v>255.3074</v>
      </c>
      <c r="W803">
        <v>252.20249999999999</v>
      </c>
      <c r="X803">
        <v>225.3373</v>
      </c>
      <c r="Y803">
        <v>235.3451</v>
      </c>
      <c r="Z803">
        <v>240.81950000000001</v>
      </c>
      <c r="AA803">
        <v>259.03910000000002</v>
      </c>
      <c r="AB803">
        <v>262.40370000000001</v>
      </c>
      <c r="AC803">
        <v>258.57810000000001</v>
      </c>
      <c r="AD803">
        <v>252.4425</v>
      </c>
      <c r="AE803">
        <v>251.81960000000001</v>
      </c>
      <c r="AF803">
        <v>246.8175</v>
      </c>
      <c r="AG803">
        <v>243.81100000000001</v>
      </c>
      <c r="AH803">
        <v>227.20670000000001</v>
      </c>
      <c r="AI803">
        <v>223.38470000000001</v>
      </c>
      <c r="AJ803">
        <v>221.62569999999999</v>
      </c>
      <c r="AK803">
        <v>225.45490000000001</v>
      </c>
      <c r="AL803">
        <v>223.73869999999999</v>
      </c>
      <c r="AM803">
        <v>219.61410000000001</v>
      </c>
      <c r="AN803">
        <v>214.42240000000001</v>
      </c>
      <c r="AO803">
        <v>199.50700000000001</v>
      </c>
      <c r="AP803">
        <v>82.901409999999998</v>
      </c>
      <c r="AQ803">
        <v>82.618849999999995</v>
      </c>
      <c r="AR803">
        <v>81.118849999999995</v>
      </c>
      <c r="AS803">
        <v>79.564490000000006</v>
      </c>
      <c r="AT803">
        <v>78.564490000000006</v>
      </c>
      <c r="AU803">
        <v>77.564490000000006</v>
      </c>
      <c r="AV803">
        <v>77.118849999999995</v>
      </c>
      <c r="AW803">
        <v>77.379909999999995</v>
      </c>
      <c r="AX803">
        <v>81.662469999999999</v>
      </c>
      <c r="AY803">
        <v>85.042990000000003</v>
      </c>
      <c r="AZ803">
        <v>87.869159999999994</v>
      </c>
      <c r="BA803">
        <v>89.651719999999997</v>
      </c>
      <c r="BB803">
        <v>91.988630000000001</v>
      </c>
      <c r="BC803">
        <v>94.542990000000003</v>
      </c>
      <c r="BD803">
        <v>97.325550000000007</v>
      </c>
      <c r="BE803">
        <v>98.673209999999997</v>
      </c>
      <c r="BF803">
        <v>100.2927</v>
      </c>
      <c r="BG803">
        <v>100.7383</v>
      </c>
      <c r="BH803">
        <v>99.91216</v>
      </c>
      <c r="BI803">
        <v>97.303430000000006</v>
      </c>
      <c r="BJ803">
        <v>93.140349999999998</v>
      </c>
      <c r="BK803">
        <v>88.749070000000003</v>
      </c>
      <c r="BL803">
        <v>85.91216</v>
      </c>
      <c r="BM803">
        <v>83.183959999999999</v>
      </c>
      <c r="BN803">
        <v>0.60461299999999996</v>
      </c>
      <c r="BO803">
        <v>4.9383819999999998</v>
      </c>
      <c r="BP803">
        <v>2.3853800000000001</v>
      </c>
      <c r="BQ803">
        <v>3.0986449999999999</v>
      </c>
      <c r="BR803">
        <v>-2.2593640000000001</v>
      </c>
      <c r="BS803">
        <v>-6.809825</v>
      </c>
      <c r="BT803">
        <v>1.4547399999999999</v>
      </c>
      <c r="BU803">
        <v>1.680817</v>
      </c>
      <c r="BV803">
        <v>-0.68307079999999998</v>
      </c>
      <c r="BW803">
        <v>-2.2515000000000001</v>
      </c>
      <c r="BX803">
        <v>-2.1676259999999998</v>
      </c>
      <c r="BY803">
        <v>-0.4795933</v>
      </c>
      <c r="BZ803">
        <v>2.5121850000000001</v>
      </c>
      <c r="CA803">
        <v>4.1690950000000004</v>
      </c>
      <c r="CB803">
        <v>9.437792</v>
      </c>
      <c r="CC803">
        <v>6.8881680000000003</v>
      </c>
      <c r="CD803">
        <v>9.48874</v>
      </c>
      <c r="CE803">
        <v>6.7100660000000003</v>
      </c>
      <c r="CF803">
        <v>3.9263970000000001</v>
      </c>
      <c r="CG803">
        <v>3.1699389999999998</v>
      </c>
      <c r="CH803">
        <v>0.34969440000000002</v>
      </c>
      <c r="CI803">
        <v>-0.63830940000000003</v>
      </c>
      <c r="CJ803">
        <v>0.1574767</v>
      </c>
      <c r="CK803">
        <v>0.71387619999999996</v>
      </c>
      <c r="CL803">
        <v>23.94755</v>
      </c>
      <c r="CM803">
        <v>36.278129999999997</v>
      </c>
      <c r="CN803">
        <v>24.589400000000001</v>
      </c>
      <c r="CO803">
        <v>66.095730000000003</v>
      </c>
      <c r="CP803">
        <v>60.831380000000003</v>
      </c>
      <c r="CQ803">
        <v>19.61421</v>
      </c>
      <c r="CR803" s="25">
        <v>31.727989999999998</v>
      </c>
      <c r="CS803" s="25">
        <v>41.587519999999998</v>
      </c>
      <c r="CT803">
        <v>12.54224</v>
      </c>
      <c r="CU803">
        <v>8.1217869999999994</v>
      </c>
      <c r="CV803" s="25">
        <v>4.4317039999999999</v>
      </c>
      <c r="CW803" s="25">
        <v>1.4923109999999999</v>
      </c>
      <c r="CX803" s="25">
        <v>3.7398280000000002</v>
      </c>
      <c r="CY803">
        <v>8.3800670000000004</v>
      </c>
      <c r="CZ803">
        <v>12.85971</v>
      </c>
      <c r="DA803">
        <v>14.85632</v>
      </c>
      <c r="DB803">
        <v>15.68942</v>
      </c>
      <c r="DC803">
        <v>15.17515</v>
      </c>
      <c r="DD803">
        <v>13.538029999999999</v>
      </c>
      <c r="DE803">
        <v>14.013920000000001</v>
      </c>
      <c r="DF803">
        <v>14.883330000000001</v>
      </c>
      <c r="DG803">
        <v>21.821020000000001</v>
      </c>
      <c r="DH803">
        <v>19.313110000000002</v>
      </c>
      <c r="DI803">
        <v>15.6378</v>
      </c>
    </row>
    <row r="804" spans="1:113" x14ac:dyDescent="0.25">
      <c r="A804" t="str">
        <f t="shared" si="12"/>
        <v>Kern_All_All_All_All_200 kW and above_44039</v>
      </c>
      <c r="B804" t="s">
        <v>155</v>
      </c>
      <c r="C804" t="s">
        <v>266</v>
      </c>
      <c r="D804" t="s">
        <v>226</v>
      </c>
      <c r="E804" t="s">
        <v>2</v>
      </c>
      <c r="F804" t="s">
        <v>2</v>
      </c>
      <c r="G804" t="s">
        <v>2</v>
      </c>
      <c r="H804" t="s">
        <v>2</v>
      </c>
      <c r="I804" t="s">
        <v>39</v>
      </c>
      <c r="J804" s="11">
        <v>44039</v>
      </c>
      <c r="K804">
        <v>15</v>
      </c>
      <c r="L804">
        <v>18</v>
      </c>
      <c r="M804">
        <v>91</v>
      </c>
      <c r="N804">
        <v>0</v>
      </c>
      <c r="O804">
        <v>0</v>
      </c>
      <c r="P804">
        <v>0</v>
      </c>
      <c r="Q804">
        <v>0</v>
      </c>
      <c r="R804">
        <v>152.24879999999999</v>
      </c>
      <c r="S804">
        <v>149.60059999999999</v>
      </c>
      <c r="T804">
        <v>147.04179999999999</v>
      </c>
      <c r="U804">
        <v>156.69990000000001</v>
      </c>
      <c r="V804">
        <v>167.49789999999999</v>
      </c>
      <c r="W804">
        <v>181.00200000000001</v>
      </c>
      <c r="X804">
        <v>193.01740000000001</v>
      </c>
      <c r="Y804">
        <v>228.922</v>
      </c>
      <c r="Z804">
        <v>238.5754</v>
      </c>
      <c r="AA804">
        <v>238.27330000000001</v>
      </c>
      <c r="AB804">
        <v>235.2731</v>
      </c>
      <c r="AC804">
        <v>232.37530000000001</v>
      </c>
      <c r="AD804">
        <v>233.32300000000001</v>
      </c>
      <c r="AE804">
        <v>226.10740000000001</v>
      </c>
      <c r="AF804">
        <v>225.6653</v>
      </c>
      <c r="AG804">
        <v>222.16679999999999</v>
      </c>
      <c r="AH804">
        <v>206.47659999999999</v>
      </c>
      <c r="AI804">
        <v>198.18549999999999</v>
      </c>
      <c r="AJ804">
        <v>200.3843</v>
      </c>
      <c r="AK804">
        <v>201.4924</v>
      </c>
      <c r="AL804">
        <v>199.5428</v>
      </c>
      <c r="AM804">
        <v>193.8409</v>
      </c>
      <c r="AN804">
        <v>186.09700000000001</v>
      </c>
      <c r="AO804">
        <v>182.53630000000001</v>
      </c>
      <c r="AP804">
        <v>81.580560000000006</v>
      </c>
      <c r="AQ804">
        <v>80.472440000000006</v>
      </c>
      <c r="AR804">
        <v>79.026499999999999</v>
      </c>
      <c r="AS804">
        <v>79.364310000000003</v>
      </c>
      <c r="AT804">
        <v>76.580560000000006</v>
      </c>
      <c r="AU804">
        <v>75.134630000000001</v>
      </c>
      <c r="AV804">
        <v>73.634630000000001</v>
      </c>
      <c r="AW804">
        <v>75.567139999999995</v>
      </c>
      <c r="AX804">
        <v>79.945580000000007</v>
      </c>
      <c r="AY804">
        <v>82.499650000000003</v>
      </c>
      <c r="AZ804">
        <v>84.932149999999993</v>
      </c>
      <c r="BA804">
        <v>88.580920000000006</v>
      </c>
      <c r="BB804">
        <v>92.621549999999999</v>
      </c>
      <c r="BC804">
        <v>95.01343</v>
      </c>
      <c r="BD804">
        <v>96.526849999999996</v>
      </c>
      <c r="BE804">
        <v>98.094350000000006</v>
      </c>
      <c r="BF804">
        <v>98.661839999999998</v>
      </c>
      <c r="BG804">
        <v>98.783389999999997</v>
      </c>
      <c r="BH804">
        <v>98.242750000000001</v>
      </c>
      <c r="BI804">
        <v>97.310239999999993</v>
      </c>
      <c r="BJ804">
        <v>94.093990000000005</v>
      </c>
      <c r="BK804">
        <v>91.931799999999996</v>
      </c>
      <c r="BL804">
        <v>88.593990000000005</v>
      </c>
      <c r="BM804">
        <v>84.864310000000003</v>
      </c>
      <c r="BN804">
        <v>6.1767180000000002</v>
      </c>
      <c r="BO804">
        <v>10.62532</v>
      </c>
      <c r="BP804">
        <v>6.5611769999999998</v>
      </c>
      <c r="BQ804">
        <v>-1.176561</v>
      </c>
      <c r="BR804">
        <v>1.947829</v>
      </c>
      <c r="BS804">
        <v>0.86530490000000004</v>
      </c>
      <c r="BT804">
        <v>-0.2353654</v>
      </c>
      <c r="BU804">
        <v>-4.8215789999999998</v>
      </c>
      <c r="BV804">
        <v>-2.7991069999999998</v>
      </c>
      <c r="BW804">
        <v>-1.9672339999999999</v>
      </c>
      <c r="BX804">
        <v>-2.0048080000000001</v>
      </c>
      <c r="BY804">
        <v>-0.39869769999999999</v>
      </c>
      <c r="BZ804">
        <v>2.2990499999999998</v>
      </c>
      <c r="CA804">
        <v>10.13449</v>
      </c>
      <c r="CB804">
        <v>7.5059690000000003</v>
      </c>
      <c r="CC804">
        <v>5.3522319999999999</v>
      </c>
      <c r="CD804">
        <v>5.2061400000000004</v>
      </c>
      <c r="CE804">
        <v>5.6761059999999999</v>
      </c>
      <c r="CF804">
        <v>2.5249959999999998</v>
      </c>
      <c r="CG804">
        <v>3.5324990000000001</v>
      </c>
      <c r="CH804">
        <v>2.780208</v>
      </c>
      <c r="CI804">
        <v>5.474831</v>
      </c>
      <c r="CJ804">
        <v>1.0753550000000001</v>
      </c>
      <c r="CK804">
        <v>-0.16249050000000001</v>
      </c>
      <c r="CL804">
        <v>14.92572</v>
      </c>
      <c r="CM804">
        <v>21.80057</v>
      </c>
      <c r="CN804">
        <v>13.70429</v>
      </c>
      <c r="CO804">
        <v>17.174130000000002</v>
      </c>
      <c r="CP804">
        <v>12.522130000000001</v>
      </c>
      <c r="CQ804">
        <v>9.5013290000000001</v>
      </c>
      <c r="CR804" s="25">
        <v>7.7352679999999996</v>
      </c>
      <c r="CS804" s="25">
        <v>12.334110000000001</v>
      </c>
      <c r="CT804">
        <v>7.6563559999999997</v>
      </c>
      <c r="CU804">
        <v>6.1213150000000001</v>
      </c>
      <c r="CV804" s="25">
        <v>3.2226699999999999</v>
      </c>
      <c r="CW804" s="25">
        <v>1.4887090000000001</v>
      </c>
      <c r="CX804" s="25">
        <v>3.7121339999999998</v>
      </c>
      <c r="CY804">
        <v>22.258759999999999</v>
      </c>
      <c r="CZ804">
        <v>12.905200000000001</v>
      </c>
      <c r="DA804">
        <v>16.859960000000001</v>
      </c>
      <c r="DB804">
        <v>11.773680000000001</v>
      </c>
      <c r="DC804">
        <v>15.782489999999999</v>
      </c>
      <c r="DD804">
        <v>16.785630000000001</v>
      </c>
      <c r="DE804">
        <v>17.71575</v>
      </c>
      <c r="DF804">
        <v>15.88409</v>
      </c>
      <c r="DG804">
        <v>16.03472</v>
      </c>
      <c r="DH804">
        <v>19.289819999999999</v>
      </c>
      <c r="DI804">
        <v>14.32254</v>
      </c>
    </row>
    <row r="805" spans="1:113" x14ac:dyDescent="0.25">
      <c r="A805" t="str">
        <f t="shared" si="12"/>
        <v>Kern_All_All_All_All_200 kW and above_44040</v>
      </c>
      <c r="B805" t="s">
        <v>155</v>
      </c>
      <c r="C805" t="s">
        <v>266</v>
      </c>
      <c r="D805" t="s">
        <v>226</v>
      </c>
      <c r="E805" t="s">
        <v>2</v>
      </c>
      <c r="F805" t="s">
        <v>2</v>
      </c>
      <c r="G805" t="s">
        <v>2</v>
      </c>
      <c r="H805" t="s">
        <v>2</v>
      </c>
      <c r="I805" t="s">
        <v>39</v>
      </c>
      <c r="J805" s="11">
        <v>44040</v>
      </c>
      <c r="K805">
        <v>15</v>
      </c>
      <c r="L805">
        <v>18</v>
      </c>
      <c r="M805">
        <v>91</v>
      </c>
      <c r="N805">
        <v>0</v>
      </c>
      <c r="O805">
        <v>0</v>
      </c>
      <c r="P805">
        <v>0</v>
      </c>
      <c r="Q805">
        <v>0</v>
      </c>
      <c r="R805">
        <v>170.55590000000001</v>
      </c>
      <c r="S805">
        <v>161.9033</v>
      </c>
      <c r="T805">
        <v>170.75829999999999</v>
      </c>
      <c r="U805">
        <v>218.7251</v>
      </c>
      <c r="V805">
        <v>231.1831</v>
      </c>
      <c r="W805">
        <v>231.483</v>
      </c>
      <c r="X805">
        <v>252.73519999999999</v>
      </c>
      <c r="Y805">
        <v>256.60329999999999</v>
      </c>
      <c r="Z805">
        <v>239.70869999999999</v>
      </c>
      <c r="AA805">
        <v>237.7484</v>
      </c>
      <c r="AB805">
        <v>233.85290000000001</v>
      </c>
      <c r="AC805">
        <v>234.87780000000001</v>
      </c>
      <c r="AD805">
        <v>237.61500000000001</v>
      </c>
      <c r="AE805">
        <v>241.0949</v>
      </c>
      <c r="AF805">
        <v>232.2748</v>
      </c>
      <c r="AG805">
        <v>226.85040000000001</v>
      </c>
      <c r="AH805">
        <v>210.2663</v>
      </c>
      <c r="AI805">
        <v>207.15960000000001</v>
      </c>
      <c r="AJ805">
        <v>207.4477</v>
      </c>
      <c r="AK805">
        <v>207.28039999999999</v>
      </c>
      <c r="AL805">
        <v>205.30359999999999</v>
      </c>
      <c r="AM805">
        <v>199.02770000000001</v>
      </c>
      <c r="AN805">
        <v>193.12110000000001</v>
      </c>
      <c r="AO805">
        <v>184.80459999999999</v>
      </c>
      <c r="AP805">
        <v>82.455770000000001</v>
      </c>
      <c r="AQ805">
        <v>79.955770000000001</v>
      </c>
      <c r="AR805">
        <v>79.064490000000006</v>
      </c>
      <c r="AS805">
        <v>77.847049999999996</v>
      </c>
      <c r="AT805">
        <v>75.564490000000006</v>
      </c>
      <c r="AU805">
        <v>73.673209999999997</v>
      </c>
      <c r="AV805">
        <v>72.72757</v>
      </c>
      <c r="AW805">
        <v>73.771190000000004</v>
      </c>
      <c r="AX805">
        <v>78.988630000000001</v>
      </c>
      <c r="AY805">
        <v>82.934269999999998</v>
      </c>
      <c r="AZ805">
        <v>85.814800000000005</v>
      </c>
      <c r="BA805">
        <v>89.412769999999995</v>
      </c>
      <c r="BB805">
        <v>93.456389999999999</v>
      </c>
      <c r="BC805">
        <v>96.619470000000007</v>
      </c>
      <c r="BD805">
        <v>97.847660000000005</v>
      </c>
      <c r="BE805">
        <v>99.521500000000003</v>
      </c>
      <c r="BF805">
        <v>99.369159999999994</v>
      </c>
      <c r="BG805">
        <v>99.325550000000007</v>
      </c>
      <c r="BH805">
        <v>98.890659999999997</v>
      </c>
      <c r="BI805">
        <v>97.564490000000006</v>
      </c>
      <c r="BJ805">
        <v>94.683959999999999</v>
      </c>
      <c r="BK805">
        <v>91.520880000000005</v>
      </c>
      <c r="BL805">
        <v>88.238320000000002</v>
      </c>
      <c r="BM805">
        <v>84.901409999999998</v>
      </c>
      <c r="BN805">
        <v>0.65582850000000004</v>
      </c>
      <c r="BO805">
        <v>5.2617820000000002</v>
      </c>
      <c r="BP805">
        <v>2.794028</v>
      </c>
      <c r="BQ805">
        <v>3.3379099999999999</v>
      </c>
      <c r="BR805">
        <v>-1.7225550000000001</v>
      </c>
      <c r="BS805">
        <v>-5.9866929999999998</v>
      </c>
      <c r="BT805">
        <v>1.6859109999999999</v>
      </c>
      <c r="BU805">
        <v>2.122452</v>
      </c>
      <c r="BV805">
        <v>-0.2400987</v>
      </c>
      <c r="BW805">
        <v>-1.992707</v>
      </c>
      <c r="BX805">
        <v>-2.1245370000000001</v>
      </c>
      <c r="BY805">
        <v>-0.44086789999999998</v>
      </c>
      <c r="BZ805">
        <v>2.4128660000000002</v>
      </c>
      <c r="CA805">
        <v>4.1118209999999999</v>
      </c>
      <c r="CB805">
        <v>9.2607839999999992</v>
      </c>
      <c r="CC805">
        <v>6.7814220000000001</v>
      </c>
      <c r="CD805">
        <v>9.3667689999999997</v>
      </c>
      <c r="CE805">
        <v>6.8377850000000002</v>
      </c>
      <c r="CF805">
        <v>4.251017</v>
      </c>
      <c r="CG805">
        <v>3.1589450000000001</v>
      </c>
      <c r="CH805">
        <v>7.3423500000000003E-2</v>
      </c>
      <c r="CI805">
        <v>-0.81658310000000001</v>
      </c>
      <c r="CJ805">
        <v>0.1540301</v>
      </c>
      <c r="CK805">
        <v>0.67783550000000004</v>
      </c>
      <c r="CL805">
        <v>18.212800000000001</v>
      </c>
      <c r="CM805">
        <v>26.2745</v>
      </c>
      <c r="CN805">
        <v>20.14939</v>
      </c>
      <c r="CO805">
        <v>56.158369999999998</v>
      </c>
      <c r="CP805">
        <v>44.30782</v>
      </c>
      <c r="CQ805">
        <v>21.59901</v>
      </c>
      <c r="CR805" s="25">
        <v>18.43787</v>
      </c>
      <c r="CS805" s="25">
        <v>39.280769999999997</v>
      </c>
      <c r="CT805">
        <v>11.69383</v>
      </c>
      <c r="CU805">
        <v>4.7100419999999996</v>
      </c>
      <c r="CV805" s="25">
        <v>2.6362000000000001</v>
      </c>
      <c r="CW805" s="25">
        <v>1.022419</v>
      </c>
      <c r="CX805" s="25">
        <v>3.0503749999999998</v>
      </c>
      <c r="CY805">
        <v>6.1448200000000002</v>
      </c>
      <c r="CZ805">
        <v>9.0479529999999997</v>
      </c>
      <c r="DA805">
        <v>11.686199999999999</v>
      </c>
      <c r="DB805">
        <v>10.36692</v>
      </c>
      <c r="DC805">
        <v>9.9637150000000005</v>
      </c>
      <c r="DD805">
        <v>9.8476909999999993</v>
      </c>
      <c r="DE805">
        <v>9.6351739999999992</v>
      </c>
      <c r="DF805">
        <v>10.63232</v>
      </c>
      <c r="DG805">
        <v>15.383570000000001</v>
      </c>
      <c r="DH805">
        <v>17.586349999999999</v>
      </c>
      <c r="DI805">
        <v>19.57199</v>
      </c>
    </row>
    <row r="806" spans="1:113" x14ac:dyDescent="0.25">
      <c r="A806" t="str">
        <f t="shared" si="12"/>
        <v>Kern_All_All_All_All_200 kW and above_44042</v>
      </c>
      <c r="B806" t="s">
        <v>155</v>
      </c>
      <c r="C806" t="s">
        <v>266</v>
      </c>
      <c r="D806" t="s">
        <v>226</v>
      </c>
      <c r="E806" t="s">
        <v>2</v>
      </c>
      <c r="F806" t="s">
        <v>2</v>
      </c>
      <c r="G806" t="s">
        <v>2</v>
      </c>
      <c r="H806" t="s">
        <v>2</v>
      </c>
      <c r="I806" t="s">
        <v>39</v>
      </c>
      <c r="J806" s="11">
        <v>44042</v>
      </c>
      <c r="K806">
        <v>15</v>
      </c>
      <c r="L806">
        <v>18</v>
      </c>
      <c r="M806">
        <v>91</v>
      </c>
      <c r="N806">
        <v>0</v>
      </c>
      <c r="O806">
        <v>0</v>
      </c>
      <c r="P806">
        <v>0</v>
      </c>
      <c r="Q806">
        <v>0</v>
      </c>
      <c r="R806">
        <v>209.3802</v>
      </c>
      <c r="S806">
        <v>199.26259999999999</v>
      </c>
      <c r="T806">
        <v>221.2921</v>
      </c>
      <c r="U806">
        <v>218.72120000000001</v>
      </c>
      <c r="V806">
        <v>224.0052</v>
      </c>
      <c r="W806">
        <v>269.0847</v>
      </c>
      <c r="X806">
        <v>287.27589999999998</v>
      </c>
      <c r="Y806">
        <v>293.95920000000001</v>
      </c>
      <c r="Z806">
        <v>268.8039</v>
      </c>
      <c r="AA806">
        <v>253.8819</v>
      </c>
      <c r="AB806">
        <v>258.75670000000002</v>
      </c>
      <c r="AC806">
        <v>257.4434</v>
      </c>
      <c r="AD806">
        <v>247.63900000000001</v>
      </c>
      <c r="AE806">
        <v>246.23320000000001</v>
      </c>
      <c r="AF806">
        <v>241.54419999999999</v>
      </c>
      <c r="AG806">
        <v>241.8329</v>
      </c>
      <c r="AH806">
        <v>222.1576</v>
      </c>
      <c r="AI806">
        <v>222.2268</v>
      </c>
      <c r="AJ806">
        <v>226.1044</v>
      </c>
      <c r="AK806">
        <v>228.44479999999999</v>
      </c>
      <c r="AL806">
        <v>226.96530000000001</v>
      </c>
      <c r="AM806">
        <v>212.66579999999999</v>
      </c>
      <c r="AN806">
        <v>203.23230000000001</v>
      </c>
      <c r="AO806">
        <v>188.93549999999999</v>
      </c>
      <c r="AP806">
        <v>82.968140000000005</v>
      </c>
      <c r="AQ806">
        <v>81.59657</v>
      </c>
      <c r="AR806">
        <v>79.160780000000003</v>
      </c>
      <c r="AS806">
        <v>76.724999999999994</v>
      </c>
      <c r="AT806">
        <v>73.546080000000003</v>
      </c>
      <c r="AU806">
        <v>72.917649999999995</v>
      </c>
      <c r="AV806">
        <v>71.738730000000004</v>
      </c>
      <c r="AW806">
        <v>73.931370000000001</v>
      </c>
      <c r="AX806">
        <v>78.046080000000003</v>
      </c>
      <c r="AY806">
        <v>81.546080000000003</v>
      </c>
      <c r="AZ806">
        <v>84.995590000000007</v>
      </c>
      <c r="BA806">
        <v>88.70196</v>
      </c>
      <c r="BB806">
        <v>92.036760000000001</v>
      </c>
      <c r="BC806">
        <v>95.371570000000006</v>
      </c>
      <c r="BD806">
        <v>98.564220000000006</v>
      </c>
      <c r="BE806">
        <v>100.2431</v>
      </c>
      <c r="BF806">
        <v>101.601</v>
      </c>
      <c r="BG806">
        <v>101.8809</v>
      </c>
      <c r="BH806">
        <v>100.4819</v>
      </c>
      <c r="BI806">
        <v>99.032349999999994</v>
      </c>
      <c r="BJ806">
        <v>95.647059999999996</v>
      </c>
      <c r="BK806">
        <v>91.890199999999993</v>
      </c>
      <c r="BL806">
        <v>88.518630000000002</v>
      </c>
      <c r="BM806">
        <v>85.647059999999996</v>
      </c>
      <c r="BN806">
        <v>0.4290505</v>
      </c>
      <c r="BO806">
        <v>4.9241320000000002</v>
      </c>
      <c r="BP806">
        <v>2.6266799999999999</v>
      </c>
      <c r="BQ806">
        <v>3.4842369999999998</v>
      </c>
      <c r="BR806">
        <v>-1.397278</v>
      </c>
      <c r="BS806" s="25">
        <v>-5.8872929999999997</v>
      </c>
      <c r="BT806">
        <v>1.4294789999999999</v>
      </c>
      <c r="BU806">
        <v>1.687435</v>
      </c>
      <c r="BV806">
        <v>-0.28371190000000002</v>
      </c>
      <c r="BW806">
        <v>-1.7568889999999999</v>
      </c>
      <c r="BX806">
        <v>-1.975349</v>
      </c>
      <c r="BY806">
        <v>-0.38514209999999999</v>
      </c>
      <c r="BZ806">
        <v>2.1842380000000001</v>
      </c>
      <c r="CA806">
        <v>3.7696740000000002</v>
      </c>
      <c r="CB806">
        <v>9.633426</v>
      </c>
      <c r="CC806">
        <v>7.4297719999999998</v>
      </c>
      <c r="CD806">
        <v>10.16521</v>
      </c>
      <c r="CE806">
        <v>7.6203430000000001</v>
      </c>
      <c r="CF806">
        <v>4.7681870000000002</v>
      </c>
      <c r="CG806">
        <v>3.15158</v>
      </c>
      <c r="CH806">
        <v>4.0311100000000002E-2</v>
      </c>
      <c r="CI806">
        <v>-0.6675103</v>
      </c>
      <c r="CJ806">
        <v>0.39213550000000003</v>
      </c>
      <c r="CK806">
        <v>0.80941680000000005</v>
      </c>
      <c r="CL806">
        <v>21.85342</v>
      </c>
      <c r="CM806">
        <v>33.166589999999999</v>
      </c>
      <c r="CN806">
        <v>22.696719999999999</v>
      </c>
      <c r="CO806">
        <v>63.861499999999999</v>
      </c>
      <c r="CP806">
        <v>62.913040000000002</v>
      </c>
      <c r="CQ806">
        <v>19.09272</v>
      </c>
      <c r="CR806" s="25">
        <v>22.535920000000001</v>
      </c>
      <c r="CS806" s="25">
        <v>40.637160000000002</v>
      </c>
      <c r="CT806">
        <v>11.2852</v>
      </c>
      <c r="CU806">
        <v>4.4519820000000001</v>
      </c>
      <c r="CV806" s="25">
        <v>3.3184100000000001</v>
      </c>
      <c r="CW806" s="25">
        <v>1.0910820000000001</v>
      </c>
      <c r="CX806" s="25">
        <v>3.9319760000000001</v>
      </c>
      <c r="CY806">
        <v>7.6579870000000003</v>
      </c>
      <c r="CZ806">
        <v>10.646380000000001</v>
      </c>
      <c r="DA806">
        <v>11.874129999999999</v>
      </c>
      <c r="DB806">
        <v>11.668939999999999</v>
      </c>
      <c r="DC806">
        <v>10.14434</v>
      </c>
      <c r="DD806">
        <v>9.5933639999999993</v>
      </c>
      <c r="DE806">
        <v>10.121829999999999</v>
      </c>
      <c r="DF806">
        <v>11.055630000000001</v>
      </c>
      <c r="DG806">
        <v>19.189830000000001</v>
      </c>
      <c r="DH806">
        <v>18.0853</v>
      </c>
      <c r="DI806">
        <v>17.127289999999999</v>
      </c>
    </row>
    <row r="807" spans="1:113" x14ac:dyDescent="0.25">
      <c r="A807" t="str">
        <f t="shared" si="12"/>
        <v>Kern_All_All_All_All_200 kW and above_44053</v>
      </c>
      <c r="B807" t="s">
        <v>155</v>
      </c>
      <c r="C807" t="s">
        <v>266</v>
      </c>
      <c r="D807" t="s">
        <v>226</v>
      </c>
      <c r="E807" t="s">
        <v>2</v>
      </c>
      <c r="F807" t="s">
        <v>2</v>
      </c>
      <c r="G807" t="s">
        <v>2</v>
      </c>
      <c r="H807" t="s">
        <v>2</v>
      </c>
      <c r="I807" t="s">
        <v>39</v>
      </c>
      <c r="J807" s="11">
        <v>44053</v>
      </c>
      <c r="K807">
        <v>15</v>
      </c>
      <c r="L807">
        <v>18</v>
      </c>
      <c r="M807">
        <v>91</v>
      </c>
      <c r="N807">
        <v>0</v>
      </c>
      <c r="O807">
        <v>0</v>
      </c>
      <c r="P807">
        <v>0</v>
      </c>
      <c r="Q807">
        <v>0</v>
      </c>
      <c r="R807">
        <v>148.03739999999999</v>
      </c>
      <c r="S807">
        <v>151.35929999999999</v>
      </c>
      <c r="T807">
        <v>147.27879999999999</v>
      </c>
      <c r="U807">
        <v>155.92840000000001</v>
      </c>
      <c r="V807">
        <v>170.25129999999999</v>
      </c>
      <c r="W807">
        <v>177.5479</v>
      </c>
      <c r="X807">
        <v>197.60769999999999</v>
      </c>
      <c r="Y807">
        <v>225.20490000000001</v>
      </c>
      <c r="Z807">
        <v>238.4648</v>
      </c>
      <c r="AA807">
        <v>239.1465</v>
      </c>
      <c r="AB807">
        <v>246.33619999999999</v>
      </c>
      <c r="AC807">
        <v>248.53890000000001</v>
      </c>
      <c r="AD807">
        <v>250.3432</v>
      </c>
      <c r="AE807">
        <v>254.2199</v>
      </c>
      <c r="AF807">
        <v>253.23339999999999</v>
      </c>
      <c r="AG807">
        <v>251.2783</v>
      </c>
      <c r="AH807">
        <v>230.9752</v>
      </c>
      <c r="AI807">
        <v>222.56899999999999</v>
      </c>
      <c r="AJ807">
        <v>223.67500000000001</v>
      </c>
      <c r="AK807">
        <v>220.43799999999999</v>
      </c>
      <c r="AL807">
        <v>216.8194</v>
      </c>
      <c r="AM807">
        <v>206.04300000000001</v>
      </c>
      <c r="AN807">
        <v>199.2559</v>
      </c>
      <c r="AO807">
        <v>193.21940000000001</v>
      </c>
      <c r="AP807">
        <v>81.520319999999998</v>
      </c>
      <c r="AQ807">
        <v>81.520319999999998</v>
      </c>
      <c r="AR807">
        <v>80.077619999999996</v>
      </c>
      <c r="AS807">
        <v>78.96302</v>
      </c>
      <c r="AT807">
        <v>78.405709999999999</v>
      </c>
      <c r="AU807">
        <v>74.692220000000006</v>
      </c>
      <c r="AV807">
        <v>74.077619999999996</v>
      </c>
      <c r="AW807">
        <v>76.036029999999997</v>
      </c>
      <c r="AX807">
        <v>81.666349999999994</v>
      </c>
      <c r="AY807">
        <v>84.395560000000003</v>
      </c>
      <c r="AZ807">
        <v>87.296670000000006</v>
      </c>
      <c r="BA807">
        <v>90.541589999999999</v>
      </c>
      <c r="BB807">
        <v>94.213489999999993</v>
      </c>
      <c r="BC807">
        <v>95.640479999999997</v>
      </c>
      <c r="BD807">
        <v>97.296670000000006</v>
      </c>
      <c r="BE807">
        <v>98.838250000000002</v>
      </c>
      <c r="BF807">
        <v>98.994439999999997</v>
      </c>
      <c r="BG807">
        <v>99.478729999999999</v>
      </c>
      <c r="BH807">
        <v>99.077619999999996</v>
      </c>
      <c r="BI807">
        <v>98.348410000000001</v>
      </c>
      <c r="BJ807">
        <v>95.119209999999995</v>
      </c>
      <c r="BK807">
        <v>92.061899999999994</v>
      </c>
      <c r="BL807">
        <v>87.733810000000005</v>
      </c>
      <c r="BM807">
        <v>83.733810000000005</v>
      </c>
      <c r="BN807">
        <v>6.3002219999999998</v>
      </c>
      <c r="BO807">
        <v>10.57319</v>
      </c>
      <c r="BP807">
        <v>6.386584</v>
      </c>
      <c r="BQ807">
        <v>-1.084822</v>
      </c>
      <c r="BR807">
        <v>1.619653</v>
      </c>
      <c r="BS807">
        <v>0.9742748</v>
      </c>
      <c r="BT807">
        <v>-0.2168359</v>
      </c>
      <c r="BU807">
        <v>-4.8648569999999998</v>
      </c>
      <c r="BV807">
        <v>-3.0166089999999999</v>
      </c>
      <c r="BW807">
        <v>-2.189562</v>
      </c>
      <c r="BX807">
        <v>-2.0646140000000002</v>
      </c>
      <c r="BY807">
        <v>-0.49504559999999997</v>
      </c>
      <c r="BZ807">
        <v>2.4282409999999999</v>
      </c>
      <c r="CA807">
        <v>10.29974</v>
      </c>
      <c r="CB807">
        <v>7.4276419999999996</v>
      </c>
      <c r="CC807">
        <v>5.1113229999999996</v>
      </c>
      <c r="CD807">
        <v>4.7694239999999999</v>
      </c>
      <c r="CE807">
        <v>5.069261</v>
      </c>
      <c r="CF807">
        <v>1.9089309999999999</v>
      </c>
      <c r="CG807">
        <v>3.1595599999999999</v>
      </c>
      <c r="CH807">
        <v>2.4510550000000002</v>
      </c>
      <c r="CI807">
        <v>5.2561220000000004</v>
      </c>
      <c r="CJ807">
        <v>0.80773099999999998</v>
      </c>
      <c r="CK807">
        <v>-0.412383</v>
      </c>
      <c r="CL807">
        <v>20.38101</v>
      </c>
      <c r="CM807">
        <v>32.988079999999997</v>
      </c>
      <c r="CN807">
        <v>15.32836</v>
      </c>
      <c r="CO807">
        <v>16.013010000000001</v>
      </c>
      <c r="CP807">
        <v>10.428419999999999</v>
      </c>
      <c r="CQ807">
        <v>8.1061979999999991</v>
      </c>
      <c r="CR807" s="25">
        <v>6.1537290000000002</v>
      </c>
      <c r="CS807" s="25">
        <v>8.3557249999999996</v>
      </c>
      <c r="CT807">
        <v>6.6587509999999996</v>
      </c>
      <c r="CU807">
        <v>5.8967999999999998</v>
      </c>
      <c r="CV807" s="25">
        <v>4.6716480000000002</v>
      </c>
      <c r="CW807" s="25">
        <v>1.723341</v>
      </c>
      <c r="CX807" s="25">
        <v>4.8123449999999997</v>
      </c>
      <c r="CY807">
        <v>23.84207</v>
      </c>
      <c r="CZ807">
        <v>11.367419999999999</v>
      </c>
      <c r="DA807">
        <v>15.2651</v>
      </c>
      <c r="DB807">
        <v>11.740159999999999</v>
      </c>
      <c r="DC807">
        <v>16.202269999999999</v>
      </c>
      <c r="DD807">
        <v>16.51981</v>
      </c>
      <c r="DE807">
        <v>17.045680000000001</v>
      </c>
      <c r="DF807">
        <v>15.84127</v>
      </c>
      <c r="DG807">
        <v>15.923069999999999</v>
      </c>
      <c r="DH807">
        <v>19.089320000000001</v>
      </c>
      <c r="DI807">
        <v>13.436500000000001</v>
      </c>
    </row>
    <row r="808" spans="1:113" x14ac:dyDescent="0.25">
      <c r="A808" t="str">
        <f t="shared" si="12"/>
        <v>Kern_All_All_All_All_200 kW and above_44056</v>
      </c>
      <c r="B808" t="s">
        <v>155</v>
      </c>
      <c r="C808" t="s">
        <v>266</v>
      </c>
      <c r="D808" t="s">
        <v>226</v>
      </c>
      <c r="E808" t="s">
        <v>2</v>
      </c>
      <c r="F808" t="s">
        <v>2</v>
      </c>
      <c r="G808" t="s">
        <v>2</v>
      </c>
      <c r="H808" t="s">
        <v>2</v>
      </c>
      <c r="I808" t="s">
        <v>39</v>
      </c>
      <c r="J808" s="11">
        <v>44056</v>
      </c>
      <c r="K808">
        <v>15</v>
      </c>
      <c r="L808">
        <v>18</v>
      </c>
      <c r="M808">
        <v>91</v>
      </c>
      <c r="N808">
        <v>0</v>
      </c>
      <c r="O808">
        <v>0</v>
      </c>
      <c r="P808">
        <v>0</v>
      </c>
      <c r="Q808">
        <v>0</v>
      </c>
      <c r="R808">
        <v>209.38140000000001</v>
      </c>
      <c r="S808">
        <v>204.8323</v>
      </c>
      <c r="T808">
        <v>220.34819999999999</v>
      </c>
      <c r="U808">
        <v>234.8417</v>
      </c>
      <c r="V808">
        <v>253.5016</v>
      </c>
      <c r="W808">
        <v>275.03519999999997</v>
      </c>
      <c r="X808">
        <v>295.64569999999998</v>
      </c>
      <c r="Y808">
        <v>312.459</v>
      </c>
      <c r="Z808">
        <v>265.52640000000002</v>
      </c>
      <c r="AA808">
        <v>262.20679999999999</v>
      </c>
      <c r="AB808">
        <v>266.59949999999998</v>
      </c>
      <c r="AC808">
        <v>264.24470000000002</v>
      </c>
      <c r="AD808">
        <v>260.00259999999997</v>
      </c>
      <c r="AE808">
        <v>262.34930000000003</v>
      </c>
      <c r="AF808">
        <v>250.47329999999999</v>
      </c>
      <c r="AG808">
        <v>244.92619999999999</v>
      </c>
      <c r="AH808">
        <v>231.07329999999999</v>
      </c>
      <c r="AI808">
        <v>221.53649999999999</v>
      </c>
      <c r="AJ808">
        <v>222.6403</v>
      </c>
      <c r="AK808">
        <v>225.0735</v>
      </c>
      <c r="AL808">
        <v>219.77789999999999</v>
      </c>
      <c r="AM808">
        <v>212.0659</v>
      </c>
      <c r="AN808">
        <v>213.80170000000001</v>
      </c>
      <c r="AO808">
        <v>200.64789999999999</v>
      </c>
      <c r="AP808">
        <v>83.036029999999997</v>
      </c>
      <c r="AQ808">
        <v>81.692220000000006</v>
      </c>
      <c r="AR808">
        <v>79.749520000000004</v>
      </c>
      <c r="AS808">
        <v>78.749520000000004</v>
      </c>
      <c r="AT808">
        <v>77.421430000000001</v>
      </c>
      <c r="AU808">
        <v>76.593329999999995</v>
      </c>
      <c r="AV808">
        <v>75.379840000000002</v>
      </c>
      <c r="AW808">
        <v>75.937139999999999</v>
      </c>
      <c r="AX808">
        <v>77.551749999999998</v>
      </c>
      <c r="AY808">
        <v>78.707939999999994</v>
      </c>
      <c r="AZ808">
        <v>81.806830000000005</v>
      </c>
      <c r="BA808">
        <v>85.791110000000003</v>
      </c>
      <c r="BB808">
        <v>88.733810000000005</v>
      </c>
      <c r="BC808">
        <v>91.733810000000005</v>
      </c>
      <c r="BD808">
        <v>93.176509999999993</v>
      </c>
      <c r="BE808">
        <v>95.176509999999993</v>
      </c>
      <c r="BF808">
        <v>96.561899999999994</v>
      </c>
      <c r="BG808">
        <v>95.233810000000005</v>
      </c>
      <c r="BH808">
        <v>94.905709999999999</v>
      </c>
      <c r="BI808">
        <v>94.46302</v>
      </c>
      <c r="BJ808">
        <v>92.634919999999994</v>
      </c>
      <c r="BK808">
        <v>89.806830000000005</v>
      </c>
      <c r="BL808">
        <v>87.978729999999999</v>
      </c>
      <c r="BM808">
        <v>85.593329999999995</v>
      </c>
      <c r="BN808">
        <v>0.50394819999999996</v>
      </c>
      <c r="BO808">
        <v>4.8824779999999999</v>
      </c>
      <c r="BP808">
        <v>2.4502830000000002</v>
      </c>
      <c r="BQ808">
        <v>3.0372119999999998</v>
      </c>
      <c r="BR808">
        <v>-2.109591</v>
      </c>
      <c r="BS808">
        <v>-6.5430140000000003</v>
      </c>
      <c r="BT808">
        <v>1.5897779999999999</v>
      </c>
      <c r="BU808">
        <v>1.986766</v>
      </c>
      <c r="BV808">
        <v>0.11993379999999999</v>
      </c>
      <c r="BW808">
        <v>-1.6013580000000001</v>
      </c>
      <c r="BX808">
        <v>-2.0808</v>
      </c>
      <c r="BY808">
        <v>-0.35951529999999998</v>
      </c>
      <c r="BZ808">
        <v>2.3959410000000001</v>
      </c>
      <c r="CA808">
        <v>3.9570889999999999</v>
      </c>
      <c r="CB808">
        <v>8.8169920000000008</v>
      </c>
      <c r="CC808">
        <v>6.497503</v>
      </c>
      <c r="CD808">
        <v>9.1789520000000007</v>
      </c>
      <c r="CE808">
        <v>6.6176219999999999</v>
      </c>
      <c r="CF808">
        <v>4.219678</v>
      </c>
      <c r="CG808">
        <v>3.456102</v>
      </c>
      <c r="CH808">
        <v>0.3416265</v>
      </c>
      <c r="CI808">
        <v>-0.80470330000000001</v>
      </c>
      <c r="CJ808">
        <v>-1.3060000000000001E-3</v>
      </c>
      <c r="CK808">
        <v>0.50365789999999999</v>
      </c>
      <c r="CL808">
        <v>22.108930000000001</v>
      </c>
      <c r="CM808">
        <v>41.55659</v>
      </c>
      <c r="CN808">
        <v>28.564139999999998</v>
      </c>
      <c r="CO808">
        <v>65.624529999999993</v>
      </c>
      <c r="CP808">
        <v>52.312170000000002</v>
      </c>
      <c r="CQ808">
        <v>20.396470000000001</v>
      </c>
      <c r="CR808" s="25">
        <v>29.985520000000001</v>
      </c>
      <c r="CS808">
        <v>39.019759999999998</v>
      </c>
      <c r="CT808">
        <v>14.14106</v>
      </c>
      <c r="CU808">
        <v>6.0591670000000004</v>
      </c>
      <c r="CV808" s="25">
        <v>5.5349329999999997</v>
      </c>
      <c r="CW808" s="25">
        <v>1.569653</v>
      </c>
      <c r="CX808" s="25">
        <v>4.4668789999999996</v>
      </c>
      <c r="CY808">
        <v>7.6751800000000001</v>
      </c>
      <c r="CZ808">
        <v>8.9446209999999997</v>
      </c>
      <c r="DA808">
        <v>11.55898</v>
      </c>
      <c r="DB808">
        <v>11.36107</v>
      </c>
      <c r="DC808">
        <v>11.05584</v>
      </c>
      <c r="DD808">
        <v>9.9186370000000004</v>
      </c>
      <c r="DE808">
        <v>11.170769999999999</v>
      </c>
      <c r="DF808">
        <v>11.33028</v>
      </c>
      <c r="DG808">
        <v>15.25332</v>
      </c>
      <c r="DH808">
        <v>14.72725</v>
      </c>
      <c r="DI808">
        <v>14.577220000000001</v>
      </c>
    </row>
    <row r="809" spans="1:113" x14ac:dyDescent="0.25">
      <c r="A809" t="str">
        <f t="shared" si="12"/>
        <v>Kern_All_All_All_All_200 kW and above_44057</v>
      </c>
      <c r="B809" t="s">
        <v>155</v>
      </c>
      <c r="C809" t="s">
        <v>266</v>
      </c>
      <c r="D809" t="s">
        <v>226</v>
      </c>
      <c r="E809" t="s">
        <v>2</v>
      </c>
      <c r="F809" t="s">
        <v>2</v>
      </c>
      <c r="G809" t="s">
        <v>2</v>
      </c>
      <c r="H809" t="s">
        <v>2</v>
      </c>
      <c r="I809" t="s">
        <v>39</v>
      </c>
      <c r="J809" s="11">
        <v>44057</v>
      </c>
      <c r="K809">
        <v>15</v>
      </c>
      <c r="L809">
        <v>18</v>
      </c>
      <c r="M809">
        <v>91</v>
      </c>
      <c r="N809">
        <v>0</v>
      </c>
      <c r="O809">
        <v>0</v>
      </c>
      <c r="P809">
        <v>0</v>
      </c>
      <c r="Q809">
        <v>0</v>
      </c>
      <c r="R809">
        <v>195.89750000000001</v>
      </c>
      <c r="S809">
        <v>192.28450000000001</v>
      </c>
      <c r="T809">
        <v>208.5883</v>
      </c>
      <c r="U809">
        <v>216.30119999999999</v>
      </c>
      <c r="V809">
        <v>233.0821</v>
      </c>
      <c r="W809">
        <v>240.24369999999999</v>
      </c>
      <c r="X809">
        <v>256.56760000000003</v>
      </c>
      <c r="Y809">
        <v>242.93289999999999</v>
      </c>
      <c r="Z809">
        <v>240.51929999999999</v>
      </c>
      <c r="AA809">
        <v>250.75489999999999</v>
      </c>
      <c r="AB809">
        <v>256.72539999999998</v>
      </c>
      <c r="AC809">
        <v>253.24209999999999</v>
      </c>
      <c r="AD809">
        <v>250.5189</v>
      </c>
      <c r="AE809">
        <v>247.34309999999999</v>
      </c>
      <c r="AF809">
        <v>248.452</v>
      </c>
      <c r="AG809">
        <v>263.04109999999997</v>
      </c>
      <c r="AH809">
        <v>238.03790000000001</v>
      </c>
      <c r="AI809">
        <v>227.99459999999999</v>
      </c>
      <c r="AJ809">
        <v>226.70570000000001</v>
      </c>
      <c r="AK809">
        <v>218.72810000000001</v>
      </c>
      <c r="AL809">
        <v>223.23159999999999</v>
      </c>
      <c r="AM809">
        <v>218.92330000000001</v>
      </c>
      <c r="AN809">
        <v>220.15</v>
      </c>
      <c r="AO809">
        <v>216.50970000000001</v>
      </c>
      <c r="AP809">
        <v>84.678319999999999</v>
      </c>
      <c r="AQ809">
        <v>80.361609999999999</v>
      </c>
      <c r="AR809">
        <v>79.300510000000003</v>
      </c>
      <c r="AS809">
        <v>78.739410000000007</v>
      </c>
      <c r="AT809">
        <v>77.178319999999999</v>
      </c>
      <c r="AU809">
        <v>76.617220000000003</v>
      </c>
      <c r="AV809">
        <v>75.678319999999999</v>
      </c>
      <c r="AW809">
        <v>76.422700000000006</v>
      </c>
      <c r="AX809">
        <v>79.850380000000001</v>
      </c>
      <c r="AY809">
        <v>83.655869999999993</v>
      </c>
      <c r="AZ809">
        <v>88.022450000000006</v>
      </c>
      <c r="BA809">
        <v>91.511219999999994</v>
      </c>
      <c r="BB809">
        <v>95.877809999999997</v>
      </c>
      <c r="BC809">
        <v>100.2444</v>
      </c>
      <c r="BD809">
        <v>102.2332</v>
      </c>
      <c r="BE809">
        <v>103.6833</v>
      </c>
      <c r="BF809">
        <v>104.69450000000001</v>
      </c>
      <c r="BG809">
        <v>104.20569999999999</v>
      </c>
      <c r="BH809">
        <v>103.59480000000001</v>
      </c>
      <c r="BI809">
        <v>101.85039999999999</v>
      </c>
      <c r="BJ809">
        <v>99.044899999999998</v>
      </c>
      <c r="BK809">
        <v>95.983800000000002</v>
      </c>
      <c r="BL809">
        <v>92.739410000000007</v>
      </c>
      <c r="BM809">
        <v>89.739410000000007</v>
      </c>
      <c r="BN809">
        <v>0.28183770000000002</v>
      </c>
      <c r="BO809">
        <v>5.2157850000000003</v>
      </c>
      <c r="BP809">
        <v>2.688434</v>
      </c>
      <c r="BQ809">
        <v>3.1227900000000002</v>
      </c>
      <c r="BR809">
        <v>-2.0484659999999999</v>
      </c>
      <c r="BS809">
        <v>-6.5762</v>
      </c>
      <c r="BT809">
        <v>1.6041289999999999</v>
      </c>
      <c r="BU809">
        <v>1.9213750000000001</v>
      </c>
      <c r="BV809">
        <v>-8.2798999999999998E-2</v>
      </c>
      <c r="BW809">
        <v>-2.0508120000000001</v>
      </c>
      <c r="BX809">
        <v>-2.11354</v>
      </c>
      <c r="BY809">
        <v>-0.53682079999999999</v>
      </c>
      <c r="BZ809">
        <v>2.4863390000000001</v>
      </c>
      <c r="CA809">
        <v>4.4401010000000003</v>
      </c>
      <c r="CB809">
        <v>9.539714</v>
      </c>
      <c r="CC809">
        <v>6.9055289999999996</v>
      </c>
      <c r="CD809">
        <v>9.4684259999999991</v>
      </c>
      <c r="CE809">
        <v>6.2401960000000001</v>
      </c>
      <c r="CF809">
        <v>3.532483</v>
      </c>
      <c r="CG809">
        <v>2.3464040000000002</v>
      </c>
      <c r="CH809">
        <v>-0.67238969999999998</v>
      </c>
      <c r="CI809">
        <v>-1.000203</v>
      </c>
      <c r="CJ809">
        <v>5.7488200000000003E-2</v>
      </c>
      <c r="CK809">
        <v>0.47328330000000002</v>
      </c>
      <c r="CL809">
        <v>41.36562</v>
      </c>
      <c r="CM809">
        <v>72.488280000000003</v>
      </c>
      <c r="CN809">
        <v>28.856390000000001</v>
      </c>
      <c r="CO809">
        <v>53.32058</v>
      </c>
      <c r="CP809">
        <v>42.152540000000002</v>
      </c>
      <c r="CQ809">
        <v>22.22747</v>
      </c>
      <c r="CR809" s="25">
        <v>20.80434</v>
      </c>
      <c r="CS809">
        <v>39.567320000000002</v>
      </c>
      <c r="CT809">
        <v>12.705640000000001</v>
      </c>
      <c r="CU809">
        <v>4.0726120000000003</v>
      </c>
      <c r="CV809" s="25">
        <v>2.287579</v>
      </c>
      <c r="CW809" s="25">
        <v>0.98347289999999998</v>
      </c>
      <c r="CX809" s="25">
        <v>2.833796</v>
      </c>
      <c r="CY809">
        <v>7.1958339999999996</v>
      </c>
      <c r="CZ809">
        <v>8.5083169999999999</v>
      </c>
      <c r="DA809">
        <v>16.43017</v>
      </c>
      <c r="DB809">
        <v>10.72532</v>
      </c>
      <c r="DC809">
        <v>11.44952</v>
      </c>
      <c r="DD809">
        <v>11.076420000000001</v>
      </c>
      <c r="DE809">
        <v>11.367100000000001</v>
      </c>
      <c r="DF809">
        <v>12.14259</v>
      </c>
      <c r="DG809">
        <v>15.282220000000001</v>
      </c>
      <c r="DH809">
        <v>15.79045</v>
      </c>
      <c r="DI809">
        <v>14.82091</v>
      </c>
    </row>
    <row r="810" spans="1:113" x14ac:dyDescent="0.25">
      <c r="A810" t="str">
        <f t="shared" si="12"/>
        <v>Kern_All_All_All_All_200 kW and above_44060</v>
      </c>
      <c r="B810" t="s">
        <v>155</v>
      </c>
      <c r="C810" t="s">
        <v>266</v>
      </c>
      <c r="D810" t="s">
        <v>226</v>
      </c>
      <c r="E810" t="s">
        <v>2</v>
      </c>
      <c r="F810" t="s">
        <v>2</v>
      </c>
      <c r="G810" t="s">
        <v>2</v>
      </c>
      <c r="H810" t="s">
        <v>2</v>
      </c>
      <c r="I810" t="s">
        <v>39</v>
      </c>
      <c r="J810" s="11">
        <v>44060</v>
      </c>
      <c r="K810">
        <v>15</v>
      </c>
      <c r="L810">
        <v>18</v>
      </c>
      <c r="M810">
        <v>91</v>
      </c>
      <c r="N810">
        <v>0</v>
      </c>
      <c r="O810">
        <v>0</v>
      </c>
      <c r="P810">
        <v>0</v>
      </c>
      <c r="Q810">
        <v>0</v>
      </c>
      <c r="R810">
        <v>205.2842</v>
      </c>
      <c r="S810">
        <v>196.15799999999999</v>
      </c>
      <c r="T810">
        <v>201.11160000000001</v>
      </c>
      <c r="U810">
        <v>209.154</v>
      </c>
      <c r="V810">
        <v>220.35480000000001</v>
      </c>
      <c r="W810">
        <v>231.8133</v>
      </c>
      <c r="X810">
        <v>248.8075</v>
      </c>
      <c r="Y810">
        <v>272.5598</v>
      </c>
      <c r="Z810">
        <v>275.31540000000001</v>
      </c>
      <c r="AA810">
        <v>279.166</v>
      </c>
      <c r="AB810">
        <v>279.47329999999999</v>
      </c>
      <c r="AC810">
        <v>282.1848</v>
      </c>
      <c r="AD810">
        <v>279.03339999999997</v>
      </c>
      <c r="AE810">
        <v>260.99189999999999</v>
      </c>
      <c r="AF810">
        <v>266.7756</v>
      </c>
      <c r="AG810">
        <v>265.41289999999998</v>
      </c>
      <c r="AH810">
        <v>254.00239999999999</v>
      </c>
      <c r="AI810">
        <v>246.70140000000001</v>
      </c>
      <c r="AJ810">
        <v>252.0523</v>
      </c>
      <c r="AK810">
        <v>251.3151</v>
      </c>
      <c r="AL810">
        <v>242.00229999999999</v>
      </c>
      <c r="AM810">
        <v>229.8588</v>
      </c>
      <c r="AN810">
        <v>239.8021</v>
      </c>
      <c r="AO810">
        <v>221.22200000000001</v>
      </c>
      <c r="AP810">
        <v>90.778300000000002</v>
      </c>
      <c r="AQ810">
        <v>87.548739999999995</v>
      </c>
      <c r="AR810">
        <v>85.433959999999999</v>
      </c>
      <c r="AS810">
        <v>84.048739999999995</v>
      </c>
      <c r="AT810">
        <v>83.106129999999993</v>
      </c>
      <c r="AU810">
        <v>82.220910000000003</v>
      </c>
      <c r="AV810">
        <v>80.720910000000003</v>
      </c>
      <c r="AW810">
        <v>80.450469999999996</v>
      </c>
      <c r="AX810">
        <v>85.73742</v>
      </c>
      <c r="AY810">
        <v>89.581760000000003</v>
      </c>
      <c r="AZ810">
        <v>94.696539999999999</v>
      </c>
      <c r="BA810">
        <v>98.311319999999995</v>
      </c>
      <c r="BB810">
        <v>101.1557</v>
      </c>
      <c r="BC810">
        <v>102.5</v>
      </c>
      <c r="BD810">
        <v>104.8443</v>
      </c>
      <c r="BE810">
        <v>106.1148</v>
      </c>
      <c r="BF810">
        <v>105.5</v>
      </c>
      <c r="BG810">
        <v>106.42610000000001</v>
      </c>
      <c r="BH810">
        <v>105.1391</v>
      </c>
      <c r="BI810">
        <v>103.2948</v>
      </c>
      <c r="BJ810">
        <v>99.950469999999996</v>
      </c>
      <c r="BK810">
        <v>97.163520000000005</v>
      </c>
      <c r="BL810">
        <v>95.933959999999999</v>
      </c>
      <c r="BM810">
        <v>93.83569</v>
      </c>
      <c r="BN810">
        <v>4.7145130000000002</v>
      </c>
      <c r="BO810">
        <v>9.8449310000000008</v>
      </c>
      <c r="BP810">
        <v>5.5365869999999999</v>
      </c>
      <c r="BQ810">
        <v>-1.702196</v>
      </c>
      <c r="BR810">
        <v>1.166183</v>
      </c>
      <c r="BS810">
        <v>5.8657300000000002E-2</v>
      </c>
      <c r="BT810">
        <v>-0.15994249999999999</v>
      </c>
      <c r="BU810">
        <v>-5.8127820000000003</v>
      </c>
      <c r="BV810">
        <v>-3.5449670000000002</v>
      </c>
      <c r="BW810">
        <v>-2.686639</v>
      </c>
      <c r="BX810">
        <v>-2.0098959999999999</v>
      </c>
      <c r="BY810">
        <v>-0.94881349999999998</v>
      </c>
      <c r="BZ810">
        <v>2.6896300000000002</v>
      </c>
      <c r="CA810">
        <v>10.959809999999999</v>
      </c>
      <c r="CB810">
        <v>8.7881</v>
      </c>
      <c r="CC810">
        <v>6.0816689999999998</v>
      </c>
      <c r="CD810">
        <v>5.3350720000000003</v>
      </c>
      <c r="CE810">
        <v>4.9941329999999997</v>
      </c>
      <c r="CF810">
        <v>1.5463800000000001</v>
      </c>
      <c r="CG810">
        <v>2.3756840000000001</v>
      </c>
      <c r="CH810">
        <v>1.8352440000000001</v>
      </c>
      <c r="CI810">
        <v>5.2023010000000003</v>
      </c>
      <c r="CJ810">
        <v>1.164142</v>
      </c>
      <c r="CK810">
        <v>-0.20256589999999999</v>
      </c>
      <c r="CL810">
        <v>15.08375</v>
      </c>
      <c r="CM810">
        <v>23.322389999999999</v>
      </c>
      <c r="CN810">
        <v>15.847009999999999</v>
      </c>
      <c r="CO810">
        <v>17.657229999999998</v>
      </c>
      <c r="CP810">
        <v>11.579409999999999</v>
      </c>
      <c r="CQ810">
        <v>8.2850750000000009</v>
      </c>
      <c r="CR810">
        <v>8.9034680000000002</v>
      </c>
      <c r="CS810">
        <v>9.1324299999999994</v>
      </c>
      <c r="CT810">
        <v>7.5611819999999996</v>
      </c>
      <c r="CU810">
        <v>6.6227130000000001</v>
      </c>
      <c r="CV810" s="25">
        <v>4.8999600000000001</v>
      </c>
      <c r="CW810" s="25">
        <v>1.9889760000000001</v>
      </c>
      <c r="CX810" s="25">
        <v>4.4574309999999997</v>
      </c>
      <c r="CY810">
        <v>25.8081</v>
      </c>
      <c r="CZ810">
        <v>12.71396</v>
      </c>
      <c r="DA810">
        <v>15.99987</v>
      </c>
      <c r="DB810">
        <v>12.634130000000001</v>
      </c>
      <c r="DC810">
        <v>17.422630000000002</v>
      </c>
      <c r="DD810">
        <v>17.715910000000001</v>
      </c>
      <c r="DE810">
        <v>18.212409999999998</v>
      </c>
      <c r="DF810">
        <v>16.757370000000002</v>
      </c>
      <c r="DG810">
        <v>16.88954</v>
      </c>
      <c r="DH810">
        <v>20.8444</v>
      </c>
      <c r="DI810">
        <v>15.245150000000001</v>
      </c>
    </row>
    <row r="811" spans="1:113" x14ac:dyDescent="0.25">
      <c r="A811" t="str">
        <f t="shared" ref="A811:A874" si="13">D811&amp;"_"&amp;E811&amp;"_"&amp;F811&amp;"_"&amp;G811&amp;"_"&amp;H811&amp;"_"&amp;I811&amp;"_"&amp;J811</f>
        <v>Kern_All_All_All_All_200 kW and above_44061</v>
      </c>
      <c r="B811" t="s">
        <v>155</v>
      </c>
      <c r="C811" t="s">
        <v>266</v>
      </c>
      <c r="D811" t="s">
        <v>226</v>
      </c>
      <c r="E811" t="s">
        <v>2</v>
      </c>
      <c r="F811" t="s">
        <v>2</v>
      </c>
      <c r="G811" t="s">
        <v>2</v>
      </c>
      <c r="H811" t="s">
        <v>2</v>
      </c>
      <c r="I811" t="s">
        <v>39</v>
      </c>
      <c r="J811" s="11">
        <v>44061</v>
      </c>
      <c r="K811">
        <v>15</v>
      </c>
      <c r="L811">
        <v>18</v>
      </c>
      <c r="M811">
        <v>91</v>
      </c>
      <c r="N811">
        <v>0</v>
      </c>
      <c r="O811">
        <v>0</v>
      </c>
      <c r="P811">
        <v>0</v>
      </c>
      <c r="Q811">
        <v>0</v>
      </c>
      <c r="R811">
        <v>214.3475</v>
      </c>
      <c r="S811">
        <v>210.79060000000001</v>
      </c>
      <c r="T811">
        <v>228.76089999999999</v>
      </c>
      <c r="U811">
        <v>234.80549999999999</v>
      </c>
      <c r="V811">
        <v>280.11259999999999</v>
      </c>
      <c r="W811">
        <v>290.31099999999998</v>
      </c>
      <c r="X811">
        <v>297.88670000000002</v>
      </c>
      <c r="Y811">
        <v>312.952</v>
      </c>
      <c r="Z811">
        <v>290.09870000000001</v>
      </c>
      <c r="AA811">
        <v>282.3279</v>
      </c>
      <c r="AB811">
        <v>281.63339999999999</v>
      </c>
      <c r="AC811">
        <v>280.91050000000001</v>
      </c>
      <c r="AD811">
        <v>272.30110000000002</v>
      </c>
      <c r="AE811">
        <v>269.82100000000003</v>
      </c>
      <c r="AF811">
        <v>264.9051</v>
      </c>
      <c r="AG811">
        <v>259.6078</v>
      </c>
      <c r="AH811">
        <v>247.4727</v>
      </c>
      <c r="AI811">
        <v>240.55369999999999</v>
      </c>
      <c r="AJ811">
        <v>244.36109999999999</v>
      </c>
      <c r="AK811">
        <v>245.69300000000001</v>
      </c>
      <c r="AL811">
        <v>244.4194</v>
      </c>
      <c r="AM811">
        <v>240.5411</v>
      </c>
      <c r="AN811">
        <v>236.5027</v>
      </c>
      <c r="AO811">
        <v>226.85120000000001</v>
      </c>
      <c r="AP811">
        <v>89.824969999999993</v>
      </c>
      <c r="AQ811">
        <v>88.355220000000003</v>
      </c>
      <c r="AR811">
        <v>85.267060000000001</v>
      </c>
      <c r="AS811">
        <v>83.767060000000001</v>
      </c>
      <c r="AT811">
        <v>82.443380000000005</v>
      </c>
      <c r="AU811">
        <v>80.943380000000005</v>
      </c>
      <c r="AV811">
        <v>79.943380000000005</v>
      </c>
      <c r="AW811">
        <v>79.384180000000001</v>
      </c>
      <c r="AX811">
        <v>83.736810000000006</v>
      </c>
      <c r="AY811">
        <v>86.853930000000005</v>
      </c>
      <c r="AZ811">
        <v>89.647360000000006</v>
      </c>
      <c r="BA811">
        <v>93.411839999999998</v>
      </c>
      <c r="BB811">
        <v>95.940799999999996</v>
      </c>
      <c r="BC811">
        <v>98.205269999999999</v>
      </c>
      <c r="BD811">
        <v>100.79340000000001</v>
      </c>
      <c r="BE811">
        <v>102.96980000000001</v>
      </c>
      <c r="BF811">
        <v>103.79340000000001</v>
      </c>
      <c r="BG811">
        <v>103.61709999999999</v>
      </c>
      <c r="BH811">
        <v>101.7645</v>
      </c>
      <c r="BI811">
        <v>99.5</v>
      </c>
      <c r="BJ811">
        <v>95.823679999999996</v>
      </c>
      <c r="BK811">
        <v>95.471040000000002</v>
      </c>
      <c r="BL811">
        <v>94.471040000000002</v>
      </c>
      <c r="BM811">
        <v>91.618409999999997</v>
      </c>
      <c r="BN811">
        <v>-0.54837369999999996</v>
      </c>
      <c r="BO811">
        <v>3.9330690000000001</v>
      </c>
      <c r="BP811">
        <v>1.384962</v>
      </c>
      <c r="BQ811">
        <v>2.187773</v>
      </c>
      <c r="BR811">
        <v>-3.021048</v>
      </c>
      <c r="BS811">
        <v>-7.2930089999999996</v>
      </c>
      <c r="BT811">
        <v>1.46838</v>
      </c>
      <c r="BU811">
        <v>1.533223</v>
      </c>
      <c r="BV811">
        <v>-0.75032129999999997</v>
      </c>
      <c r="BW811">
        <v>-2.3912499999999999</v>
      </c>
      <c r="BX811">
        <v>-2.0915569999999999</v>
      </c>
      <c r="BY811">
        <v>-0.63134999999999997</v>
      </c>
      <c r="BZ811">
        <v>2.479705</v>
      </c>
      <c r="CA811">
        <v>4.167243</v>
      </c>
      <c r="CB811">
        <v>9.3398240000000001</v>
      </c>
      <c r="CC811">
        <v>6.721679</v>
      </c>
      <c r="CD811">
        <v>9.3047889999999995</v>
      </c>
      <c r="CE811">
        <v>6.2321059999999999</v>
      </c>
      <c r="CF811">
        <v>3.7567029999999999</v>
      </c>
      <c r="CG811">
        <v>2.720294</v>
      </c>
      <c r="CH811">
        <v>-2.4059000000000001E-2</v>
      </c>
      <c r="CI811">
        <v>-0.82418550000000002</v>
      </c>
      <c r="CJ811">
        <v>0.27519149999999998</v>
      </c>
      <c r="CK811">
        <v>0.6462002</v>
      </c>
      <c r="CL811">
        <v>21.79881</v>
      </c>
      <c r="CM811">
        <v>38.804220000000001</v>
      </c>
      <c r="CN811">
        <v>25.91113</v>
      </c>
      <c r="CO811">
        <v>62.307600000000001</v>
      </c>
      <c r="CP811">
        <v>38.889130000000002</v>
      </c>
      <c r="CQ811">
        <v>21.69378</v>
      </c>
      <c r="CR811">
        <v>27.690159999999999</v>
      </c>
      <c r="CS811">
        <v>36.868760000000002</v>
      </c>
      <c r="CT811">
        <v>15.50535</v>
      </c>
      <c r="CU811">
        <v>6.5364180000000003</v>
      </c>
      <c r="CV811" s="25">
        <v>2.778051</v>
      </c>
      <c r="CW811" s="25">
        <v>1.101701</v>
      </c>
      <c r="CX811" s="25">
        <v>2.6771720000000001</v>
      </c>
      <c r="CY811">
        <v>5.5097500000000004</v>
      </c>
      <c r="CZ811">
        <v>7.3337490000000001</v>
      </c>
      <c r="DA811">
        <v>11.6074</v>
      </c>
      <c r="DB811">
        <v>9.6799119999999998</v>
      </c>
      <c r="DC811">
        <v>9.6462090000000007</v>
      </c>
      <c r="DD811">
        <v>9.4720460000000006</v>
      </c>
      <c r="DE811">
        <v>9.2462979999999995</v>
      </c>
      <c r="DF811">
        <v>9.3496889999999997</v>
      </c>
      <c r="DG811">
        <v>12.451599999999999</v>
      </c>
      <c r="DH811">
        <v>12.63711</v>
      </c>
      <c r="DI811">
        <v>12.202830000000001</v>
      </c>
    </row>
    <row r="812" spans="1:113" x14ac:dyDescent="0.25">
      <c r="A812" t="str">
        <f t="shared" si="13"/>
        <v>Kern_All_All_All_All_200 kW and above_44062</v>
      </c>
      <c r="B812" t="s">
        <v>155</v>
      </c>
      <c r="C812" t="s">
        <v>266</v>
      </c>
      <c r="D812" t="s">
        <v>226</v>
      </c>
      <c r="E812" t="s">
        <v>2</v>
      </c>
      <c r="F812" t="s">
        <v>2</v>
      </c>
      <c r="G812" t="s">
        <v>2</v>
      </c>
      <c r="H812" t="s">
        <v>2</v>
      </c>
      <c r="I812" t="s">
        <v>39</v>
      </c>
      <c r="J812" s="11">
        <v>44062</v>
      </c>
      <c r="K812">
        <v>15</v>
      </c>
      <c r="L812">
        <v>18</v>
      </c>
      <c r="M812">
        <v>91</v>
      </c>
      <c r="N812">
        <v>0</v>
      </c>
      <c r="O812">
        <v>0</v>
      </c>
      <c r="P812">
        <v>0</v>
      </c>
      <c r="Q812">
        <v>0</v>
      </c>
      <c r="R812">
        <v>215.21850000000001</v>
      </c>
      <c r="S812">
        <v>213.1046</v>
      </c>
      <c r="T812">
        <v>232.6968</v>
      </c>
      <c r="U812">
        <v>255.1035</v>
      </c>
      <c r="V812">
        <v>272.04419999999999</v>
      </c>
      <c r="W812">
        <v>282.65129999999999</v>
      </c>
      <c r="X812">
        <v>269.13560000000001</v>
      </c>
      <c r="Y812">
        <v>268.03710000000001</v>
      </c>
      <c r="Z812">
        <v>274.12270000000001</v>
      </c>
      <c r="AA812">
        <v>273.05790000000002</v>
      </c>
      <c r="AB812">
        <v>276.5154</v>
      </c>
      <c r="AC812">
        <v>272.15339999999998</v>
      </c>
      <c r="AD812">
        <v>267.18079999999998</v>
      </c>
      <c r="AE812">
        <v>265.35120000000001</v>
      </c>
      <c r="AF812">
        <v>261.33170000000001</v>
      </c>
      <c r="AG812">
        <v>255.7235</v>
      </c>
      <c r="AH812">
        <v>238.50059999999999</v>
      </c>
      <c r="AI812">
        <v>231.29939999999999</v>
      </c>
      <c r="AJ812">
        <v>233.41810000000001</v>
      </c>
      <c r="AK812">
        <v>234.19040000000001</v>
      </c>
      <c r="AL812">
        <v>234.25290000000001</v>
      </c>
      <c r="AM812">
        <v>226.86</v>
      </c>
      <c r="AN812">
        <v>219.83680000000001</v>
      </c>
      <c r="AO812">
        <v>211.5736</v>
      </c>
      <c r="AP812">
        <v>87.012309999999999</v>
      </c>
      <c r="AQ812">
        <v>88.677610000000001</v>
      </c>
      <c r="AR812">
        <v>86.599059999999994</v>
      </c>
      <c r="AS812">
        <v>84.351119999999995</v>
      </c>
      <c r="AT812">
        <v>82.768469999999994</v>
      </c>
      <c r="AU812">
        <v>81.768469999999994</v>
      </c>
      <c r="AV812">
        <v>80.685820000000007</v>
      </c>
      <c r="AW812">
        <v>80.685820000000007</v>
      </c>
      <c r="AX812">
        <v>83.681709999999995</v>
      </c>
      <c r="AY812">
        <v>88.016409999999993</v>
      </c>
      <c r="AZ812">
        <v>92.933769999999996</v>
      </c>
      <c r="BA812">
        <v>95.760260000000002</v>
      </c>
      <c r="BB812">
        <v>97.838800000000006</v>
      </c>
      <c r="BC812">
        <v>99.838800000000006</v>
      </c>
      <c r="BD812">
        <v>101.6694</v>
      </c>
      <c r="BE812">
        <v>103.1694</v>
      </c>
      <c r="BF812">
        <v>104.1735</v>
      </c>
      <c r="BG812">
        <v>103.5082</v>
      </c>
      <c r="BH812">
        <v>101.595</v>
      </c>
      <c r="BI812">
        <v>97.09496</v>
      </c>
      <c r="BJ812">
        <v>94.012309999999999</v>
      </c>
      <c r="BK812">
        <v>91.429659999999998</v>
      </c>
      <c r="BL812">
        <v>88.09496</v>
      </c>
      <c r="BM812">
        <v>86.764359999999996</v>
      </c>
      <c r="BN812">
        <v>4.0674299999999997E-2</v>
      </c>
      <c r="BO812">
        <v>4.0296139999999996</v>
      </c>
      <c r="BP812">
        <v>1.197916</v>
      </c>
      <c r="BQ812">
        <v>2.1208119999999999</v>
      </c>
      <c r="BR812">
        <v>-3.064962</v>
      </c>
      <c r="BS812">
        <v>-7.3701730000000003</v>
      </c>
      <c r="BT812">
        <v>1.4720549999999999</v>
      </c>
      <c r="BU812">
        <v>1.3423750000000001</v>
      </c>
      <c r="BV812">
        <v>-0.74492829999999999</v>
      </c>
      <c r="BW812">
        <v>-2.51694</v>
      </c>
      <c r="BX812">
        <v>-2.1675749999999998</v>
      </c>
      <c r="BY812">
        <v>-0.74080820000000003</v>
      </c>
      <c r="BZ812">
        <v>2.567266</v>
      </c>
      <c r="CA812">
        <v>4.5158909999999999</v>
      </c>
      <c r="CB812">
        <v>9.9054839999999995</v>
      </c>
      <c r="CC812">
        <v>7.1293499999999996</v>
      </c>
      <c r="CD812">
        <v>9.6945569999999996</v>
      </c>
      <c r="CE812">
        <v>6.4998420000000001</v>
      </c>
      <c r="CF812">
        <v>3.8963130000000001</v>
      </c>
      <c r="CG812">
        <v>3.0257230000000002</v>
      </c>
      <c r="CH812">
        <v>0.17012179999999999</v>
      </c>
      <c r="CI812">
        <v>-0.68042720000000001</v>
      </c>
      <c r="CJ812">
        <v>0.177562</v>
      </c>
      <c r="CK812">
        <v>0.67602689999999999</v>
      </c>
      <c r="CL812">
        <v>34.079140000000002</v>
      </c>
      <c r="CM812">
        <v>54.520229999999998</v>
      </c>
      <c r="CN812">
        <v>26.415659999999999</v>
      </c>
      <c r="CO812">
        <v>55.214449999999999</v>
      </c>
      <c r="CP812">
        <v>43.184899999999999</v>
      </c>
      <c r="CQ812">
        <v>19.823779999999999</v>
      </c>
      <c r="CR812">
        <v>20.544730000000001</v>
      </c>
      <c r="CS812">
        <v>37.458469999999998</v>
      </c>
      <c r="CT812">
        <v>12.4224</v>
      </c>
      <c r="CU812">
        <v>4.5738659999999998</v>
      </c>
      <c r="CV812" s="25">
        <v>3.4996550000000002</v>
      </c>
      <c r="CW812" s="25">
        <v>1.2247699999999999</v>
      </c>
      <c r="CX812" s="25">
        <v>3.4030969999999998</v>
      </c>
      <c r="CY812">
        <v>6.8337789999999998</v>
      </c>
      <c r="CZ812">
        <v>9.2515110000000007</v>
      </c>
      <c r="DA812">
        <v>12.793699999999999</v>
      </c>
      <c r="DB812">
        <v>10.93628</v>
      </c>
      <c r="DC812">
        <v>10.88382</v>
      </c>
      <c r="DD812">
        <v>10.32954</v>
      </c>
      <c r="DE812">
        <v>10.04649</v>
      </c>
      <c r="DF812">
        <v>9.875451</v>
      </c>
      <c r="DG812">
        <v>12.69966</v>
      </c>
      <c r="DH812">
        <v>11.978199999999999</v>
      </c>
      <c r="DI812">
        <v>11.083460000000001</v>
      </c>
    </row>
    <row r="813" spans="1:113" x14ac:dyDescent="0.25">
      <c r="A813" t="str">
        <f t="shared" si="13"/>
        <v>Kern_All_All_All_All_200 kW and above_44080</v>
      </c>
      <c r="B813" t="s">
        <v>155</v>
      </c>
      <c r="C813" t="s">
        <v>266</v>
      </c>
      <c r="D813" t="s">
        <v>226</v>
      </c>
      <c r="E813" t="s">
        <v>2</v>
      </c>
      <c r="F813" t="s">
        <v>2</v>
      </c>
      <c r="G813" t="s">
        <v>2</v>
      </c>
      <c r="H813" t="s">
        <v>2</v>
      </c>
      <c r="I813" t="s">
        <v>39</v>
      </c>
      <c r="J813" s="11">
        <v>44080</v>
      </c>
      <c r="K813">
        <v>15</v>
      </c>
      <c r="L813">
        <v>18</v>
      </c>
      <c r="M813">
        <v>91</v>
      </c>
      <c r="N813">
        <v>0</v>
      </c>
      <c r="O813">
        <v>0</v>
      </c>
      <c r="P813">
        <v>0</v>
      </c>
      <c r="Q813">
        <v>0</v>
      </c>
      <c r="R813">
        <v>167.95580000000001</v>
      </c>
      <c r="S813">
        <v>160.4289</v>
      </c>
      <c r="T813">
        <v>155.5779</v>
      </c>
      <c r="U813">
        <v>159.48439999999999</v>
      </c>
      <c r="V813">
        <v>163.0693</v>
      </c>
      <c r="W813">
        <v>162.33019999999999</v>
      </c>
      <c r="X813">
        <v>160.21789999999999</v>
      </c>
      <c r="Y813">
        <v>157.73599999999999</v>
      </c>
      <c r="Z813">
        <v>154.58449999999999</v>
      </c>
      <c r="AA813">
        <v>162.7861</v>
      </c>
      <c r="AB813">
        <v>169.8022</v>
      </c>
      <c r="AC813">
        <v>176.2167</v>
      </c>
      <c r="AD813">
        <v>176.28030000000001</v>
      </c>
      <c r="AE813">
        <v>175.20930000000001</v>
      </c>
      <c r="AF813">
        <v>172.18039999999999</v>
      </c>
      <c r="AG813">
        <v>173.87299999999999</v>
      </c>
      <c r="AH813">
        <v>171.4727</v>
      </c>
      <c r="AI813">
        <v>170.4693</v>
      </c>
      <c r="AJ813">
        <v>167.12299999999999</v>
      </c>
      <c r="AK813">
        <v>168.73339999999999</v>
      </c>
      <c r="AL813">
        <v>168.4683</v>
      </c>
      <c r="AM813">
        <v>163.47540000000001</v>
      </c>
      <c r="AN813">
        <v>167.4375</v>
      </c>
      <c r="AO813">
        <v>163.39510000000001</v>
      </c>
      <c r="AP813">
        <v>86.429199999999994</v>
      </c>
      <c r="AQ813">
        <v>85.115160000000003</v>
      </c>
      <c r="AR813">
        <v>83.358130000000003</v>
      </c>
      <c r="AS813">
        <v>81.796729999999997</v>
      </c>
      <c r="AT813">
        <v>80.452430000000007</v>
      </c>
      <c r="AU813">
        <v>78.65813</v>
      </c>
      <c r="AV813">
        <v>77.146730000000005</v>
      </c>
      <c r="AW813">
        <v>76.696730000000002</v>
      </c>
      <c r="AX813">
        <v>80.020510000000002</v>
      </c>
      <c r="AY813">
        <v>87.281009999999995</v>
      </c>
      <c r="AZ813">
        <v>87.974969999999999</v>
      </c>
      <c r="BA813">
        <v>93.248260000000002</v>
      </c>
      <c r="BB813">
        <v>97.934290000000004</v>
      </c>
      <c r="BC813">
        <v>101.3185</v>
      </c>
      <c r="BD813">
        <v>103.32989999999999</v>
      </c>
      <c r="BE813">
        <v>105.05840000000001</v>
      </c>
      <c r="BF813">
        <v>105.6825</v>
      </c>
      <c r="BG813">
        <v>105.501</v>
      </c>
      <c r="BH813">
        <v>104.79</v>
      </c>
      <c r="BI813">
        <v>102.18510000000001</v>
      </c>
      <c r="BJ813">
        <v>98.131150000000005</v>
      </c>
      <c r="BK813">
        <v>94.308269999999993</v>
      </c>
      <c r="BL813">
        <v>91.634979999999999</v>
      </c>
      <c r="BM813">
        <v>88.508619999999993</v>
      </c>
      <c r="BN813">
        <v>3.6437200000000003E-2</v>
      </c>
      <c r="BO813">
        <v>3.0929660000000001</v>
      </c>
      <c r="BP813">
        <v>5.0139880000000003</v>
      </c>
      <c r="BQ813">
        <v>5.7800039999999999</v>
      </c>
      <c r="BR813">
        <v>-0.44758409999999998</v>
      </c>
      <c r="BS813">
        <v>-1.4069320000000001</v>
      </c>
      <c r="BT813">
        <v>-1.3468</v>
      </c>
      <c r="BU813">
        <v>-4.8743359999999996</v>
      </c>
      <c r="BV813">
        <v>4.4427209999999997</v>
      </c>
      <c r="BW813">
        <v>1.9265840000000001</v>
      </c>
      <c r="BX813">
        <v>2.5368369999999998</v>
      </c>
      <c r="BY813">
        <v>-1.2416050000000001</v>
      </c>
      <c r="BZ813">
        <v>-1.2720560000000001</v>
      </c>
      <c r="CA813">
        <v>0.34056629999999999</v>
      </c>
      <c r="CB813">
        <v>5.9690329999999996</v>
      </c>
      <c r="CC813">
        <v>7.761895</v>
      </c>
      <c r="CD813">
        <v>8.9321839999999995</v>
      </c>
      <c r="CE813">
        <v>9.2565469999999994</v>
      </c>
      <c r="CF813">
        <v>6.2654240000000003</v>
      </c>
      <c r="CG813">
        <v>2.2724730000000002</v>
      </c>
      <c r="CH813">
        <v>-0.4360348</v>
      </c>
      <c r="CI813">
        <v>0.95364119999999997</v>
      </c>
      <c r="CJ813">
        <v>3.6922440000000001</v>
      </c>
      <c r="CK813">
        <v>2.1135989999999998</v>
      </c>
      <c r="CL813">
        <v>7.2761370000000003</v>
      </c>
      <c r="CM813">
        <v>7.0531360000000003</v>
      </c>
      <c r="CN813">
        <v>8.5766179999999999</v>
      </c>
      <c r="CO813">
        <v>4.6247730000000002</v>
      </c>
      <c r="CP813">
        <v>3.6899380000000002</v>
      </c>
      <c r="CQ813">
        <v>1.8758919999999999</v>
      </c>
      <c r="CR813">
        <v>1.4992030000000001</v>
      </c>
      <c r="CS813">
        <v>6.781218</v>
      </c>
      <c r="CT813">
        <v>4.3899650000000001</v>
      </c>
      <c r="CU813">
        <v>1.715514</v>
      </c>
      <c r="CV813">
        <v>0.81874259999999999</v>
      </c>
      <c r="CW813">
        <v>0.61508770000000001</v>
      </c>
      <c r="CX813">
        <v>0.98823470000000002</v>
      </c>
      <c r="CY813">
        <v>3.0103810000000002</v>
      </c>
      <c r="CZ813">
        <v>6.3023720000000001</v>
      </c>
      <c r="DA813">
        <v>9.071237</v>
      </c>
      <c r="DB813">
        <v>10.21932</v>
      </c>
      <c r="DC813">
        <v>9.4009789999999995</v>
      </c>
      <c r="DD813">
        <v>8.9346650000000007</v>
      </c>
      <c r="DE813">
        <v>8.3993660000000006</v>
      </c>
      <c r="DF813">
        <v>8.3631759999999993</v>
      </c>
      <c r="DG813">
        <v>8.2721429999999998</v>
      </c>
      <c r="DH813">
        <v>7.066948</v>
      </c>
      <c r="DI813">
        <v>7.748113</v>
      </c>
    </row>
    <row r="814" spans="1:113" x14ac:dyDescent="0.25">
      <c r="A814" t="str">
        <f t="shared" si="13"/>
        <v>Kern_All_All_All_All_200 kW and above_2958465</v>
      </c>
      <c r="B814" t="s">
        <v>169</v>
      </c>
      <c r="C814" t="s">
        <v>266</v>
      </c>
      <c r="D814" t="s">
        <v>226</v>
      </c>
      <c r="E814" t="s">
        <v>2</v>
      </c>
      <c r="F814" t="s">
        <v>2</v>
      </c>
      <c r="G814" t="s">
        <v>2</v>
      </c>
      <c r="H814" t="s">
        <v>2</v>
      </c>
      <c r="I814" t="s">
        <v>39</v>
      </c>
      <c r="J814" s="11">
        <v>2958465</v>
      </c>
      <c r="K814">
        <v>15</v>
      </c>
      <c r="L814">
        <v>18</v>
      </c>
      <c r="M814">
        <v>91</v>
      </c>
      <c r="N814">
        <v>0</v>
      </c>
      <c r="O814">
        <v>0</v>
      </c>
      <c r="P814">
        <v>0</v>
      </c>
      <c r="Q814">
        <v>0</v>
      </c>
      <c r="R814">
        <v>188.85640000000001</v>
      </c>
      <c r="S814">
        <v>182.82329999999999</v>
      </c>
      <c r="T814">
        <v>193.3158</v>
      </c>
      <c r="U814">
        <v>208.73159999999999</v>
      </c>
      <c r="V814">
        <v>224.86940000000001</v>
      </c>
      <c r="W814">
        <v>238.4675</v>
      </c>
      <c r="X814">
        <v>245.11429999999999</v>
      </c>
      <c r="Y814">
        <v>254.28989999999999</v>
      </c>
      <c r="Z814">
        <v>246.61320000000001</v>
      </c>
      <c r="AA814">
        <v>247.05080000000001</v>
      </c>
      <c r="AB814">
        <v>250.2448</v>
      </c>
      <c r="AC814">
        <v>249.7681</v>
      </c>
      <c r="AD814">
        <v>245.8638</v>
      </c>
      <c r="AE814">
        <v>242.8707</v>
      </c>
      <c r="AF814">
        <v>239.0829</v>
      </c>
      <c r="AG814">
        <v>237.32669999999999</v>
      </c>
      <c r="AH814">
        <v>222.0658</v>
      </c>
      <c r="AI814">
        <v>216.0797</v>
      </c>
      <c r="AJ814">
        <v>217.9248</v>
      </c>
      <c r="AK814">
        <v>218.0138</v>
      </c>
      <c r="AL814">
        <v>216.61590000000001</v>
      </c>
      <c r="AM814">
        <v>210.14830000000001</v>
      </c>
      <c r="AN814">
        <v>207.03370000000001</v>
      </c>
      <c r="AO814">
        <v>197.88419999999999</v>
      </c>
      <c r="AP814">
        <v>84.623660000000001</v>
      </c>
      <c r="AQ814">
        <v>83.078040000000001</v>
      </c>
      <c r="AR814">
        <v>81.293229999999994</v>
      </c>
      <c r="AS814">
        <v>79.924779999999998</v>
      </c>
      <c r="AT814">
        <v>78.288759999999996</v>
      </c>
      <c r="AU814">
        <v>76.961560000000006</v>
      </c>
      <c r="AV814">
        <v>76.095910000000003</v>
      </c>
      <c r="AW814">
        <v>76.921459999999996</v>
      </c>
      <c r="AX814">
        <v>81.006299999999996</v>
      </c>
      <c r="AY814">
        <v>84.600759999999994</v>
      </c>
      <c r="AZ814">
        <v>87.960350000000005</v>
      </c>
      <c r="BA814">
        <v>91.476990000000001</v>
      </c>
      <c r="BB814">
        <v>94.68871</v>
      </c>
      <c r="BC814">
        <v>97.390619999999998</v>
      </c>
      <c r="BD814">
        <v>99.425319999999999</v>
      </c>
      <c r="BE814">
        <v>100.9558</v>
      </c>
      <c r="BF814">
        <v>101.5459</v>
      </c>
      <c r="BG814">
        <v>101.53279999999999</v>
      </c>
      <c r="BH814">
        <v>100.64570000000001</v>
      </c>
      <c r="BI814">
        <v>98.916470000000004</v>
      </c>
      <c r="BJ814">
        <v>95.79522</v>
      </c>
      <c r="BK814">
        <v>92.812849999999997</v>
      </c>
      <c r="BL814">
        <v>89.923940000000002</v>
      </c>
      <c r="BM814">
        <v>87.077020000000005</v>
      </c>
      <c r="BN814">
        <v>1.4199219999999999</v>
      </c>
      <c r="BO814">
        <v>5.8927740000000002</v>
      </c>
      <c r="BP814">
        <v>3.3208000000000002</v>
      </c>
      <c r="BQ814">
        <v>1.9659409999999999</v>
      </c>
      <c r="BR814">
        <v>-1.0256099999999999</v>
      </c>
      <c r="BS814">
        <v>-4.4215159999999996</v>
      </c>
      <c r="BT814">
        <v>0.74980709999999995</v>
      </c>
      <c r="BU814">
        <v>-0.55039229999999995</v>
      </c>
      <c r="BV814">
        <v>-0.74414820000000004</v>
      </c>
      <c r="BW814">
        <v>-1.802753</v>
      </c>
      <c r="BX814">
        <v>-1.6573359999999999</v>
      </c>
      <c r="BY814">
        <v>-0.56044729999999998</v>
      </c>
      <c r="BZ814">
        <v>2.0505239999999998</v>
      </c>
      <c r="CA814">
        <v>5.100168</v>
      </c>
      <c r="CB814">
        <v>8.67807</v>
      </c>
      <c r="CC814">
        <v>6.6696869999999997</v>
      </c>
      <c r="CD814">
        <v>8.4306020000000004</v>
      </c>
      <c r="CE814">
        <v>6.7849170000000001</v>
      </c>
      <c r="CF814">
        <v>3.9174099999999998</v>
      </c>
      <c r="CG814">
        <v>3.0456400000000001</v>
      </c>
      <c r="CH814">
        <v>0.37183529999999998</v>
      </c>
      <c r="CI814">
        <v>6.7248100000000005E-2</v>
      </c>
      <c r="CJ814">
        <v>0.2783775</v>
      </c>
      <c r="CK814">
        <v>0.61339999999999995</v>
      </c>
      <c r="CL814">
        <v>1.783517</v>
      </c>
      <c r="CM814">
        <v>2.7703280000000001</v>
      </c>
      <c r="CN814">
        <v>1.6223380000000001</v>
      </c>
      <c r="CO814">
        <v>3.5359959999999999</v>
      </c>
      <c r="CP814">
        <v>2.828891</v>
      </c>
      <c r="CQ814">
        <v>1.2112590000000001</v>
      </c>
      <c r="CR814">
        <v>1.418593</v>
      </c>
      <c r="CS814">
        <v>2.2714620000000001</v>
      </c>
      <c r="CT814">
        <v>0.84295160000000002</v>
      </c>
      <c r="CU814">
        <v>0.4072829</v>
      </c>
      <c r="CV814">
        <v>0.26812019999999998</v>
      </c>
      <c r="CW814">
        <v>0.1013915</v>
      </c>
      <c r="CX814">
        <v>0.2637004</v>
      </c>
      <c r="CY814">
        <v>0.80937360000000003</v>
      </c>
      <c r="CZ814">
        <v>0.76886520000000003</v>
      </c>
      <c r="DA814">
        <v>1.037771</v>
      </c>
      <c r="DB814">
        <v>0.89453459999999996</v>
      </c>
      <c r="DC814">
        <v>0.9451986</v>
      </c>
      <c r="DD814">
        <v>0.92585430000000002</v>
      </c>
      <c r="DE814">
        <v>0.9370849</v>
      </c>
      <c r="DF814">
        <v>0.9250022</v>
      </c>
      <c r="DG814">
        <v>1.1362950000000001</v>
      </c>
      <c r="DH814">
        <v>1.1828190000000001</v>
      </c>
      <c r="DI814">
        <v>1.053213</v>
      </c>
    </row>
    <row r="815" spans="1:113" x14ac:dyDescent="0.25">
      <c r="A815" t="str">
        <f t="shared" si="13"/>
        <v>North Coast / North Bay_All_All_All_All_200 kW and above_43978</v>
      </c>
      <c r="B815" t="s">
        <v>155</v>
      </c>
      <c r="C815" t="s">
        <v>267</v>
      </c>
      <c r="D815" t="s">
        <v>228</v>
      </c>
      <c r="E815" t="s">
        <v>2</v>
      </c>
      <c r="F815" t="s">
        <v>2</v>
      </c>
      <c r="G815" t="s">
        <v>2</v>
      </c>
      <c r="H815" t="s">
        <v>2</v>
      </c>
      <c r="I815" t="s">
        <v>39</v>
      </c>
      <c r="J815" s="11">
        <v>43978</v>
      </c>
      <c r="K815">
        <v>15</v>
      </c>
      <c r="L815">
        <v>18</v>
      </c>
      <c r="M815">
        <v>37</v>
      </c>
      <c r="N815">
        <v>0</v>
      </c>
      <c r="O815">
        <v>0</v>
      </c>
      <c r="P815">
        <v>0</v>
      </c>
      <c r="Q815">
        <v>0</v>
      </c>
      <c r="R815">
        <v>180.61689999999999</v>
      </c>
      <c r="S815">
        <v>180.02780000000001</v>
      </c>
      <c r="T815">
        <v>175.155</v>
      </c>
      <c r="U815">
        <v>165.4391</v>
      </c>
      <c r="V815">
        <v>171.4042</v>
      </c>
      <c r="W815">
        <v>180.4924</v>
      </c>
      <c r="X815">
        <v>199.68620000000001</v>
      </c>
      <c r="Y815">
        <v>195.95609999999999</v>
      </c>
      <c r="Z815">
        <v>203.72620000000001</v>
      </c>
      <c r="AA815">
        <v>206.51939999999999</v>
      </c>
      <c r="AB815">
        <v>206.0976</v>
      </c>
      <c r="AC815">
        <v>200.23099999999999</v>
      </c>
      <c r="AD815">
        <v>203.63499999999999</v>
      </c>
      <c r="AE815">
        <v>194.0617</v>
      </c>
      <c r="AF815">
        <v>187.18989999999999</v>
      </c>
      <c r="AG815">
        <v>185.065</v>
      </c>
      <c r="AH815">
        <v>179.27350000000001</v>
      </c>
      <c r="AI815">
        <v>174.5916</v>
      </c>
      <c r="AJ815">
        <v>194.72229999999999</v>
      </c>
      <c r="AK815">
        <v>194.06290000000001</v>
      </c>
      <c r="AL815">
        <v>190.97839999999999</v>
      </c>
      <c r="AM815">
        <v>178.80109999999999</v>
      </c>
      <c r="AN815">
        <v>168.36490000000001</v>
      </c>
      <c r="AO815">
        <v>159.54069999999999</v>
      </c>
      <c r="AP815">
        <v>74.557050000000004</v>
      </c>
      <c r="AQ815">
        <v>75.43141</v>
      </c>
      <c r="AR815">
        <v>72.730980000000002</v>
      </c>
      <c r="AS815">
        <v>71.297219999999996</v>
      </c>
      <c r="AT815">
        <v>69.674570000000003</v>
      </c>
      <c r="AU815">
        <v>68.959829999999997</v>
      </c>
      <c r="AV815">
        <v>68.300849999999997</v>
      </c>
      <c r="AW815">
        <v>70.951070000000001</v>
      </c>
      <c r="AX815">
        <v>76.711969999999994</v>
      </c>
      <c r="AY815">
        <v>81.948930000000004</v>
      </c>
      <c r="AZ815">
        <v>85.446789999999993</v>
      </c>
      <c r="BA815">
        <v>88.705560000000006</v>
      </c>
      <c r="BB815">
        <v>91.779060000000001</v>
      </c>
      <c r="BC815">
        <v>94.247439999999997</v>
      </c>
      <c r="BD815">
        <v>96.696150000000003</v>
      </c>
      <c r="BE815">
        <v>97.087609999999998</v>
      </c>
      <c r="BF815">
        <v>97.011110000000002</v>
      </c>
      <c r="BG815">
        <v>96.7453</v>
      </c>
      <c r="BH815">
        <v>95.960679999999996</v>
      </c>
      <c r="BI815">
        <v>92.582909999999998</v>
      </c>
      <c r="BJ815">
        <v>86.808120000000002</v>
      </c>
      <c r="BK815">
        <v>82.405770000000004</v>
      </c>
      <c r="BL815">
        <v>77.892949999999999</v>
      </c>
      <c r="BM815">
        <v>74.81474</v>
      </c>
      <c r="BN815">
        <v>-2.1888740000000002</v>
      </c>
      <c r="BO815">
        <v>-2.7566359999999999</v>
      </c>
      <c r="BP815">
        <v>-4.0687749999999996</v>
      </c>
      <c r="BQ815">
        <v>-2.9190040000000002</v>
      </c>
      <c r="BR815">
        <v>-2.9043220000000001</v>
      </c>
      <c r="BS815">
        <v>-1.201983</v>
      </c>
      <c r="BT815">
        <v>-1.9922599999999999E-2</v>
      </c>
      <c r="BU815">
        <v>3.1439729999999999</v>
      </c>
      <c r="BV815">
        <v>1.403662</v>
      </c>
      <c r="BW815">
        <v>-1.8414550000000001</v>
      </c>
      <c r="BX815">
        <v>5.5299899999999999E-2</v>
      </c>
      <c r="BY815">
        <v>-0.12828809999999999</v>
      </c>
      <c r="BZ815">
        <v>-0.13118679999999999</v>
      </c>
      <c r="CA815">
        <v>1.6753020000000001</v>
      </c>
      <c r="CB815">
        <v>8.6317880000000002</v>
      </c>
      <c r="CC815">
        <v>5.546303</v>
      </c>
      <c r="CD815">
        <v>4.6130430000000002</v>
      </c>
      <c r="CE815">
        <v>6.3383969999999996</v>
      </c>
      <c r="CF815">
        <v>4.5900410000000003</v>
      </c>
      <c r="CG815">
        <v>3.5184929999999999</v>
      </c>
      <c r="CH815">
        <v>2.7940839999999998</v>
      </c>
      <c r="CI815">
        <v>2.2316240000000001</v>
      </c>
      <c r="CJ815">
        <v>2.1751770000000001</v>
      </c>
      <c r="CK815">
        <v>4.9033290000000003</v>
      </c>
      <c r="CL815">
        <v>15.603020000000001</v>
      </c>
      <c r="CM815">
        <v>10.200430000000001</v>
      </c>
      <c r="CN815">
        <v>10.485390000000001</v>
      </c>
      <c r="CO815">
        <v>9.5881919999999994</v>
      </c>
      <c r="CP815">
        <v>8.4569329999999994</v>
      </c>
      <c r="CQ815">
        <v>3.1400389999999998</v>
      </c>
      <c r="CR815">
        <v>3.0408580000000001</v>
      </c>
      <c r="CS815">
        <v>2.808325</v>
      </c>
      <c r="CT815">
        <v>9.2251729999999998</v>
      </c>
      <c r="CU815">
        <v>4.2958660000000002</v>
      </c>
      <c r="CV815">
        <v>5.8758800000000004</v>
      </c>
      <c r="CW815">
        <v>0.78886780000000001</v>
      </c>
      <c r="CX815">
        <v>2.6968169999999998</v>
      </c>
      <c r="CY815">
        <v>9.0638950000000005</v>
      </c>
      <c r="CZ815">
        <v>17.167770000000001</v>
      </c>
      <c r="DA815">
        <v>26.524539999999998</v>
      </c>
      <c r="DB815">
        <v>30.797529999999998</v>
      </c>
      <c r="DC815">
        <v>28.723939999999999</v>
      </c>
      <c r="DD815">
        <v>23.725370000000002</v>
      </c>
      <c r="DE815">
        <v>25.653919999999999</v>
      </c>
      <c r="DF815">
        <v>26.400110000000002</v>
      </c>
      <c r="DG815">
        <v>26.527889999999999</v>
      </c>
      <c r="DH815">
        <v>27.325520000000001</v>
      </c>
      <c r="DI815">
        <v>24.653790000000001</v>
      </c>
    </row>
    <row r="816" spans="1:113" x14ac:dyDescent="0.25">
      <c r="A816" t="str">
        <f t="shared" si="13"/>
        <v>North Coast / North Bay_All_All_All_All_200 kW and above_44006</v>
      </c>
      <c r="B816" t="s">
        <v>155</v>
      </c>
      <c r="C816" t="s">
        <v>267</v>
      </c>
      <c r="D816" t="s">
        <v>228</v>
      </c>
      <c r="E816" t="s">
        <v>2</v>
      </c>
      <c r="F816" t="s">
        <v>2</v>
      </c>
      <c r="G816" t="s">
        <v>2</v>
      </c>
      <c r="H816" t="s">
        <v>2</v>
      </c>
      <c r="I816" t="s">
        <v>39</v>
      </c>
      <c r="J816" s="11">
        <v>44006</v>
      </c>
      <c r="K816">
        <v>15</v>
      </c>
      <c r="L816">
        <v>18</v>
      </c>
      <c r="M816">
        <v>37</v>
      </c>
      <c r="N816">
        <v>0</v>
      </c>
      <c r="O816">
        <v>0</v>
      </c>
      <c r="P816">
        <v>0</v>
      </c>
      <c r="Q816">
        <v>0</v>
      </c>
      <c r="R816">
        <v>169.7492</v>
      </c>
      <c r="S816">
        <v>168.0821</v>
      </c>
      <c r="T816">
        <v>165.8492</v>
      </c>
      <c r="U816">
        <v>162.57259999999999</v>
      </c>
      <c r="V816">
        <v>159.95490000000001</v>
      </c>
      <c r="W816">
        <v>155.73249999999999</v>
      </c>
      <c r="X816">
        <v>177.63470000000001</v>
      </c>
      <c r="Y816">
        <v>196.3775</v>
      </c>
      <c r="Z816">
        <v>205.06129999999999</v>
      </c>
      <c r="AA816">
        <v>204.98089999999999</v>
      </c>
      <c r="AB816">
        <v>210.0626</v>
      </c>
      <c r="AC816">
        <v>219.93180000000001</v>
      </c>
      <c r="AD816">
        <v>209.88550000000001</v>
      </c>
      <c r="AE816">
        <v>215.43430000000001</v>
      </c>
      <c r="AF816">
        <v>206.34</v>
      </c>
      <c r="AG816">
        <v>196.44820000000001</v>
      </c>
      <c r="AH816">
        <v>186.4102</v>
      </c>
      <c r="AI816">
        <v>186.34180000000001</v>
      </c>
      <c r="AJ816">
        <v>193.64240000000001</v>
      </c>
      <c r="AK816">
        <v>180.52279999999999</v>
      </c>
      <c r="AL816">
        <v>185.60929999999999</v>
      </c>
      <c r="AM816">
        <v>180.5119</v>
      </c>
      <c r="AN816">
        <v>168.90029999999999</v>
      </c>
      <c r="AO816">
        <v>162.29929999999999</v>
      </c>
      <c r="AP816">
        <v>69.842669999999998</v>
      </c>
      <c r="AQ816">
        <v>66.059520000000006</v>
      </c>
      <c r="AR816">
        <v>64.821430000000007</v>
      </c>
      <c r="AS816">
        <v>63.641030000000001</v>
      </c>
      <c r="AT816">
        <v>63.043219999999998</v>
      </c>
      <c r="AU816">
        <v>62.268320000000003</v>
      </c>
      <c r="AV816">
        <v>61.710619999999999</v>
      </c>
      <c r="AW816">
        <v>62.510620000000003</v>
      </c>
      <c r="AX816">
        <v>64.587549999999993</v>
      </c>
      <c r="AY816">
        <v>69.140839999999997</v>
      </c>
      <c r="AZ816">
        <v>73.262090000000001</v>
      </c>
      <c r="BA816">
        <v>78.411540000000002</v>
      </c>
      <c r="BB816">
        <v>82.559340000000006</v>
      </c>
      <c r="BC816">
        <v>86.251829999999998</v>
      </c>
      <c r="BD816">
        <v>89.171250000000001</v>
      </c>
      <c r="BE816">
        <v>91.550920000000005</v>
      </c>
      <c r="BF816">
        <v>92.485900000000001</v>
      </c>
      <c r="BG816">
        <v>91.77619</v>
      </c>
      <c r="BH816">
        <v>91.920879999999997</v>
      </c>
      <c r="BI816">
        <v>88.802750000000003</v>
      </c>
      <c r="BJ816">
        <v>84.943960000000004</v>
      </c>
      <c r="BK816">
        <v>79.841939999999994</v>
      </c>
      <c r="BL816">
        <v>76.526560000000003</v>
      </c>
      <c r="BM816">
        <v>73.65531</v>
      </c>
      <c r="BN816">
        <v>0.49685479999999999</v>
      </c>
      <c r="BO816">
        <v>0.2297767</v>
      </c>
      <c r="BP816">
        <v>-0.31845380000000001</v>
      </c>
      <c r="BQ816">
        <v>0.31052649999999998</v>
      </c>
      <c r="BR816">
        <v>-1.087974</v>
      </c>
      <c r="BS816">
        <v>0.58578350000000001</v>
      </c>
      <c r="BT816">
        <v>-0.1584912</v>
      </c>
      <c r="BU816">
        <v>1.950788</v>
      </c>
      <c r="BV816">
        <v>0.96641440000000001</v>
      </c>
      <c r="BW816">
        <v>-1.1870240000000001</v>
      </c>
      <c r="BX816">
        <v>-0.30885970000000001</v>
      </c>
      <c r="BY816">
        <v>0.60173529999999997</v>
      </c>
      <c r="BZ816">
        <v>-0.25128220000000001</v>
      </c>
      <c r="CA816">
        <v>1.9480139999999999</v>
      </c>
      <c r="CB816">
        <v>10.066750000000001</v>
      </c>
      <c r="CC816">
        <v>7.4153469999999997</v>
      </c>
      <c r="CD816">
        <v>6.3979109999999997</v>
      </c>
      <c r="CE816">
        <v>9.6541149999999991</v>
      </c>
      <c r="CF816">
        <v>8.6525219999999994</v>
      </c>
      <c r="CG816">
        <v>5.4702679999999999</v>
      </c>
      <c r="CH816">
        <v>4.0919340000000002</v>
      </c>
      <c r="CI816">
        <v>3.8257829999999999</v>
      </c>
      <c r="CJ816">
        <v>4.4349189999999998</v>
      </c>
      <c r="CK816">
        <v>7.5915280000000003</v>
      </c>
      <c r="CL816">
        <v>14.51731</v>
      </c>
      <c r="CM816">
        <v>11.33056</v>
      </c>
      <c r="CN816">
        <v>9.2726030000000002</v>
      </c>
      <c r="CO816">
        <v>9.5288819999999994</v>
      </c>
      <c r="CP816">
        <v>7.235989</v>
      </c>
      <c r="CQ816">
        <v>3.730003</v>
      </c>
      <c r="CR816">
        <v>3.7413069999999999</v>
      </c>
      <c r="CS816">
        <v>2.4517910000000001</v>
      </c>
      <c r="CT816">
        <v>5.3352700000000004</v>
      </c>
      <c r="CU816">
        <v>3.2199499999999999</v>
      </c>
      <c r="CV816">
        <v>3.3497469999999998</v>
      </c>
      <c r="CW816">
        <v>0.63091680000000006</v>
      </c>
      <c r="CX816">
        <v>2.2145760000000001</v>
      </c>
      <c r="CY816">
        <v>7.6992609999999999</v>
      </c>
      <c r="CZ816">
        <v>20.918009999999999</v>
      </c>
      <c r="DA816">
        <v>26.854900000000001</v>
      </c>
      <c r="DB816">
        <v>33.255580000000002</v>
      </c>
      <c r="DC816">
        <v>31.303429999999999</v>
      </c>
      <c r="DD816">
        <v>27.633389999999999</v>
      </c>
      <c r="DE816">
        <v>30.006769999999999</v>
      </c>
      <c r="DF816">
        <v>30.811340000000001</v>
      </c>
      <c r="DG816">
        <v>30.599319999999999</v>
      </c>
      <c r="DH816">
        <v>31.181000000000001</v>
      </c>
      <c r="DI816">
        <v>27.861689999999999</v>
      </c>
    </row>
    <row r="817" spans="1:113" x14ac:dyDescent="0.25">
      <c r="A817" t="str">
        <f t="shared" si="13"/>
        <v>North Coast / North Bay_All_All_All_All_200 kW and above_44007</v>
      </c>
      <c r="B817" t="s">
        <v>155</v>
      </c>
      <c r="C817" t="s">
        <v>267</v>
      </c>
      <c r="D817" t="s">
        <v>228</v>
      </c>
      <c r="E817" t="s">
        <v>2</v>
      </c>
      <c r="F817" t="s">
        <v>2</v>
      </c>
      <c r="G817" t="s">
        <v>2</v>
      </c>
      <c r="H817" t="s">
        <v>2</v>
      </c>
      <c r="I817" t="s">
        <v>39</v>
      </c>
      <c r="J817" s="11">
        <v>44007</v>
      </c>
      <c r="K817">
        <v>15</v>
      </c>
      <c r="L817">
        <v>18</v>
      </c>
      <c r="M817">
        <v>37</v>
      </c>
      <c r="N817">
        <v>0</v>
      </c>
      <c r="O817">
        <v>0</v>
      </c>
      <c r="P817">
        <v>0</v>
      </c>
      <c r="Q817">
        <v>0</v>
      </c>
      <c r="R817">
        <v>158.94810000000001</v>
      </c>
      <c r="S817">
        <v>157.65209999999999</v>
      </c>
      <c r="T817">
        <v>155.85390000000001</v>
      </c>
      <c r="U817">
        <v>151.0899</v>
      </c>
      <c r="V817">
        <v>152.79810000000001</v>
      </c>
      <c r="W817">
        <v>165.435</v>
      </c>
      <c r="X817">
        <v>186.3331</v>
      </c>
      <c r="Y817">
        <v>189.90110000000001</v>
      </c>
      <c r="Z817">
        <v>194.01759999999999</v>
      </c>
      <c r="AA817">
        <v>196.51349999999999</v>
      </c>
      <c r="AB817">
        <v>196.46960000000001</v>
      </c>
      <c r="AC817">
        <v>191.8355</v>
      </c>
      <c r="AD817">
        <v>193.34280000000001</v>
      </c>
      <c r="AE817">
        <v>192.14250000000001</v>
      </c>
      <c r="AF817">
        <v>182.2681</v>
      </c>
      <c r="AG817">
        <v>182.85769999999999</v>
      </c>
      <c r="AH817">
        <v>178.14599999999999</v>
      </c>
      <c r="AI817">
        <v>171.55160000000001</v>
      </c>
      <c r="AJ817">
        <v>176.91759999999999</v>
      </c>
      <c r="AK817">
        <v>182.05940000000001</v>
      </c>
      <c r="AL817">
        <v>185.00319999999999</v>
      </c>
      <c r="AM817">
        <v>174.5745</v>
      </c>
      <c r="AN817">
        <v>166.333</v>
      </c>
      <c r="AO817">
        <v>164.90729999999999</v>
      </c>
      <c r="AP817">
        <v>71.917420000000007</v>
      </c>
      <c r="AQ817">
        <v>70.506060000000005</v>
      </c>
      <c r="AR817">
        <v>69.142420000000001</v>
      </c>
      <c r="AS817">
        <v>67.318939999999998</v>
      </c>
      <c r="AT817">
        <v>65.606059999999999</v>
      </c>
      <c r="AU817">
        <v>64.795450000000002</v>
      </c>
      <c r="AV817">
        <v>63.6</v>
      </c>
      <c r="AW817">
        <v>64.857579999999999</v>
      </c>
      <c r="AX817">
        <v>67.224999999999994</v>
      </c>
      <c r="AY817">
        <v>71.7303</v>
      </c>
      <c r="AZ817">
        <v>76.438640000000007</v>
      </c>
      <c r="BA817">
        <v>81.427269999999993</v>
      </c>
      <c r="BB817">
        <v>86.050759999999997</v>
      </c>
      <c r="BC817">
        <v>90.12576</v>
      </c>
      <c r="BD817">
        <v>93.111360000000005</v>
      </c>
      <c r="BE817">
        <v>95.112880000000004</v>
      </c>
      <c r="BF817">
        <v>96.175759999999997</v>
      </c>
      <c r="BG817">
        <v>95.561359999999993</v>
      </c>
      <c r="BH817">
        <v>92.770449999999997</v>
      </c>
      <c r="BI817">
        <v>88.415909999999997</v>
      </c>
      <c r="BJ817">
        <v>82.280299999999997</v>
      </c>
      <c r="BK817">
        <v>77.768180000000001</v>
      </c>
      <c r="BL817">
        <v>75.052269999999993</v>
      </c>
      <c r="BM817">
        <v>73.014390000000006</v>
      </c>
      <c r="BN817">
        <v>-1.702016</v>
      </c>
      <c r="BO817">
        <v>-2.1337809999999999</v>
      </c>
      <c r="BP817">
        <v>-3.5138259999999999</v>
      </c>
      <c r="BQ817">
        <v>-2.2881420000000001</v>
      </c>
      <c r="BR817">
        <v>-2.5880990000000001</v>
      </c>
      <c r="BS817">
        <v>-0.90042529999999998</v>
      </c>
      <c r="BT817">
        <v>0.31487409999999999</v>
      </c>
      <c r="BU817">
        <v>3.5760749999999999</v>
      </c>
      <c r="BV817">
        <v>2.7197239999999998</v>
      </c>
      <c r="BW817">
        <v>-0.78760719999999995</v>
      </c>
      <c r="BX817">
        <v>4.6087900000000001E-2</v>
      </c>
      <c r="BY817">
        <v>4.2936500000000002E-2</v>
      </c>
      <c r="BZ817">
        <v>-0.17233490000000001</v>
      </c>
      <c r="CA817">
        <v>1.6791419999999999</v>
      </c>
      <c r="CB817">
        <v>8.9160450000000004</v>
      </c>
      <c r="CC817">
        <v>5.7201120000000003</v>
      </c>
      <c r="CD817">
        <v>4.6421900000000003</v>
      </c>
      <c r="CE817">
        <v>6.6393639999999996</v>
      </c>
      <c r="CF817">
        <v>5.4031019999999996</v>
      </c>
      <c r="CG817">
        <v>4.1699489999999999</v>
      </c>
      <c r="CH817">
        <v>3.497296</v>
      </c>
      <c r="CI817">
        <v>2.8031100000000002</v>
      </c>
      <c r="CJ817">
        <v>2.6219109999999999</v>
      </c>
      <c r="CK817">
        <v>5.3300219999999996</v>
      </c>
      <c r="CL817">
        <v>13.616630000000001</v>
      </c>
      <c r="CM817">
        <v>11.58196</v>
      </c>
      <c r="CN817">
        <v>10.599209999999999</v>
      </c>
      <c r="CO817">
        <v>13.277670000000001</v>
      </c>
      <c r="CP817">
        <v>8.598274</v>
      </c>
      <c r="CQ817">
        <v>3.9203739999999998</v>
      </c>
      <c r="CR817">
        <v>3.4920960000000001</v>
      </c>
      <c r="CS817">
        <v>3.289847</v>
      </c>
      <c r="CT817">
        <v>4.6974169999999997</v>
      </c>
      <c r="CU817">
        <v>3.064619</v>
      </c>
      <c r="CV817">
        <v>2.899416</v>
      </c>
      <c r="CW817">
        <v>0.60232300000000005</v>
      </c>
      <c r="CX817">
        <v>2.4386049999999999</v>
      </c>
      <c r="CY817">
        <v>8.2934819999999991</v>
      </c>
      <c r="CZ817">
        <v>16.839130000000001</v>
      </c>
      <c r="DA817">
        <v>22.229019999999998</v>
      </c>
      <c r="DB817">
        <v>28.593299999999999</v>
      </c>
      <c r="DC817">
        <v>29.295010000000001</v>
      </c>
      <c r="DD817">
        <v>23.0793</v>
      </c>
      <c r="DE817">
        <v>26.96134</v>
      </c>
      <c r="DF817">
        <v>28.57227</v>
      </c>
      <c r="DG817">
        <v>26.985659999999999</v>
      </c>
      <c r="DH817">
        <v>30.36871</v>
      </c>
      <c r="DI817">
        <v>25.247540000000001</v>
      </c>
    </row>
    <row r="818" spans="1:113" x14ac:dyDescent="0.25">
      <c r="A818" t="str">
        <f t="shared" si="13"/>
        <v>North Coast / North Bay_All_All_All_All_200 kW and above_44039</v>
      </c>
      <c r="B818" t="s">
        <v>155</v>
      </c>
      <c r="C818" t="s">
        <v>267</v>
      </c>
      <c r="D818" t="s">
        <v>228</v>
      </c>
      <c r="E818" t="s">
        <v>2</v>
      </c>
      <c r="F818" t="s">
        <v>2</v>
      </c>
      <c r="G818" t="s">
        <v>2</v>
      </c>
      <c r="H818" t="s">
        <v>2</v>
      </c>
      <c r="I818" t="s">
        <v>39</v>
      </c>
      <c r="J818" s="11">
        <v>44039</v>
      </c>
      <c r="K818">
        <v>15</v>
      </c>
      <c r="L818">
        <v>18</v>
      </c>
      <c r="M818">
        <v>37</v>
      </c>
      <c r="N818">
        <v>0</v>
      </c>
      <c r="O818">
        <v>0</v>
      </c>
      <c r="P818">
        <v>0</v>
      </c>
      <c r="Q818">
        <v>0</v>
      </c>
      <c r="R818">
        <v>155.78989999999999</v>
      </c>
      <c r="S818">
        <v>158.91239999999999</v>
      </c>
      <c r="T818">
        <v>154.4392</v>
      </c>
      <c r="U818">
        <v>149.06110000000001</v>
      </c>
      <c r="V818">
        <v>156.7449</v>
      </c>
      <c r="W818">
        <v>170.32490000000001</v>
      </c>
      <c r="X818">
        <v>191.50129999999999</v>
      </c>
      <c r="Y818">
        <v>199.07919999999999</v>
      </c>
      <c r="Z818">
        <v>202.71510000000001</v>
      </c>
      <c r="AA818">
        <v>205.6754</v>
      </c>
      <c r="AB818">
        <v>203.70490000000001</v>
      </c>
      <c r="AC818">
        <v>209.52510000000001</v>
      </c>
      <c r="AD818">
        <v>205.89340000000001</v>
      </c>
      <c r="AE818">
        <v>191.62360000000001</v>
      </c>
      <c r="AF818">
        <v>178.85220000000001</v>
      </c>
      <c r="AG818">
        <v>182.54169999999999</v>
      </c>
      <c r="AH818">
        <v>187.95820000000001</v>
      </c>
      <c r="AI818">
        <v>186.03360000000001</v>
      </c>
      <c r="AJ818">
        <v>192.74619999999999</v>
      </c>
      <c r="AK818">
        <v>195.1335</v>
      </c>
      <c r="AL818">
        <v>200.2139</v>
      </c>
      <c r="AM818">
        <v>194.03909999999999</v>
      </c>
      <c r="AN818">
        <v>186.51859999999999</v>
      </c>
      <c r="AO818">
        <v>180.6918</v>
      </c>
      <c r="AP818">
        <v>69.294439999999994</v>
      </c>
      <c r="AQ818">
        <v>68.504919999999998</v>
      </c>
      <c r="AR818">
        <v>66.808760000000007</v>
      </c>
      <c r="AS818">
        <v>65.211320000000001</v>
      </c>
      <c r="AT818">
        <v>63.889319999999998</v>
      </c>
      <c r="AU818">
        <v>62.86795</v>
      </c>
      <c r="AV818">
        <v>62.292310000000001</v>
      </c>
      <c r="AW818">
        <v>63.073500000000003</v>
      </c>
      <c r="AX818">
        <v>64.73312</v>
      </c>
      <c r="AY818">
        <v>67.816029999999998</v>
      </c>
      <c r="AZ818">
        <v>71.95</v>
      </c>
      <c r="BA818">
        <v>77.313249999999996</v>
      </c>
      <c r="BB818">
        <v>82.2453</v>
      </c>
      <c r="BC818">
        <v>86.19444</v>
      </c>
      <c r="BD818">
        <v>89.508759999999995</v>
      </c>
      <c r="BE818">
        <v>92.137820000000005</v>
      </c>
      <c r="BF818">
        <v>93.990380000000002</v>
      </c>
      <c r="BG818">
        <v>93.316670000000002</v>
      </c>
      <c r="BH818">
        <v>90.897440000000003</v>
      </c>
      <c r="BI818">
        <v>86.45299</v>
      </c>
      <c r="BJ818">
        <v>80.493589999999998</v>
      </c>
      <c r="BK818">
        <v>75.677989999999994</v>
      </c>
      <c r="BL818">
        <v>72.498720000000006</v>
      </c>
      <c r="BM818">
        <v>70.066239999999993</v>
      </c>
      <c r="BN818">
        <v>4.0910679999999999</v>
      </c>
      <c r="BO818">
        <v>3.2828650000000001</v>
      </c>
      <c r="BP818">
        <v>3.61321</v>
      </c>
      <c r="BQ818">
        <v>1.604446</v>
      </c>
      <c r="BR818">
        <v>0.54188099999999995</v>
      </c>
      <c r="BS818">
        <v>0.77949599999999997</v>
      </c>
      <c r="BT818">
        <v>-1.2082809999999999</v>
      </c>
      <c r="BU818">
        <v>0.46713490000000002</v>
      </c>
      <c r="BV818">
        <v>3.2127560000000002</v>
      </c>
      <c r="BW818">
        <v>-3.5435399999999999E-2</v>
      </c>
      <c r="BX818">
        <v>-1.192547</v>
      </c>
      <c r="BY818">
        <v>1.039282</v>
      </c>
      <c r="BZ818">
        <v>0.34559450000000003</v>
      </c>
      <c r="CA818">
        <v>0.67082160000000002</v>
      </c>
      <c r="CB818">
        <v>1.501174</v>
      </c>
      <c r="CC818">
        <v>2.4214579999999999</v>
      </c>
      <c r="CD818">
        <v>2.5824940000000001</v>
      </c>
      <c r="CE818">
        <v>2.4890910000000002</v>
      </c>
      <c r="CF818">
        <v>1.1460589999999999</v>
      </c>
      <c r="CG818">
        <v>-2.1371120000000001</v>
      </c>
      <c r="CH818">
        <v>-5.1996830000000003</v>
      </c>
      <c r="CI818">
        <v>-4.6481300000000001</v>
      </c>
      <c r="CJ818">
        <v>-5.3482469999999998</v>
      </c>
      <c r="CK818">
        <v>-6.1055200000000003</v>
      </c>
      <c r="CL818">
        <v>13.666790000000001</v>
      </c>
      <c r="CM818">
        <v>13.860300000000001</v>
      </c>
      <c r="CN818">
        <v>12.312580000000001</v>
      </c>
      <c r="CO818">
        <v>10.886509999999999</v>
      </c>
      <c r="CP818">
        <v>7.7603559999999998</v>
      </c>
      <c r="CQ818">
        <v>3.6687159999999999</v>
      </c>
      <c r="CR818">
        <v>3.500181</v>
      </c>
      <c r="CS818">
        <v>2.993166</v>
      </c>
      <c r="CT818">
        <v>8.8492630000000005</v>
      </c>
      <c r="CU818">
        <v>3.989509</v>
      </c>
      <c r="CV818">
        <v>2.8002159999999998</v>
      </c>
      <c r="CW818">
        <v>1.339</v>
      </c>
      <c r="CX818">
        <v>2.7438180000000001</v>
      </c>
      <c r="CY818">
        <v>6.6884119999999996</v>
      </c>
      <c r="CZ818">
        <v>13.444599999999999</v>
      </c>
      <c r="DA818">
        <v>19.38195</v>
      </c>
      <c r="DB818">
        <v>28.33907</v>
      </c>
      <c r="DC818">
        <v>27.265750000000001</v>
      </c>
      <c r="DD818">
        <v>18.04785</v>
      </c>
      <c r="DE818">
        <v>16.101189999999999</v>
      </c>
      <c r="DF818">
        <v>19.739999999999998</v>
      </c>
      <c r="DG818">
        <v>17.076170000000001</v>
      </c>
      <c r="DH818">
        <v>15.911910000000001</v>
      </c>
      <c r="DI818">
        <v>18.350750000000001</v>
      </c>
    </row>
    <row r="819" spans="1:113" x14ac:dyDescent="0.25">
      <c r="A819" t="str">
        <f t="shared" si="13"/>
        <v>North Coast / North Bay_All_All_All_All_200 kW and above_44040</v>
      </c>
      <c r="B819" t="s">
        <v>155</v>
      </c>
      <c r="C819" t="s">
        <v>267</v>
      </c>
      <c r="D819" t="s">
        <v>228</v>
      </c>
      <c r="E819" t="s">
        <v>2</v>
      </c>
      <c r="F819" t="s">
        <v>2</v>
      </c>
      <c r="G819" t="s">
        <v>2</v>
      </c>
      <c r="H819" t="s">
        <v>2</v>
      </c>
      <c r="I819" t="s">
        <v>39</v>
      </c>
      <c r="J819" s="11">
        <v>44040</v>
      </c>
      <c r="K819">
        <v>15</v>
      </c>
      <c r="L819">
        <v>18</v>
      </c>
      <c r="M819">
        <v>37</v>
      </c>
      <c r="N819">
        <v>0</v>
      </c>
      <c r="O819">
        <v>0</v>
      </c>
      <c r="P819">
        <v>0</v>
      </c>
      <c r="Q819">
        <v>0</v>
      </c>
      <c r="R819">
        <v>180.88659999999999</v>
      </c>
      <c r="S819">
        <v>181.2739</v>
      </c>
      <c r="T819">
        <v>179.5643</v>
      </c>
      <c r="U819">
        <v>173.5282</v>
      </c>
      <c r="V819">
        <v>176.1575</v>
      </c>
      <c r="W819">
        <v>183.02420000000001</v>
      </c>
      <c r="X819">
        <v>199.73920000000001</v>
      </c>
      <c r="Y819">
        <v>205.04759999999999</v>
      </c>
      <c r="Z819">
        <v>205.38939999999999</v>
      </c>
      <c r="AA819">
        <v>211.81319999999999</v>
      </c>
      <c r="AB819">
        <v>211.53460000000001</v>
      </c>
      <c r="AC819">
        <v>211.36519999999999</v>
      </c>
      <c r="AD819">
        <v>213.4511</v>
      </c>
      <c r="AE819">
        <v>215.62180000000001</v>
      </c>
      <c r="AF819">
        <v>202.92679999999999</v>
      </c>
      <c r="AG819">
        <v>201.03800000000001</v>
      </c>
      <c r="AH819">
        <v>196.44929999999999</v>
      </c>
      <c r="AI819">
        <v>192.34889999999999</v>
      </c>
      <c r="AJ819">
        <v>197.8142</v>
      </c>
      <c r="AK819">
        <v>200.40369999999999</v>
      </c>
      <c r="AL819">
        <v>201.00360000000001</v>
      </c>
      <c r="AM819">
        <v>190.91919999999999</v>
      </c>
      <c r="AN819">
        <v>184.3742</v>
      </c>
      <c r="AO819">
        <v>176.4127</v>
      </c>
      <c r="AP819">
        <v>68.169700000000006</v>
      </c>
      <c r="AQ819">
        <v>66.306060000000002</v>
      </c>
      <c r="AR819">
        <v>64.096969999999999</v>
      </c>
      <c r="AS819">
        <v>62.596209999999999</v>
      </c>
      <c r="AT819">
        <v>61.668939999999999</v>
      </c>
      <c r="AU819">
        <v>61.131819999999998</v>
      </c>
      <c r="AV819">
        <v>60.494700000000002</v>
      </c>
      <c r="AW819">
        <v>61.578789999999998</v>
      </c>
      <c r="AX819">
        <v>63.668939999999999</v>
      </c>
      <c r="AY819">
        <v>67.628789999999995</v>
      </c>
      <c r="AZ819">
        <v>72.484089999999995</v>
      </c>
      <c r="BA819">
        <v>77.693179999999998</v>
      </c>
      <c r="BB819">
        <v>82.25</v>
      </c>
      <c r="BC819">
        <v>85.859089999999995</v>
      </c>
      <c r="BD819">
        <v>89.497730000000004</v>
      </c>
      <c r="BE819">
        <v>91.946209999999994</v>
      </c>
      <c r="BF819">
        <v>94.006060000000005</v>
      </c>
      <c r="BG819">
        <v>94.897729999999996</v>
      </c>
      <c r="BH819">
        <v>93.167420000000007</v>
      </c>
      <c r="BI819">
        <v>88.800759999999997</v>
      </c>
      <c r="BJ819">
        <v>82.857579999999999</v>
      </c>
      <c r="BK819">
        <v>77.256060000000005</v>
      </c>
      <c r="BL819">
        <v>73.643180000000001</v>
      </c>
      <c r="BM819">
        <v>70.920450000000002</v>
      </c>
      <c r="BN819">
        <v>-1.319483</v>
      </c>
      <c r="BO819">
        <v>-1.7966390000000001</v>
      </c>
      <c r="BP819">
        <v>-3.128892</v>
      </c>
      <c r="BQ819">
        <v>-2.2542119999999999</v>
      </c>
      <c r="BR819">
        <v>-2.5399259999999999</v>
      </c>
      <c r="BS819">
        <v>-0.87861739999999999</v>
      </c>
      <c r="BT819">
        <v>0.26451029999999998</v>
      </c>
      <c r="BU819">
        <v>3.4123670000000002</v>
      </c>
      <c r="BV819">
        <v>2.6983169999999999</v>
      </c>
      <c r="BW819">
        <v>-0.3170461</v>
      </c>
      <c r="BX819">
        <v>3.4681400000000001E-2</v>
      </c>
      <c r="BY819">
        <v>0.1450486</v>
      </c>
      <c r="BZ819">
        <v>-0.16284789999999999</v>
      </c>
      <c r="CA819">
        <v>1.9035310000000001</v>
      </c>
      <c r="CB819">
        <v>8.974596</v>
      </c>
      <c r="CC819">
        <v>5.7425649999999999</v>
      </c>
      <c r="CD819">
        <v>4.631799</v>
      </c>
      <c r="CE819">
        <v>6.5807460000000004</v>
      </c>
      <c r="CF819">
        <v>5.3033349999999997</v>
      </c>
      <c r="CG819">
        <v>4.2715579999999997</v>
      </c>
      <c r="CH819">
        <v>3.5885590000000001</v>
      </c>
      <c r="CI819">
        <v>2.8119299999999998</v>
      </c>
      <c r="CJ819">
        <v>2.5057459999999998</v>
      </c>
      <c r="CK819">
        <v>5.1478729999999997</v>
      </c>
      <c r="CL819">
        <v>14.178509999999999</v>
      </c>
      <c r="CM819">
        <v>12.100709999999999</v>
      </c>
      <c r="CN819">
        <v>10.20069</v>
      </c>
      <c r="CO819">
        <v>10.514060000000001</v>
      </c>
      <c r="CP819">
        <v>7.9726499999999998</v>
      </c>
      <c r="CQ819">
        <v>3.5639660000000002</v>
      </c>
      <c r="CR819">
        <v>3.6698680000000001</v>
      </c>
      <c r="CS819">
        <v>2.7006480000000002</v>
      </c>
      <c r="CT819">
        <v>4.4469399999999997</v>
      </c>
      <c r="CU819">
        <v>3.3923130000000001</v>
      </c>
      <c r="CV819">
        <v>3.488375</v>
      </c>
      <c r="CW819">
        <v>0.77130650000000001</v>
      </c>
      <c r="CX819">
        <v>2.622922</v>
      </c>
      <c r="CY819">
        <v>8.4333550000000006</v>
      </c>
      <c r="CZ819">
        <v>22.86788</v>
      </c>
      <c r="DA819">
        <v>26.136880000000001</v>
      </c>
      <c r="DB819">
        <v>29.870139999999999</v>
      </c>
      <c r="DC819">
        <v>28.603950000000001</v>
      </c>
      <c r="DD819">
        <v>21.129860000000001</v>
      </c>
      <c r="DE819">
        <v>23.644480000000001</v>
      </c>
      <c r="DF819">
        <v>25.31335</v>
      </c>
      <c r="DG819">
        <v>26.88927</v>
      </c>
      <c r="DH819">
        <v>27.407920000000001</v>
      </c>
      <c r="DI819">
        <v>24.899360000000001</v>
      </c>
    </row>
    <row r="820" spans="1:113" x14ac:dyDescent="0.25">
      <c r="A820" t="str">
        <f t="shared" si="13"/>
        <v>North Coast / North Bay_All_All_All_All_200 kW and above_44042</v>
      </c>
      <c r="B820" t="s">
        <v>155</v>
      </c>
      <c r="C820" t="s">
        <v>267</v>
      </c>
      <c r="D820" t="s">
        <v>228</v>
      </c>
      <c r="E820" t="s">
        <v>2</v>
      </c>
      <c r="F820" t="s">
        <v>2</v>
      </c>
      <c r="G820" t="s">
        <v>2</v>
      </c>
      <c r="H820" t="s">
        <v>2</v>
      </c>
      <c r="I820" t="s">
        <v>39</v>
      </c>
      <c r="J820" s="11">
        <v>44042</v>
      </c>
      <c r="K820">
        <v>15</v>
      </c>
      <c r="L820">
        <v>18</v>
      </c>
      <c r="M820">
        <v>37</v>
      </c>
      <c r="N820">
        <v>0</v>
      </c>
      <c r="O820">
        <v>0</v>
      </c>
      <c r="P820">
        <v>0</v>
      </c>
      <c r="Q820">
        <v>0</v>
      </c>
      <c r="R820">
        <v>180.59610000000001</v>
      </c>
      <c r="S820">
        <v>177.49969999999999</v>
      </c>
      <c r="T820">
        <v>177.6301</v>
      </c>
      <c r="U820">
        <v>178.97559999999999</v>
      </c>
      <c r="V820">
        <v>180.19909999999999</v>
      </c>
      <c r="W820">
        <v>185.42959999999999</v>
      </c>
      <c r="X820">
        <v>199.64529999999999</v>
      </c>
      <c r="Y820">
        <v>196.3287</v>
      </c>
      <c r="Z820">
        <v>205.40989999999999</v>
      </c>
      <c r="AA820">
        <v>211.74350000000001</v>
      </c>
      <c r="AB820">
        <v>205.39859999999999</v>
      </c>
      <c r="AC820">
        <v>206.62649999999999</v>
      </c>
      <c r="AD820">
        <v>206.3715</v>
      </c>
      <c r="AE820">
        <v>209.20519999999999</v>
      </c>
      <c r="AF820">
        <v>201.6148</v>
      </c>
      <c r="AG820">
        <v>198.4982</v>
      </c>
      <c r="AH820">
        <v>194.93459999999999</v>
      </c>
      <c r="AI820">
        <v>198.74529999999999</v>
      </c>
      <c r="AJ820">
        <v>199.63140000000001</v>
      </c>
      <c r="AK820">
        <v>207.97460000000001</v>
      </c>
      <c r="AL820">
        <v>207.20949999999999</v>
      </c>
      <c r="AM820">
        <v>195.11099999999999</v>
      </c>
      <c r="AN820">
        <v>201.78579999999999</v>
      </c>
      <c r="AO820">
        <v>175.3219</v>
      </c>
      <c r="AP820">
        <v>65.803079999999994</v>
      </c>
      <c r="AQ820">
        <v>66.06429</v>
      </c>
      <c r="AR820">
        <v>64.684939999999997</v>
      </c>
      <c r="AS820">
        <v>62.474730000000001</v>
      </c>
      <c r="AT820">
        <v>61.422750000000001</v>
      </c>
      <c r="AU820">
        <v>60.60033</v>
      </c>
      <c r="AV820">
        <v>60.138019999999997</v>
      </c>
      <c r="AW820">
        <v>60.905929999999998</v>
      </c>
      <c r="AX820">
        <v>62.595489999999998</v>
      </c>
      <c r="AY820">
        <v>65.307140000000004</v>
      </c>
      <c r="AZ820">
        <v>69.524619999999999</v>
      </c>
      <c r="BA820">
        <v>74.098680000000002</v>
      </c>
      <c r="BB820">
        <v>79.372309999999999</v>
      </c>
      <c r="BC820">
        <v>83.556809999999999</v>
      </c>
      <c r="BD820">
        <v>87.350769999999997</v>
      </c>
      <c r="BE820">
        <v>90.052199999999999</v>
      </c>
      <c r="BF820">
        <v>91.723519999999994</v>
      </c>
      <c r="BG820">
        <v>92.611869999999996</v>
      </c>
      <c r="BH820">
        <v>90.567800000000005</v>
      </c>
      <c r="BI820">
        <v>87.064949999999996</v>
      </c>
      <c r="BJ820">
        <v>80.299120000000002</v>
      </c>
      <c r="BK820">
        <v>74.025379999999998</v>
      </c>
      <c r="BL820">
        <v>70.073189999999997</v>
      </c>
      <c r="BM820">
        <v>67.36703</v>
      </c>
      <c r="BN820">
        <v>-1.3343039999999999</v>
      </c>
      <c r="BO820">
        <v>-1.926177</v>
      </c>
      <c r="BP820">
        <v>-3.2146409999999999</v>
      </c>
      <c r="BQ820">
        <v>-2.2262249999999999</v>
      </c>
      <c r="BR820">
        <v>-2.4041190000000001</v>
      </c>
      <c r="BS820">
        <v>-0.92839329999999998</v>
      </c>
      <c r="BT820">
        <v>0.19198899999999999</v>
      </c>
      <c r="BU820">
        <v>3.559663</v>
      </c>
      <c r="BV820">
        <v>2.6213380000000002</v>
      </c>
      <c r="BW820">
        <v>-0.36999910000000003</v>
      </c>
      <c r="BX820">
        <v>5.6236000000000003E-3</v>
      </c>
      <c r="BY820">
        <v>0.28159830000000002</v>
      </c>
      <c r="BZ820">
        <v>-0.25681480000000001</v>
      </c>
      <c r="CA820">
        <v>2.1354739999999999</v>
      </c>
      <c r="CB820">
        <v>8.962631</v>
      </c>
      <c r="CC820">
        <v>5.7284879999999996</v>
      </c>
      <c r="CD820">
        <v>4.8743439999999998</v>
      </c>
      <c r="CE820">
        <v>6.7929380000000004</v>
      </c>
      <c r="CF820">
        <v>5.40259</v>
      </c>
      <c r="CG820">
        <v>4.2771980000000003</v>
      </c>
      <c r="CH820">
        <v>3.5591010000000001</v>
      </c>
      <c r="CI820">
        <v>2.5916510000000001</v>
      </c>
      <c r="CJ820">
        <v>2.2331970000000001</v>
      </c>
      <c r="CK820">
        <v>4.9516070000000001</v>
      </c>
      <c r="CL820">
        <v>15.90484</v>
      </c>
      <c r="CM820">
        <v>13.838660000000001</v>
      </c>
      <c r="CN820">
        <v>12.29134</v>
      </c>
      <c r="CO820">
        <v>12.703390000000001</v>
      </c>
      <c r="CP820">
        <v>9.0000250000000008</v>
      </c>
      <c r="CQ820">
        <v>4.2698340000000004</v>
      </c>
      <c r="CR820">
        <v>3.888042</v>
      </c>
      <c r="CS820">
        <v>3.5707650000000002</v>
      </c>
      <c r="CT820">
        <v>5.2352559999999997</v>
      </c>
      <c r="CU820">
        <v>3.6411419999999999</v>
      </c>
      <c r="CV820">
        <v>3.4911370000000002</v>
      </c>
      <c r="CW820">
        <v>0.8410012</v>
      </c>
      <c r="CX820">
        <v>3.108282</v>
      </c>
      <c r="CY820">
        <v>9.754391</v>
      </c>
      <c r="CZ820">
        <v>19.499220000000001</v>
      </c>
      <c r="DA820">
        <v>23.580960000000001</v>
      </c>
      <c r="DB820">
        <v>29.552510000000002</v>
      </c>
      <c r="DC820">
        <v>29.628399999999999</v>
      </c>
      <c r="DD820">
        <v>24.402509999999999</v>
      </c>
      <c r="DE820">
        <v>29.559899999999999</v>
      </c>
      <c r="DF820">
        <v>31.505929999999999</v>
      </c>
      <c r="DG820">
        <v>32.393889999999999</v>
      </c>
      <c r="DH820">
        <v>36.823990000000002</v>
      </c>
      <c r="DI820">
        <v>29.56654</v>
      </c>
    </row>
    <row r="821" spans="1:113" x14ac:dyDescent="0.25">
      <c r="A821" t="str">
        <f t="shared" si="13"/>
        <v>North Coast / North Bay_All_All_All_All_200 kW and above_44053</v>
      </c>
      <c r="B821" t="s">
        <v>155</v>
      </c>
      <c r="C821" t="s">
        <v>267</v>
      </c>
      <c r="D821" t="s">
        <v>228</v>
      </c>
      <c r="E821" t="s">
        <v>2</v>
      </c>
      <c r="F821" t="s">
        <v>2</v>
      </c>
      <c r="G821" t="s">
        <v>2</v>
      </c>
      <c r="H821" t="s">
        <v>2</v>
      </c>
      <c r="I821" t="s">
        <v>39</v>
      </c>
      <c r="J821" s="11">
        <v>44053</v>
      </c>
      <c r="K821">
        <v>15</v>
      </c>
      <c r="L821">
        <v>18</v>
      </c>
      <c r="M821">
        <v>37</v>
      </c>
      <c r="N821">
        <v>1</v>
      </c>
      <c r="O821">
        <v>0</v>
      </c>
      <c r="P821">
        <v>1</v>
      </c>
      <c r="Q821">
        <v>0</v>
      </c>
      <c r="AP821">
        <v>70.882580000000004</v>
      </c>
      <c r="AQ821">
        <v>71.938509999999994</v>
      </c>
      <c r="AR821">
        <v>70.312640000000002</v>
      </c>
      <c r="AS821">
        <v>69.177260000000004</v>
      </c>
      <c r="AT821">
        <v>67.686629999999994</v>
      </c>
      <c r="AU821">
        <v>67.207189999999997</v>
      </c>
      <c r="AV821">
        <v>66.133499999999998</v>
      </c>
      <c r="AW821">
        <v>65.666929999999994</v>
      </c>
      <c r="AX821">
        <v>68.696740000000005</v>
      </c>
      <c r="AY821">
        <v>72.239260000000002</v>
      </c>
      <c r="AZ821">
        <v>76.312119999999993</v>
      </c>
      <c r="BA821">
        <v>81.075209999999998</v>
      </c>
      <c r="BB821">
        <v>85.32696</v>
      </c>
      <c r="BC821">
        <v>88.682180000000002</v>
      </c>
      <c r="BD821">
        <v>92.089730000000003</v>
      </c>
      <c r="BE821">
        <v>93.959239999999994</v>
      </c>
      <c r="BF821">
        <v>94.974760000000003</v>
      </c>
      <c r="BG821">
        <v>92.908869999999993</v>
      </c>
      <c r="BH821">
        <v>89.801469999999995</v>
      </c>
      <c r="BI821">
        <v>85.387060000000005</v>
      </c>
      <c r="BJ821">
        <v>80.05977</v>
      </c>
      <c r="BK821">
        <v>75.057130000000001</v>
      </c>
      <c r="BL821">
        <v>72.129170000000002</v>
      </c>
      <c r="BM821">
        <v>70.503010000000003</v>
      </c>
    </row>
    <row r="822" spans="1:113" x14ac:dyDescent="0.25">
      <c r="A822" t="str">
        <f t="shared" si="13"/>
        <v>North Coast / North Bay_All_All_All_All_200 kW and above_44056</v>
      </c>
      <c r="B822" t="s">
        <v>155</v>
      </c>
      <c r="C822" t="s">
        <v>267</v>
      </c>
      <c r="D822" t="s">
        <v>228</v>
      </c>
      <c r="E822" t="s">
        <v>2</v>
      </c>
      <c r="F822" t="s">
        <v>2</v>
      </c>
      <c r="G822" t="s">
        <v>2</v>
      </c>
      <c r="H822" t="s">
        <v>2</v>
      </c>
      <c r="I822" t="s">
        <v>39</v>
      </c>
      <c r="J822" s="11">
        <v>44056</v>
      </c>
      <c r="K822">
        <v>15</v>
      </c>
      <c r="L822">
        <v>18</v>
      </c>
      <c r="M822">
        <v>37</v>
      </c>
      <c r="N822">
        <v>1</v>
      </c>
      <c r="O822">
        <v>0</v>
      </c>
      <c r="P822">
        <v>1</v>
      </c>
      <c r="Q822">
        <v>0</v>
      </c>
      <c r="AP822">
        <v>75.063890000000001</v>
      </c>
      <c r="AQ822">
        <v>69.866879999999995</v>
      </c>
      <c r="AR822">
        <v>68.640169999999998</v>
      </c>
      <c r="AS822">
        <v>67.573080000000004</v>
      </c>
      <c r="AT822">
        <v>66.749790000000004</v>
      </c>
      <c r="AU822">
        <v>65.688029999999998</v>
      </c>
      <c r="AV822">
        <v>64.909620000000004</v>
      </c>
      <c r="AW822">
        <v>65.170090000000002</v>
      </c>
      <c r="AX822">
        <v>69.271789999999996</v>
      </c>
      <c r="AY822">
        <v>74.273929999999993</v>
      </c>
      <c r="AZ822">
        <v>80.199359999999999</v>
      </c>
      <c r="BA822">
        <v>86.728629999999995</v>
      </c>
      <c r="BB822">
        <v>91.474360000000004</v>
      </c>
      <c r="BC822">
        <v>95.128420000000006</v>
      </c>
      <c r="BD822">
        <v>97.912610000000001</v>
      </c>
      <c r="BE822">
        <v>100.1404</v>
      </c>
      <c r="BF822">
        <v>100.97329999999999</v>
      </c>
      <c r="BG822">
        <v>101.1489</v>
      </c>
      <c r="BH822">
        <v>99.109189999999998</v>
      </c>
      <c r="BI822">
        <v>96.302350000000004</v>
      </c>
      <c r="BJ822">
        <v>92.213250000000002</v>
      </c>
      <c r="BK822">
        <v>87.217309999999998</v>
      </c>
      <c r="BL822">
        <v>83.997439999999997</v>
      </c>
      <c r="BM822">
        <v>80.596149999999994</v>
      </c>
    </row>
    <row r="823" spans="1:113" x14ac:dyDescent="0.25">
      <c r="A823" t="str">
        <f t="shared" si="13"/>
        <v>North Coast / North Bay_All_All_All_All_200 kW and above_44057</v>
      </c>
      <c r="B823" t="s">
        <v>155</v>
      </c>
      <c r="C823" t="s">
        <v>267</v>
      </c>
      <c r="D823" t="s">
        <v>228</v>
      </c>
      <c r="E823" t="s">
        <v>2</v>
      </c>
      <c r="F823" t="s">
        <v>2</v>
      </c>
      <c r="G823" t="s">
        <v>2</v>
      </c>
      <c r="H823" t="s">
        <v>2</v>
      </c>
      <c r="I823" t="s">
        <v>39</v>
      </c>
      <c r="J823" s="11">
        <v>44057</v>
      </c>
      <c r="K823">
        <v>15</v>
      </c>
      <c r="L823">
        <v>18</v>
      </c>
      <c r="M823">
        <v>37</v>
      </c>
      <c r="N823">
        <v>0</v>
      </c>
      <c r="O823">
        <v>0</v>
      </c>
      <c r="P823">
        <v>0</v>
      </c>
      <c r="Q823">
        <v>0</v>
      </c>
      <c r="R823">
        <v>186.5685</v>
      </c>
      <c r="S823">
        <v>183.6713</v>
      </c>
      <c r="T823">
        <v>181.37180000000001</v>
      </c>
      <c r="U823">
        <v>179.0325</v>
      </c>
      <c r="V823">
        <v>195.25649999999999</v>
      </c>
      <c r="W823">
        <v>205.44800000000001</v>
      </c>
      <c r="X823">
        <v>221.69460000000001</v>
      </c>
      <c r="Y823">
        <v>236.7748</v>
      </c>
      <c r="Z823">
        <v>230.83009999999999</v>
      </c>
      <c r="AA823">
        <v>226.0068</v>
      </c>
      <c r="AB823">
        <v>236.9401</v>
      </c>
      <c r="AC823">
        <v>232.23840000000001</v>
      </c>
      <c r="AD823">
        <v>227.50319999999999</v>
      </c>
      <c r="AE823">
        <v>233.4581</v>
      </c>
      <c r="AF823">
        <v>222.52</v>
      </c>
      <c r="AG823">
        <v>208.63149999999999</v>
      </c>
      <c r="AH823">
        <v>215.1644</v>
      </c>
      <c r="AI823">
        <v>196.22450000000001</v>
      </c>
      <c r="AJ823">
        <v>193.9196</v>
      </c>
      <c r="AK823">
        <v>176.15260000000001</v>
      </c>
      <c r="AL823">
        <v>186.9145</v>
      </c>
      <c r="AM823">
        <v>188.12139999999999</v>
      </c>
      <c r="AN823">
        <v>203.40880000000001</v>
      </c>
      <c r="AO823">
        <v>190.0504</v>
      </c>
      <c r="AP823">
        <v>81.245090000000005</v>
      </c>
      <c r="AQ823">
        <v>77.254059999999996</v>
      </c>
      <c r="AR823">
        <v>76.122649999999993</v>
      </c>
      <c r="AS823">
        <v>75.082049999999995</v>
      </c>
      <c r="AT823">
        <v>74.469660000000005</v>
      </c>
      <c r="AU823">
        <v>73.566239999999993</v>
      </c>
      <c r="AV823">
        <v>73.201279999999997</v>
      </c>
      <c r="AW823">
        <v>73.699789999999993</v>
      </c>
      <c r="AX823">
        <v>75.974360000000004</v>
      </c>
      <c r="AY823">
        <v>80.007260000000002</v>
      </c>
      <c r="AZ823">
        <v>84.583969999999994</v>
      </c>
      <c r="BA823">
        <v>89.015169999999998</v>
      </c>
      <c r="BB823">
        <v>93.784829999999999</v>
      </c>
      <c r="BC823">
        <v>97.72842</v>
      </c>
      <c r="BD823">
        <v>101.01519999999999</v>
      </c>
      <c r="BE823">
        <v>103.4318</v>
      </c>
      <c r="BF823">
        <v>105.0239</v>
      </c>
      <c r="BG823">
        <v>104.80710000000001</v>
      </c>
      <c r="BH823">
        <v>102.8425</v>
      </c>
      <c r="BI823">
        <v>100.6767</v>
      </c>
      <c r="BJ823">
        <v>96.654910000000001</v>
      </c>
      <c r="BK823">
        <v>92.673720000000003</v>
      </c>
      <c r="BL823">
        <v>89.360680000000002</v>
      </c>
      <c r="BM823">
        <v>87.034620000000004</v>
      </c>
      <c r="BN823">
        <v>-2.859613</v>
      </c>
      <c r="BO823">
        <v>-3.016591</v>
      </c>
      <c r="BP823">
        <v>-4.6687329999999996</v>
      </c>
      <c r="BQ823">
        <v>-3.3731089999999999</v>
      </c>
      <c r="BR823">
        <v>-3.6420059999999999</v>
      </c>
      <c r="BS823">
        <v>-1.463201</v>
      </c>
      <c r="BT823">
        <v>-0.4552176</v>
      </c>
      <c r="BU823">
        <v>2.5578919999999998</v>
      </c>
      <c r="BV823">
        <v>1.35046</v>
      </c>
      <c r="BW823">
        <v>-1.7019299999999999</v>
      </c>
      <c r="BX823">
        <v>3.9671199999999997E-2</v>
      </c>
      <c r="BY823">
        <v>-0.1215692</v>
      </c>
      <c r="BZ823">
        <v>-0.1086525</v>
      </c>
      <c r="CA823">
        <v>1.5038469999999999</v>
      </c>
      <c r="CB823">
        <v>8.5301589999999994</v>
      </c>
      <c r="CC823">
        <v>5.2598019999999996</v>
      </c>
      <c r="CD823">
        <v>3.6587269999999998</v>
      </c>
      <c r="CE823">
        <v>5.1705410000000001</v>
      </c>
      <c r="CF823">
        <v>3.2449599999999998</v>
      </c>
      <c r="CG823">
        <v>1.809744</v>
      </c>
      <c r="CH823">
        <v>1.057129</v>
      </c>
      <c r="CI823">
        <v>1.6468160000000001</v>
      </c>
      <c r="CJ823">
        <v>2.2061950000000001</v>
      </c>
      <c r="CK823">
        <v>5.0027910000000002</v>
      </c>
      <c r="CL823">
        <v>30.572320000000001</v>
      </c>
      <c r="CM823">
        <v>27.356860000000001</v>
      </c>
      <c r="CN823">
        <v>17.034079999999999</v>
      </c>
      <c r="CO823">
        <v>15.66164</v>
      </c>
      <c r="CP823">
        <v>14.299659999999999</v>
      </c>
      <c r="CQ823">
        <v>5.0443369999999996</v>
      </c>
      <c r="CR823">
        <v>4.7012219999999996</v>
      </c>
      <c r="CS823">
        <v>4.0171330000000003</v>
      </c>
      <c r="CT823">
        <v>6.2887079999999997</v>
      </c>
      <c r="CU823">
        <v>4.644666</v>
      </c>
      <c r="CV823">
        <v>5.5140589999999996</v>
      </c>
      <c r="CW823" s="25">
        <v>1.394903</v>
      </c>
      <c r="CX823">
        <v>3.94922</v>
      </c>
      <c r="CY823">
        <v>13.142049999999999</v>
      </c>
      <c r="CZ823">
        <v>74.335340000000002</v>
      </c>
      <c r="DA823">
        <v>97.652500000000003</v>
      </c>
      <c r="DB823">
        <v>113.77200000000001</v>
      </c>
      <c r="DC823">
        <v>86.407219999999995</v>
      </c>
      <c r="DD823">
        <v>40.53933</v>
      </c>
      <c r="DE823">
        <v>30.8675</v>
      </c>
      <c r="DF823">
        <v>32.422640000000001</v>
      </c>
      <c r="DG823">
        <v>39.391019999999997</v>
      </c>
      <c r="DH823">
        <v>36.069710000000001</v>
      </c>
      <c r="DI823">
        <v>46.343359999999997</v>
      </c>
    </row>
    <row r="824" spans="1:113" x14ac:dyDescent="0.25">
      <c r="A824" t="str">
        <f t="shared" si="13"/>
        <v>North Coast / North Bay_All_All_All_All_200 kW and above_44060</v>
      </c>
      <c r="B824" t="s">
        <v>155</v>
      </c>
      <c r="C824" t="s">
        <v>267</v>
      </c>
      <c r="D824" t="s">
        <v>228</v>
      </c>
      <c r="E824" t="s">
        <v>2</v>
      </c>
      <c r="F824" t="s">
        <v>2</v>
      </c>
      <c r="G824" t="s">
        <v>2</v>
      </c>
      <c r="H824" t="s">
        <v>2</v>
      </c>
      <c r="I824" t="s">
        <v>39</v>
      </c>
      <c r="J824" s="11">
        <v>44060</v>
      </c>
      <c r="K824">
        <v>15</v>
      </c>
      <c r="L824">
        <v>18</v>
      </c>
      <c r="M824">
        <v>37</v>
      </c>
      <c r="N824">
        <v>0</v>
      </c>
      <c r="O824">
        <v>0</v>
      </c>
      <c r="P824">
        <v>0</v>
      </c>
      <c r="Q824">
        <v>0</v>
      </c>
      <c r="R824">
        <v>179.39599999999999</v>
      </c>
      <c r="S824">
        <v>180.2176</v>
      </c>
      <c r="T824">
        <v>180.02099999999999</v>
      </c>
      <c r="U824">
        <v>179.32040000000001</v>
      </c>
      <c r="V824">
        <v>190.9624</v>
      </c>
      <c r="W824">
        <v>208.6001</v>
      </c>
      <c r="X824">
        <v>226.88890000000001</v>
      </c>
      <c r="Y824">
        <v>246.54130000000001</v>
      </c>
      <c r="Z824">
        <v>250.90379999999999</v>
      </c>
      <c r="AA824">
        <v>251.9135</v>
      </c>
      <c r="AB824">
        <v>256.04899999999998</v>
      </c>
      <c r="AC824">
        <v>252.65360000000001</v>
      </c>
      <c r="AD824">
        <v>244.91560000000001</v>
      </c>
      <c r="AE824">
        <v>241.49860000000001</v>
      </c>
      <c r="AF824">
        <v>234.0925</v>
      </c>
      <c r="AG824">
        <v>205.9169</v>
      </c>
      <c r="AH824">
        <v>190.76249999999999</v>
      </c>
      <c r="AI824">
        <v>193.95689999999999</v>
      </c>
      <c r="AJ824">
        <v>187.94159999999999</v>
      </c>
      <c r="AK824">
        <v>177.27780000000001</v>
      </c>
      <c r="AL824">
        <v>192.0711</v>
      </c>
      <c r="AM824">
        <v>179.16540000000001</v>
      </c>
      <c r="AN824">
        <v>183.6849</v>
      </c>
      <c r="AO824">
        <v>185.1045</v>
      </c>
      <c r="AP824">
        <v>82.586749999999995</v>
      </c>
      <c r="AQ824">
        <v>82.014319999999998</v>
      </c>
      <c r="AR824">
        <v>79.599789999999999</v>
      </c>
      <c r="AS824">
        <v>76.961539999999999</v>
      </c>
      <c r="AT824">
        <v>76.043800000000005</v>
      </c>
      <c r="AU824">
        <v>76.100210000000004</v>
      </c>
      <c r="AV824">
        <v>75.983760000000004</v>
      </c>
      <c r="AW824">
        <v>75.687179999999998</v>
      </c>
      <c r="AX824">
        <v>78.159620000000004</v>
      </c>
      <c r="AY824">
        <v>81.281620000000004</v>
      </c>
      <c r="AZ824">
        <v>87.098079999999996</v>
      </c>
      <c r="BA824">
        <v>88.453630000000004</v>
      </c>
      <c r="BB824">
        <v>91.223929999999996</v>
      </c>
      <c r="BC824">
        <v>93.782690000000002</v>
      </c>
      <c r="BD824">
        <v>96.328630000000004</v>
      </c>
      <c r="BE824">
        <v>97.485470000000007</v>
      </c>
      <c r="BF824">
        <v>97.62415</v>
      </c>
      <c r="BG824">
        <v>94.882260000000002</v>
      </c>
      <c r="BH824">
        <v>93.334190000000007</v>
      </c>
      <c r="BI824">
        <v>91.952349999999996</v>
      </c>
      <c r="BJ824">
        <v>87.744439999999997</v>
      </c>
      <c r="BK824">
        <v>85.570509999999999</v>
      </c>
      <c r="BL824">
        <v>83.691239999999993</v>
      </c>
      <c r="BM824">
        <v>82.512180000000001</v>
      </c>
      <c r="BN824">
        <v>2.6370330000000002</v>
      </c>
      <c r="BO824">
        <v>1.6852860000000001</v>
      </c>
      <c r="BP824">
        <v>1.7681899999999999</v>
      </c>
      <c r="BQ824">
        <v>0.53593259999999998</v>
      </c>
      <c r="BR824">
        <v>-0.6481074</v>
      </c>
      <c r="BS824">
        <v>0.17211029999999999</v>
      </c>
      <c r="BT824">
        <v>-1.9295310000000001</v>
      </c>
      <c r="BU824">
        <v>-0.65319709999999997</v>
      </c>
      <c r="BV824">
        <v>0.98011780000000004</v>
      </c>
      <c r="BW824">
        <v>-1.7033100000000001</v>
      </c>
      <c r="BX824">
        <v>-1.321272</v>
      </c>
      <c r="BY824">
        <v>0.82334160000000001</v>
      </c>
      <c r="BZ824">
        <v>0.43112470000000003</v>
      </c>
      <c r="CA824">
        <v>0.38627289999999997</v>
      </c>
      <c r="CB824">
        <v>1.3659570000000001</v>
      </c>
      <c r="CC824">
        <v>2.7714050000000001</v>
      </c>
      <c r="CD824">
        <v>3.320414</v>
      </c>
      <c r="CE824">
        <v>3.0464959999999999</v>
      </c>
      <c r="CF824">
        <v>1.3113870000000001</v>
      </c>
      <c r="CG824">
        <v>-2.5768589999999998</v>
      </c>
      <c r="CH824">
        <v>-5.9653179999999999</v>
      </c>
      <c r="CI824">
        <v>-5.3846210000000001</v>
      </c>
      <c r="CJ824">
        <v>-5.6552720000000001</v>
      </c>
      <c r="CK824">
        <v>-6.148568</v>
      </c>
      <c r="CL824">
        <v>30.22101</v>
      </c>
      <c r="CM824">
        <v>27.25723</v>
      </c>
      <c r="CN824">
        <v>18.189309999999999</v>
      </c>
      <c r="CO824">
        <v>16.67371</v>
      </c>
      <c r="CP824">
        <v>13.10689</v>
      </c>
      <c r="CQ824">
        <v>4.9832549999999998</v>
      </c>
      <c r="CR824">
        <v>4.7496150000000004</v>
      </c>
      <c r="CS824">
        <v>4.5837680000000001</v>
      </c>
      <c r="CT824">
        <v>10.828239999999999</v>
      </c>
      <c r="CU824">
        <v>5.4723879999999996</v>
      </c>
      <c r="CV824">
        <v>5.7049079999999996</v>
      </c>
      <c r="CW824" s="25">
        <v>1.891667</v>
      </c>
      <c r="CX824">
        <v>4.5436649999999998</v>
      </c>
      <c r="CY824">
        <v>11.93881</v>
      </c>
      <c r="CZ824">
        <v>45.816560000000003</v>
      </c>
      <c r="DA824">
        <v>63.807749999999999</v>
      </c>
      <c r="DB824">
        <v>83.118970000000004</v>
      </c>
      <c r="DC824">
        <v>78.642129999999995</v>
      </c>
      <c r="DD824">
        <v>35.1038</v>
      </c>
      <c r="DE824">
        <v>26.80087</v>
      </c>
      <c r="DF824">
        <v>32.133270000000003</v>
      </c>
      <c r="DG824">
        <v>33.802840000000003</v>
      </c>
      <c r="DH824">
        <v>30.566669999999998</v>
      </c>
      <c r="DI824">
        <v>44.854779999999998</v>
      </c>
    </row>
    <row r="825" spans="1:113" x14ac:dyDescent="0.25">
      <c r="A825" t="str">
        <f t="shared" si="13"/>
        <v>North Coast / North Bay_All_All_All_All_200 kW and above_44061</v>
      </c>
      <c r="B825" t="s">
        <v>155</v>
      </c>
      <c r="C825" t="s">
        <v>267</v>
      </c>
      <c r="D825" t="s">
        <v>228</v>
      </c>
      <c r="E825" t="s">
        <v>2</v>
      </c>
      <c r="F825" t="s">
        <v>2</v>
      </c>
      <c r="G825" t="s">
        <v>2</v>
      </c>
      <c r="H825" t="s">
        <v>2</v>
      </c>
      <c r="I825" t="s">
        <v>39</v>
      </c>
      <c r="J825" s="11">
        <v>44061</v>
      </c>
      <c r="K825">
        <v>15</v>
      </c>
      <c r="L825">
        <v>18</v>
      </c>
      <c r="M825">
        <v>37</v>
      </c>
      <c r="N825">
        <v>0</v>
      </c>
      <c r="O825">
        <v>0</v>
      </c>
      <c r="P825">
        <v>0</v>
      </c>
      <c r="Q825">
        <v>0</v>
      </c>
      <c r="R825">
        <v>188.00970000000001</v>
      </c>
      <c r="S825">
        <v>186.94210000000001</v>
      </c>
      <c r="T825">
        <v>191.8734</v>
      </c>
      <c r="U825">
        <v>188.22450000000001</v>
      </c>
      <c r="V825">
        <v>189.79320000000001</v>
      </c>
      <c r="W825">
        <v>208.84209999999999</v>
      </c>
      <c r="X825">
        <v>239.2062</v>
      </c>
      <c r="Y825">
        <v>262.05029999999999</v>
      </c>
      <c r="Z825">
        <v>262.71550000000002</v>
      </c>
      <c r="AA825">
        <v>270.31650000000002</v>
      </c>
      <c r="AB825">
        <v>269.15879999999999</v>
      </c>
      <c r="AC825">
        <v>271.12740000000002</v>
      </c>
      <c r="AD825">
        <v>268.21910000000003</v>
      </c>
      <c r="AE825">
        <v>260.70850000000002</v>
      </c>
      <c r="AF825">
        <v>230.3022</v>
      </c>
      <c r="AG825">
        <v>207.8903</v>
      </c>
      <c r="AH825">
        <v>199.578</v>
      </c>
      <c r="AI825">
        <v>204.7021</v>
      </c>
      <c r="AJ825">
        <v>196.12889999999999</v>
      </c>
      <c r="AK825">
        <v>190.54519999999999</v>
      </c>
      <c r="AL825">
        <v>202.9119</v>
      </c>
      <c r="AM825">
        <v>194.09880000000001</v>
      </c>
      <c r="AN825">
        <v>184.1908</v>
      </c>
      <c r="AO825">
        <v>185.95580000000001</v>
      </c>
      <c r="AP825">
        <v>79.441980000000001</v>
      </c>
      <c r="AQ825">
        <v>77.857579999999999</v>
      </c>
      <c r="AR825">
        <v>76.300110000000004</v>
      </c>
      <c r="AS825">
        <v>76.007909999999995</v>
      </c>
      <c r="AT825">
        <v>75.192750000000004</v>
      </c>
      <c r="AU825">
        <v>74.21275</v>
      </c>
      <c r="AV825">
        <v>73.236260000000001</v>
      </c>
      <c r="AW825">
        <v>73.119560000000007</v>
      </c>
      <c r="AX825">
        <v>75.794510000000002</v>
      </c>
      <c r="AY825">
        <v>80.760549999999995</v>
      </c>
      <c r="AZ825">
        <v>86.185050000000004</v>
      </c>
      <c r="BA825">
        <v>91.517579999999995</v>
      </c>
      <c r="BB825">
        <v>94.624619999999993</v>
      </c>
      <c r="BC825">
        <v>98.511979999999994</v>
      </c>
      <c r="BD825">
        <v>101.8413</v>
      </c>
      <c r="BE825">
        <v>102.9166</v>
      </c>
      <c r="BF825">
        <v>102.0419</v>
      </c>
      <c r="BG825">
        <v>101.434</v>
      </c>
      <c r="BH825">
        <v>100.27970000000001</v>
      </c>
      <c r="BI825">
        <v>96.38</v>
      </c>
      <c r="BJ825">
        <v>91.648129999999995</v>
      </c>
      <c r="BK825">
        <v>88.935270000000003</v>
      </c>
      <c r="BL825">
        <v>85.884510000000006</v>
      </c>
      <c r="BM825">
        <v>81.579449999999994</v>
      </c>
      <c r="BN825">
        <v>-2.6702349999999999</v>
      </c>
      <c r="BO825">
        <v>-3.128206</v>
      </c>
      <c r="BP825">
        <v>-4.5933299999999999</v>
      </c>
      <c r="BQ825">
        <v>-3.506551</v>
      </c>
      <c r="BR825">
        <v>-3.9235370000000001</v>
      </c>
      <c r="BS825">
        <v>-1.5612239999999999</v>
      </c>
      <c r="BT825">
        <v>-0.32202940000000002</v>
      </c>
      <c r="BU825">
        <v>2.7298110000000002</v>
      </c>
      <c r="BV825">
        <v>1.194706</v>
      </c>
      <c r="BW825">
        <v>-1.895753</v>
      </c>
      <c r="BX825">
        <v>-2.2011900000000001E-2</v>
      </c>
      <c r="BY825">
        <v>-8.4256600000000001E-2</v>
      </c>
      <c r="BZ825">
        <v>-0.12057229999999999</v>
      </c>
      <c r="CA825">
        <v>1.4578500000000001</v>
      </c>
      <c r="CB825">
        <v>8.3184819999999995</v>
      </c>
      <c r="CC825">
        <v>5.0239010000000004</v>
      </c>
      <c r="CD825">
        <v>3.7790840000000001</v>
      </c>
      <c r="CE825">
        <v>5.47797</v>
      </c>
      <c r="CF825">
        <v>3.5351840000000001</v>
      </c>
      <c r="CG825">
        <v>2.5198420000000001</v>
      </c>
      <c r="CH825">
        <v>1.8208500000000001</v>
      </c>
      <c r="CI825">
        <v>1.816182</v>
      </c>
      <c r="CJ825">
        <v>2.2029390000000002</v>
      </c>
      <c r="CK825">
        <v>5.037617</v>
      </c>
      <c r="CL825">
        <v>40.10745</v>
      </c>
      <c r="CM825">
        <v>32.67259</v>
      </c>
      <c r="CN825">
        <v>18.572099999999999</v>
      </c>
      <c r="CO825">
        <v>18.567430000000002</v>
      </c>
      <c r="CP825">
        <v>16.602409999999999</v>
      </c>
      <c r="CQ825">
        <v>5.6427310000000004</v>
      </c>
      <c r="CR825">
        <v>5.8514749999999998</v>
      </c>
      <c r="CS825">
        <v>4.9384030000000001</v>
      </c>
      <c r="CT825">
        <v>6.6409549999999999</v>
      </c>
      <c r="CU825">
        <v>6.2494449999999997</v>
      </c>
      <c r="CV825">
        <v>6.1120460000000003</v>
      </c>
      <c r="CW825">
        <v>1.499352</v>
      </c>
      <c r="CX825">
        <v>4.1616439999999999</v>
      </c>
      <c r="CY825">
        <v>13.86735</v>
      </c>
      <c r="CZ825">
        <v>95.221509999999995</v>
      </c>
      <c r="DA825">
        <v>114.92359999999999</v>
      </c>
      <c r="DB825">
        <v>115.9704</v>
      </c>
      <c r="DC825">
        <v>98.222239999999999</v>
      </c>
      <c r="DD825">
        <v>44.301340000000003</v>
      </c>
      <c r="DE825">
        <v>30.862210000000001</v>
      </c>
      <c r="DF825">
        <v>31.226559999999999</v>
      </c>
      <c r="DG825">
        <v>38.467979999999997</v>
      </c>
      <c r="DH825">
        <v>37.488100000000003</v>
      </c>
      <c r="DI825">
        <v>52.672350000000002</v>
      </c>
    </row>
    <row r="826" spans="1:113" x14ac:dyDescent="0.25">
      <c r="A826" t="str">
        <f t="shared" si="13"/>
        <v>North Coast / North Bay_All_All_All_All_200 kW and above_44062</v>
      </c>
      <c r="B826" t="s">
        <v>155</v>
      </c>
      <c r="C826" t="s">
        <v>267</v>
      </c>
      <c r="D826" t="s">
        <v>228</v>
      </c>
      <c r="E826" t="s">
        <v>2</v>
      </c>
      <c r="F826" t="s">
        <v>2</v>
      </c>
      <c r="G826" t="s">
        <v>2</v>
      </c>
      <c r="H826" t="s">
        <v>2</v>
      </c>
      <c r="I826" t="s">
        <v>39</v>
      </c>
      <c r="J826" s="11">
        <v>44062</v>
      </c>
      <c r="K826">
        <v>15</v>
      </c>
      <c r="L826">
        <v>18</v>
      </c>
      <c r="M826">
        <v>37</v>
      </c>
      <c r="N826">
        <v>0</v>
      </c>
      <c r="O826">
        <v>0</v>
      </c>
      <c r="P826">
        <v>0</v>
      </c>
      <c r="Q826">
        <v>0</v>
      </c>
      <c r="R826">
        <v>187.09889999999999</v>
      </c>
      <c r="S826">
        <v>186.29419999999999</v>
      </c>
      <c r="T826">
        <v>183.8135</v>
      </c>
      <c r="U826">
        <v>182.5966</v>
      </c>
      <c r="V826">
        <v>183.73519999999999</v>
      </c>
      <c r="W826">
        <v>199.2945</v>
      </c>
      <c r="X826">
        <v>225.4744</v>
      </c>
      <c r="Y826">
        <v>239.1414</v>
      </c>
      <c r="Z826">
        <v>243.12880000000001</v>
      </c>
      <c r="AA826">
        <v>253.4759</v>
      </c>
      <c r="AB826">
        <v>252.0925</v>
      </c>
      <c r="AC826">
        <v>256.87540000000001</v>
      </c>
      <c r="AD826">
        <v>255.3038</v>
      </c>
      <c r="AE826">
        <v>257.99130000000002</v>
      </c>
      <c r="AF826">
        <v>248.84630000000001</v>
      </c>
      <c r="AG826">
        <v>246.4324</v>
      </c>
      <c r="AH826">
        <v>239.5395</v>
      </c>
      <c r="AI826">
        <v>218.53639999999999</v>
      </c>
      <c r="AJ826">
        <v>193.435</v>
      </c>
      <c r="AK826">
        <v>187.45070000000001</v>
      </c>
      <c r="AL826">
        <v>189.89590000000001</v>
      </c>
      <c r="AM826">
        <v>174.82570000000001</v>
      </c>
      <c r="AN826">
        <v>175.58189999999999</v>
      </c>
      <c r="AO826">
        <v>169.19890000000001</v>
      </c>
      <c r="AP826">
        <v>77.781409999999994</v>
      </c>
      <c r="AQ826">
        <v>78.690809999999999</v>
      </c>
      <c r="AR826">
        <v>77.975430000000003</v>
      </c>
      <c r="AS826">
        <v>75.125429999999994</v>
      </c>
      <c r="AT826">
        <v>73.717519999999993</v>
      </c>
      <c r="AU826">
        <v>72.68141</v>
      </c>
      <c r="AV826">
        <v>72.95</v>
      </c>
      <c r="AW826">
        <v>72.215170000000001</v>
      </c>
      <c r="AX826">
        <v>73.886750000000006</v>
      </c>
      <c r="AY826">
        <v>78.166449999999998</v>
      </c>
      <c r="AZ826">
        <v>83.007909999999995</v>
      </c>
      <c r="BA826">
        <v>89.685900000000004</v>
      </c>
      <c r="BB826">
        <v>94.14658</v>
      </c>
      <c r="BC826">
        <v>96.308120000000002</v>
      </c>
      <c r="BD826">
        <v>97.528630000000007</v>
      </c>
      <c r="BE826">
        <v>98.17201</v>
      </c>
      <c r="BF826">
        <v>98.046369999999996</v>
      </c>
      <c r="BG826">
        <v>96.901499999999999</v>
      </c>
      <c r="BH826">
        <v>95.085679999999996</v>
      </c>
      <c r="BI826">
        <v>91.839740000000006</v>
      </c>
      <c r="BJ826">
        <v>86.914739999999995</v>
      </c>
      <c r="BK826">
        <v>82.57329</v>
      </c>
      <c r="BL826">
        <v>80.486109999999996</v>
      </c>
      <c r="BM826">
        <v>78.433549999999997</v>
      </c>
      <c r="BN826">
        <v>-2.4687519999999998</v>
      </c>
      <c r="BO826">
        <v>-3.2407590000000002</v>
      </c>
      <c r="BP826">
        <v>-5.0798209999999999</v>
      </c>
      <c r="BQ826">
        <v>-3.4739680000000002</v>
      </c>
      <c r="BR826">
        <v>-3.7175919999999998</v>
      </c>
      <c r="BS826">
        <v>-1.4908779999999999</v>
      </c>
      <c r="BT826">
        <v>-0.2201948</v>
      </c>
      <c r="BU826">
        <v>2.9674360000000002</v>
      </c>
      <c r="BV826">
        <v>2.1230609999999999</v>
      </c>
      <c r="BW826">
        <v>-1.2697229999999999</v>
      </c>
      <c r="BX826">
        <v>1.7386200000000001E-2</v>
      </c>
      <c r="BY826">
        <v>-7.2522600000000007E-2</v>
      </c>
      <c r="BZ826">
        <v>-0.1224254</v>
      </c>
      <c r="CA826">
        <v>1.409294</v>
      </c>
      <c r="CB826">
        <v>8.2625630000000001</v>
      </c>
      <c r="CC826">
        <v>5.1194769999999998</v>
      </c>
      <c r="CD826">
        <v>4.1892779999999998</v>
      </c>
      <c r="CE826">
        <v>6.0438400000000003</v>
      </c>
      <c r="CF826">
        <v>4.5604019999999998</v>
      </c>
      <c r="CG826">
        <v>3.635907</v>
      </c>
      <c r="CH826">
        <v>2.94163</v>
      </c>
      <c r="CI826">
        <v>2.1853449999999999</v>
      </c>
      <c r="CJ826">
        <v>2.009735</v>
      </c>
      <c r="CK826">
        <v>4.8327020000000003</v>
      </c>
      <c r="CL826">
        <v>22.896909999999998</v>
      </c>
      <c r="CM826">
        <v>18.1798</v>
      </c>
      <c r="CN826">
        <v>17.337260000000001</v>
      </c>
      <c r="CO826">
        <v>16.98704</v>
      </c>
      <c r="CP826">
        <v>12.148149999999999</v>
      </c>
      <c r="CQ826">
        <v>4.8684209999999997</v>
      </c>
      <c r="CR826">
        <v>4.5608420000000001</v>
      </c>
      <c r="CS826">
        <v>3.89209</v>
      </c>
      <c r="CT826">
        <v>6.5460339999999997</v>
      </c>
      <c r="CU826">
        <v>4.8573740000000001</v>
      </c>
      <c r="CV826">
        <v>4.601604</v>
      </c>
      <c r="CW826">
        <v>0.98283869999999995</v>
      </c>
      <c r="CX826">
        <v>3.3998149999999998</v>
      </c>
      <c r="CY826">
        <v>13.315939999999999</v>
      </c>
      <c r="CZ826">
        <v>21.78688</v>
      </c>
      <c r="DA826">
        <v>33.395000000000003</v>
      </c>
      <c r="DB826">
        <v>42.740189999999998</v>
      </c>
      <c r="DC826">
        <v>37.03237</v>
      </c>
      <c r="DD826">
        <v>32.876460000000002</v>
      </c>
      <c r="DE826">
        <v>37.089680000000001</v>
      </c>
      <c r="DF826">
        <v>37.786450000000002</v>
      </c>
      <c r="DG826">
        <v>37.569040000000001</v>
      </c>
      <c r="DH826">
        <v>39.070790000000002</v>
      </c>
      <c r="DI826">
        <v>35.415750000000003</v>
      </c>
    </row>
    <row r="827" spans="1:113" x14ac:dyDescent="0.25">
      <c r="A827" t="str">
        <f t="shared" si="13"/>
        <v>North Coast / North Bay_All_All_All_All_200 kW and above_44080</v>
      </c>
      <c r="B827" t="s">
        <v>155</v>
      </c>
      <c r="C827" t="s">
        <v>267</v>
      </c>
      <c r="D827" t="s">
        <v>228</v>
      </c>
      <c r="E827" t="s">
        <v>2</v>
      </c>
      <c r="F827" t="s">
        <v>2</v>
      </c>
      <c r="G827" t="s">
        <v>2</v>
      </c>
      <c r="H827" t="s">
        <v>2</v>
      </c>
      <c r="I827" t="s">
        <v>39</v>
      </c>
      <c r="J827" s="11">
        <v>44080</v>
      </c>
      <c r="K827">
        <v>15</v>
      </c>
      <c r="L827">
        <v>18</v>
      </c>
      <c r="M827">
        <v>37</v>
      </c>
      <c r="N827">
        <v>0</v>
      </c>
      <c r="O827">
        <v>0</v>
      </c>
      <c r="P827">
        <v>0</v>
      </c>
      <c r="Q827">
        <v>0</v>
      </c>
      <c r="R827">
        <v>122.9033</v>
      </c>
      <c r="S827">
        <v>122.04049999999999</v>
      </c>
      <c r="T827">
        <v>123.262</v>
      </c>
      <c r="U827">
        <v>131.87299999999999</v>
      </c>
      <c r="V827">
        <v>128.24440000000001</v>
      </c>
      <c r="W827">
        <v>119.7826</v>
      </c>
      <c r="X827">
        <v>119.56910000000001</v>
      </c>
      <c r="Y827">
        <v>123.98569999999999</v>
      </c>
      <c r="Z827">
        <v>140.8586</v>
      </c>
      <c r="AA827">
        <v>141.9795</v>
      </c>
      <c r="AB827">
        <v>140.39879999999999</v>
      </c>
      <c r="AC827">
        <v>142.7971</v>
      </c>
      <c r="AD827">
        <v>147.20910000000001</v>
      </c>
      <c r="AE827">
        <v>150.73859999999999</v>
      </c>
      <c r="AF827">
        <v>137.89689999999999</v>
      </c>
      <c r="AG827">
        <v>138.46719999999999</v>
      </c>
      <c r="AH827">
        <v>135.64570000000001</v>
      </c>
      <c r="AI827">
        <v>123.0026</v>
      </c>
      <c r="AJ827">
        <v>129.9581</v>
      </c>
      <c r="AK827">
        <v>134.3519</v>
      </c>
      <c r="AL827">
        <v>129.66460000000001</v>
      </c>
      <c r="AM827">
        <v>137.52080000000001</v>
      </c>
      <c r="AN827">
        <v>132.55879999999999</v>
      </c>
      <c r="AO827">
        <v>131.13919999999999</v>
      </c>
      <c r="AP827">
        <v>79.867170000000002</v>
      </c>
      <c r="AQ827">
        <v>77.45908</v>
      </c>
      <c r="AR827">
        <v>75.421170000000004</v>
      </c>
      <c r="AS827">
        <v>73.996340000000004</v>
      </c>
      <c r="AT827">
        <v>72.729169999999996</v>
      </c>
      <c r="AU827">
        <v>71.371830000000003</v>
      </c>
      <c r="AV827">
        <v>70.856669999999994</v>
      </c>
      <c r="AW827">
        <v>70.729500000000002</v>
      </c>
      <c r="AX827">
        <v>73.697329999999994</v>
      </c>
      <c r="AY827">
        <v>79.969499999999996</v>
      </c>
      <c r="AZ827">
        <v>83.452830000000006</v>
      </c>
      <c r="BA827">
        <v>88.582579999999993</v>
      </c>
      <c r="BB827">
        <v>94.23142</v>
      </c>
      <c r="BC827">
        <v>99.236170000000001</v>
      </c>
      <c r="BD827">
        <v>103.3613</v>
      </c>
      <c r="BE827">
        <v>106.3843</v>
      </c>
      <c r="BF827">
        <v>108.6472</v>
      </c>
      <c r="BG827">
        <v>107.971</v>
      </c>
      <c r="BH827">
        <v>105.8959</v>
      </c>
      <c r="BI827">
        <v>101.9786</v>
      </c>
      <c r="BJ827">
        <v>95.3095</v>
      </c>
      <c r="BK827">
        <v>91.799670000000006</v>
      </c>
      <c r="BL827">
        <v>87.446250000000006</v>
      </c>
      <c r="BM827">
        <v>83.930090000000007</v>
      </c>
      <c r="BN827">
        <v>9.3188399999999998</v>
      </c>
      <c r="BO827">
        <v>8.586919</v>
      </c>
      <c r="BP827">
        <v>4.5988800000000003</v>
      </c>
      <c r="BQ827">
        <v>-3.1519110000000001</v>
      </c>
      <c r="BR827">
        <v>-3.0905399999999998</v>
      </c>
      <c r="BS827">
        <v>1.515496</v>
      </c>
      <c r="BT827">
        <v>2.344185</v>
      </c>
      <c r="BU827">
        <v>2.8952330000000002</v>
      </c>
      <c r="BV827">
        <v>-2.391165</v>
      </c>
      <c r="BW827">
        <v>0.72416389999999997</v>
      </c>
      <c r="BX827">
        <v>1.3183240000000001</v>
      </c>
      <c r="BY827">
        <v>0.19487360000000001</v>
      </c>
      <c r="BZ827">
        <v>-1.3558809999999999</v>
      </c>
      <c r="CA827">
        <v>-4.6385560000000003</v>
      </c>
      <c r="CB827">
        <v>-1.082163</v>
      </c>
      <c r="CC827">
        <v>-3.0522420000000001</v>
      </c>
      <c r="CD827">
        <v>-0.14707600000000001</v>
      </c>
      <c r="CE827">
        <v>13.82616</v>
      </c>
      <c r="CF827">
        <v>2.9223759999999999</v>
      </c>
      <c r="CG827">
        <v>-6.5397179999999997</v>
      </c>
      <c r="CH827">
        <v>-8.2144099999999998E-2</v>
      </c>
      <c r="CI827">
        <v>-7.2478990000000003</v>
      </c>
      <c r="CJ827">
        <v>0.81488490000000002</v>
      </c>
      <c r="CK827">
        <v>0.96483470000000005</v>
      </c>
      <c r="CL827">
        <v>10.039569999999999</v>
      </c>
      <c r="CM827">
        <v>9.7651389999999996</v>
      </c>
      <c r="CN827">
        <v>9.5253569999999996</v>
      </c>
      <c r="CO827">
        <v>10.78561</v>
      </c>
      <c r="CP827">
        <v>9.4749230000000004</v>
      </c>
      <c r="CQ827">
        <v>3.6029909999999998</v>
      </c>
      <c r="CR827">
        <v>3.6422870000000001</v>
      </c>
      <c r="CS827">
        <v>2.8671549999999999</v>
      </c>
      <c r="CT827">
        <v>3.585807</v>
      </c>
      <c r="CU827">
        <v>4.1916349999999998</v>
      </c>
      <c r="CV827">
        <v>3.4533659999999999</v>
      </c>
      <c r="CW827">
        <v>1.148579</v>
      </c>
      <c r="CX827">
        <v>1.2258819999999999</v>
      </c>
      <c r="CY827">
        <v>5.106179</v>
      </c>
      <c r="CZ827">
        <v>13.74742</v>
      </c>
      <c r="DA827">
        <v>50.820599999999999</v>
      </c>
      <c r="DB827">
        <v>19.318439999999999</v>
      </c>
      <c r="DC827">
        <v>51.324240000000003</v>
      </c>
      <c r="DD827">
        <v>23.992059999999999</v>
      </c>
      <c r="DE827">
        <v>15.09343</v>
      </c>
      <c r="DF827">
        <v>16.038620000000002</v>
      </c>
      <c r="DG827">
        <v>24.437719999999999</v>
      </c>
      <c r="DH827">
        <v>21.723749999999999</v>
      </c>
      <c r="DI827">
        <v>12.81687</v>
      </c>
    </row>
    <row r="828" spans="1:113" x14ac:dyDescent="0.25">
      <c r="A828" t="str">
        <f t="shared" si="13"/>
        <v>North Coast / North Bay_All_All_All_All_200 kW and above_2958465</v>
      </c>
      <c r="B828" t="s">
        <v>169</v>
      </c>
      <c r="C828" t="s">
        <v>267</v>
      </c>
      <c r="D828" t="s">
        <v>228</v>
      </c>
      <c r="E828" t="s">
        <v>2</v>
      </c>
      <c r="F828" t="s">
        <v>2</v>
      </c>
      <c r="G828" t="s">
        <v>2</v>
      </c>
      <c r="H828" t="s">
        <v>2</v>
      </c>
      <c r="I828" t="s">
        <v>39</v>
      </c>
      <c r="J828" s="11">
        <v>2958465</v>
      </c>
      <c r="K828">
        <v>15</v>
      </c>
      <c r="L828">
        <v>18</v>
      </c>
      <c r="M828">
        <v>37</v>
      </c>
      <c r="N828">
        <v>0</v>
      </c>
      <c r="O828">
        <v>0</v>
      </c>
      <c r="P828">
        <v>0</v>
      </c>
      <c r="Q828">
        <v>0</v>
      </c>
      <c r="R828">
        <v>172.6011</v>
      </c>
      <c r="S828">
        <v>171.67910000000001</v>
      </c>
      <c r="T828">
        <v>170.56800000000001</v>
      </c>
      <c r="U828">
        <v>168.0077</v>
      </c>
      <c r="V828">
        <v>172.946</v>
      </c>
      <c r="W828">
        <v>182.3604</v>
      </c>
      <c r="X828">
        <v>202.41730000000001</v>
      </c>
      <c r="Y828">
        <v>212.0283</v>
      </c>
      <c r="Z828">
        <v>217.1061</v>
      </c>
      <c r="AA828">
        <v>220.50470000000001</v>
      </c>
      <c r="AB828">
        <v>220.2998</v>
      </c>
      <c r="AC828">
        <v>220.7448</v>
      </c>
      <c r="AD828">
        <v>218.14580000000001</v>
      </c>
      <c r="AE828">
        <v>217.08279999999999</v>
      </c>
      <c r="AF828">
        <v>206.0736</v>
      </c>
      <c r="AG828">
        <v>198.38890000000001</v>
      </c>
      <c r="AH828">
        <v>192.93819999999999</v>
      </c>
      <c r="AI828">
        <v>188.7499</v>
      </c>
      <c r="AJ828">
        <v>190.90629999999999</v>
      </c>
      <c r="AK828">
        <v>188.86959999999999</v>
      </c>
      <c r="AL828">
        <v>193.3501</v>
      </c>
      <c r="AM828">
        <v>185.41319999999999</v>
      </c>
      <c r="AN828">
        <v>181.40219999999999</v>
      </c>
      <c r="AO828">
        <v>173.8528</v>
      </c>
      <c r="AP828">
        <v>74.342560000000006</v>
      </c>
      <c r="AQ828">
        <v>72.919499999999999</v>
      </c>
      <c r="AR828">
        <v>71.28134</v>
      </c>
      <c r="AS828">
        <v>69.727930000000001</v>
      </c>
      <c r="AT828">
        <v>68.607240000000004</v>
      </c>
      <c r="AU828">
        <v>67.80395</v>
      </c>
      <c r="AV828">
        <v>67.215969999999999</v>
      </c>
      <c r="AW828">
        <v>67.70505</v>
      </c>
      <c r="AX828">
        <v>70.384860000000003</v>
      </c>
      <c r="AY828">
        <v>74.636200000000002</v>
      </c>
      <c r="AZ828">
        <v>79.226579999999998</v>
      </c>
      <c r="BA828">
        <v>84.054479999999998</v>
      </c>
      <c r="BB828">
        <v>88.389960000000002</v>
      </c>
      <c r="BC828">
        <v>91.970259999999996</v>
      </c>
      <c r="BD828">
        <v>95.031800000000004</v>
      </c>
      <c r="BE828">
        <v>96.952119999999994</v>
      </c>
      <c r="BF828">
        <v>97.901870000000002</v>
      </c>
      <c r="BG828">
        <v>97.304820000000007</v>
      </c>
      <c r="BH828">
        <v>95.510249999999999</v>
      </c>
      <c r="BI828">
        <v>92.049000000000007</v>
      </c>
      <c r="BJ828">
        <v>86.786720000000003</v>
      </c>
      <c r="BK828">
        <v>82.369399999999999</v>
      </c>
      <c r="BL828">
        <v>79.129400000000004</v>
      </c>
      <c r="BM828">
        <v>76.494399999999999</v>
      </c>
      <c r="BN828">
        <v>0.2997725</v>
      </c>
      <c r="BO828">
        <v>-0.27401629999999999</v>
      </c>
      <c r="BP828">
        <v>-1.487975</v>
      </c>
      <c r="BQ828">
        <v>-1.7021679999999999</v>
      </c>
      <c r="BR828">
        <v>-2.197006</v>
      </c>
      <c r="BS828">
        <v>-0.46718310000000002</v>
      </c>
      <c r="BT828">
        <v>-0.21217620000000001</v>
      </c>
      <c r="BU828">
        <v>2.3025440000000001</v>
      </c>
      <c r="BV828">
        <v>1.688207</v>
      </c>
      <c r="BW828">
        <v>-0.91045940000000003</v>
      </c>
      <c r="BX828">
        <v>-0.1904923</v>
      </c>
      <c r="BY828">
        <v>0.27993220000000002</v>
      </c>
      <c r="BZ828">
        <v>-0.12965209999999999</v>
      </c>
      <c r="CA828">
        <v>0.95413859999999995</v>
      </c>
      <c r="CB828">
        <v>6.3441999999999998</v>
      </c>
      <c r="CC828">
        <v>4.2544519999999997</v>
      </c>
      <c r="CD828">
        <v>3.7739199999999999</v>
      </c>
      <c r="CE828">
        <v>6.1805580000000004</v>
      </c>
      <c r="CF828">
        <v>3.9367209999999999</v>
      </c>
      <c r="CG828">
        <v>1.508168</v>
      </c>
      <c r="CH828">
        <v>0.7341974</v>
      </c>
      <c r="CI828">
        <v>2.9262300000000002E-2</v>
      </c>
      <c r="CJ828">
        <v>0.56937499999999996</v>
      </c>
      <c r="CK828">
        <v>2.3659140000000001</v>
      </c>
      <c r="CL828">
        <v>1.537871</v>
      </c>
      <c r="CM828">
        <v>1.3148660000000001</v>
      </c>
      <c r="CN828">
        <v>1.032451</v>
      </c>
      <c r="CO828">
        <v>1.0372710000000001</v>
      </c>
      <c r="CP828">
        <v>0.80938189999999999</v>
      </c>
      <c r="CQ828">
        <v>0.328677</v>
      </c>
      <c r="CR828">
        <v>0.3102567</v>
      </c>
      <c r="CS828">
        <v>0.27255309999999999</v>
      </c>
      <c r="CT828">
        <v>0.52072039999999997</v>
      </c>
      <c r="CU828">
        <v>0.32932850000000002</v>
      </c>
      <c r="CV828">
        <v>0.31836710000000001</v>
      </c>
      <c r="CW828">
        <v>8.3800799999999995E-2</v>
      </c>
      <c r="CX828">
        <v>0.24008940000000001</v>
      </c>
      <c r="CY828">
        <v>0.75723419999999997</v>
      </c>
      <c r="CZ828">
        <v>2.378063</v>
      </c>
      <c r="DA828">
        <v>3.3200379999999998</v>
      </c>
      <c r="DB828">
        <v>3.7138900000000001</v>
      </c>
      <c r="DC828">
        <v>3.5214940000000001</v>
      </c>
      <c r="DD828">
        <v>2.1692119999999999</v>
      </c>
      <c r="DE828">
        <v>2.0518749999999999</v>
      </c>
      <c r="DF828">
        <v>2.19353</v>
      </c>
      <c r="DG828">
        <v>2.3082790000000002</v>
      </c>
      <c r="DH828">
        <v>2.3150770000000001</v>
      </c>
      <c r="DI828">
        <v>2.3490410000000002</v>
      </c>
    </row>
    <row r="829" spans="1:113" x14ac:dyDescent="0.25">
      <c r="A829" t="str">
        <f t="shared" si="13"/>
        <v>All_All_All_All_No_200 kW and above_43978</v>
      </c>
      <c r="B829" t="s">
        <v>155</v>
      </c>
      <c r="C829" t="s">
        <v>179</v>
      </c>
      <c r="D829" t="s">
        <v>2</v>
      </c>
      <c r="E829" t="s">
        <v>2</v>
      </c>
      <c r="F829" t="s">
        <v>2</v>
      </c>
      <c r="G829" t="s">
        <v>2</v>
      </c>
      <c r="H829" t="s">
        <v>206</v>
      </c>
      <c r="I829" t="s">
        <v>39</v>
      </c>
      <c r="J829" s="11">
        <v>43978</v>
      </c>
      <c r="K829">
        <v>15</v>
      </c>
      <c r="L829">
        <v>18</v>
      </c>
      <c r="M829">
        <v>77</v>
      </c>
      <c r="N829">
        <v>0</v>
      </c>
      <c r="O829">
        <v>0</v>
      </c>
      <c r="P829">
        <v>0</v>
      </c>
      <c r="Q829">
        <v>0</v>
      </c>
      <c r="R829">
        <v>184.00470000000001</v>
      </c>
      <c r="S829">
        <v>176.6277</v>
      </c>
      <c r="T829">
        <v>169.23990000000001</v>
      </c>
      <c r="U829">
        <v>169.8031</v>
      </c>
      <c r="V829">
        <v>188.97829999999999</v>
      </c>
      <c r="W829">
        <v>206.98660000000001</v>
      </c>
      <c r="X829">
        <v>220.66970000000001</v>
      </c>
      <c r="Y829">
        <v>246.8897</v>
      </c>
      <c r="Z829">
        <v>259.94220000000001</v>
      </c>
      <c r="AA829">
        <v>272.25459999999998</v>
      </c>
      <c r="AB829">
        <v>272.92770000000002</v>
      </c>
      <c r="AC829">
        <v>276.23090000000002</v>
      </c>
      <c r="AD829">
        <v>270.94729999999998</v>
      </c>
      <c r="AE829">
        <v>270.29300000000001</v>
      </c>
      <c r="AF829">
        <v>260.69560000000001</v>
      </c>
      <c r="AG829">
        <v>250.36070000000001</v>
      </c>
      <c r="AH829">
        <v>237.9769</v>
      </c>
      <c r="AI829">
        <v>221.6456</v>
      </c>
      <c r="AJ829">
        <v>214.2938</v>
      </c>
      <c r="AK829">
        <v>209.9631</v>
      </c>
      <c r="AL829">
        <v>206.11359999999999</v>
      </c>
      <c r="AM829">
        <v>202.5103</v>
      </c>
      <c r="AN829">
        <v>201.77449999999999</v>
      </c>
      <c r="AO829">
        <v>190.4605</v>
      </c>
      <c r="AP829">
        <v>78.462500000000006</v>
      </c>
      <c r="AQ829">
        <v>78.265180000000001</v>
      </c>
      <c r="AR829">
        <v>75.875600000000006</v>
      </c>
      <c r="AS829">
        <v>74.419349999999994</v>
      </c>
      <c r="AT829">
        <v>72.875299999999996</v>
      </c>
      <c r="AU829">
        <v>71.484520000000003</v>
      </c>
      <c r="AV829">
        <v>71.486009999999993</v>
      </c>
      <c r="AW829">
        <v>74.185419999999993</v>
      </c>
      <c r="AX829">
        <v>78.715770000000006</v>
      </c>
      <c r="AY829">
        <v>83.415480000000002</v>
      </c>
      <c r="AZ829">
        <v>87.108930000000001</v>
      </c>
      <c r="BA829">
        <v>90.194640000000007</v>
      </c>
      <c r="BB829">
        <v>93.765479999999997</v>
      </c>
      <c r="BC829">
        <v>96.245239999999995</v>
      </c>
      <c r="BD829">
        <v>98.203869999999995</v>
      </c>
      <c r="BE829">
        <v>98.352980000000002</v>
      </c>
      <c r="BF829">
        <v>98.427379999999999</v>
      </c>
      <c r="BG829">
        <v>98.08869</v>
      </c>
      <c r="BH829">
        <v>96.697620000000001</v>
      </c>
      <c r="BI829">
        <v>94.019940000000005</v>
      </c>
      <c r="BJ829">
        <v>90.343450000000004</v>
      </c>
      <c r="BK829">
        <v>85.883330000000001</v>
      </c>
      <c r="BL829">
        <v>82.757140000000007</v>
      </c>
      <c r="BM829">
        <v>80.313689999999994</v>
      </c>
      <c r="BN829">
        <v>-1.1188720000000001</v>
      </c>
      <c r="BO829">
        <v>-6.6364599999999996E-2</v>
      </c>
      <c r="BP829">
        <v>1.728723</v>
      </c>
      <c r="BQ829">
        <v>0.87018850000000003</v>
      </c>
      <c r="BR829">
        <v>-1.036743</v>
      </c>
      <c r="BS829">
        <v>-2.006027</v>
      </c>
      <c r="BT829">
        <v>-0.75461829999999996</v>
      </c>
      <c r="BU829">
        <v>-3.8022170000000002</v>
      </c>
      <c r="BV829">
        <v>-3.4099740000000001</v>
      </c>
      <c r="BW829">
        <v>-2.3764460000000001</v>
      </c>
      <c r="BX829">
        <v>-0.89077059999999997</v>
      </c>
      <c r="BY829">
        <v>0.59702599999999995</v>
      </c>
      <c r="BZ829">
        <v>-7.9820699999999994E-2</v>
      </c>
      <c r="CA829">
        <v>1.6800900000000001</v>
      </c>
      <c r="CB829">
        <v>6.7828660000000003</v>
      </c>
      <c r="CC829">
        <v>8.633013</v>
      </c>
      <c r="CD829">
        <v>9.4126320000000003</v>
      </c>
      <c r="CE829">
        <v>8.2306329999999992</v>
      </c>
      <c r="CF829">
        <v>2.3314810000000001</v>
      </c>
      <c r="CG829">
        <v>1.9862580000000001</v>
      </c>
      <c r="CH829">
        <v>0.64651139999999996</v>
      </c>
      <c r="CI829">
        <v>-1.61351</v>
      </c>
      <c r="CJ829">
        <v>-0.37561230000000001</v>
      </c>
      <c r="CK829">
        <v>-0.78742809999999996</v>
      </c>
      <c r="CL829">
        <v>3.6996380000000002</v>
      </c>
      <c r="CM829">
        <v>3.8875199999999999</v>
      </c>
      <c r="CN829">
        <v>4.1405479999999999</v>
      </c>
      <c r="CO829">
        <v>4.2620290000000001</v>
      </c>
      <c r="CP829">
        <v>2.3896329999999999</v>
      </c>
      <c r="CQ829">
        <v>3.653607</v>
      </c>
      <c r="CR829">
        <v>3.0313249999999998</v>
      </c>
      <c r="CS829">
        <v>1.9536560000000001</v>
      </c>
      <c r="CT829">
        <v>2.2068530000000002</v>
      </c>
      <c r="CU829">
        <v>2.2735750000000001</v>
      </c>
      <c r="CV829">
        <v>0.92958209999999997</v>
      </c>
      <c r="CW829">
        <v>0.33448840000000002</v>
      </c>
      <c r="CX829">
        <v>0.97201099999999996</v>
      </c>
      <c r="CY829">
        <v>2.1479720000000002</v>
      </c>
      <c r="CZ829">
        <v>4.705457</v>
      </c>
      <c r="DA829">
        <v>5.9052959999999999</v>
      </c>
      <c r="DB829">
        <v>6.6144809999999996</v>
      </c>
      <c r="DC829">
        <v>6.866746</v>
      </c>
      <c r="DD829">
        <v>6.3926769999999999</v>
      </c>
      <c r="DE829">
        <v>6.7358070000000003</v>
      </c>
      <c r="DF829">
        <v>6.9712579999999997</v>
      </c>
      <c r="DG829">
        <v>7.1781030000000001</v>
      </c>
      <c r="DH829">
        <v>6.0082089999999999</v>
      </c>
      <c r="DI829">
        <v>6.0813540000000001</v>
      </c>
    </row>
    <row r="830" spans="1:113" x14ac:dyDescent="0.25">
      <c r="A830" t="str">
        <f t="shared" si="13"/>
        <v>All_All_All_All_No_200 kW and above_44006</v>
      </c>
      <c r="B830" t="s">
        <v>155</v>
      </c>
      <c r="C830" t="s">
        <v>179</v>
      </c>
      <c r="D830" t="s">
        <v>2</v>
      </c>
      <c r="E830" t="s">
        <v>2</v>
      </c>
      <c r="F830" t="s">
        <v>2</v>
      </c>
      <c r="G830" t="s">
        <v>2</v>
      </c>
      <c r="H830" t="s">
        <v>206</v>
      </c>
      <c r="I830" t="s">
        <v>39</v>
      </c>
      <c r="J830" s="11">
        <v>44006</v>
      </c>
      <c r="K830">
        <v>15</v>
      </c>
      <c r="L830">
        <v>18</v>
      </c>
      <c r="M830">
        <v>405</v>
      </c>
      <c r="N830">
        <v>0</v>
      </c>
      <c r="O830">
        <v>0</v>
      </c>
      <c r="P830">
        <v>0</v>
      </c>
      <c r="Q830">
        <v>0</v>
      </c>
      <c r="R830">
        <v>196.40719999999999</v>
      </c>
      <c r="S830">
        <v>191.86760000000001</v>
      </c>
      <c r="T830">
        <v>189.684</v>
      </c>
      <c r="U830">
        <v>191.7911</v>
      </c>
      <c r="V830">
        <v>201.7105</v>
      </c>
      <c r="W830">
        <v>214.66329999999999</v>
      </c>
      <c r="X830">
        <v>232.7002</v>
      </c>
      <c r="Y830">
        <v>242.8493</v>
      </c>
      <c r="Z830">
        <v>241.1482</v>
      </c>
      <c r="AA830">
        <v>243.96520000000001</v>
      </c>
      <c r="AB830">
        <v>246.92259999999999</v>
      </c>
      <c r="AC830">
        <v>245.93109999999999</v>
      </c>
      <c r="AD830">
        <v>244.47020000000001</v>
      </c>
      <c r="AE830">
        <v>242.94540000000001</v>
      </c>
      <c r="AF830">
        <v>233.90539999999999</v>
      </c>
      <c r="AG830">
        <v>226.74610000000001</v>
      </c>
      <c r="AH830">
        <v>221.67</v>
      </c>
      <c r="AI830">
        <v>215.28399999999999</v>
      </c>
      <c r="AJ830">
        <v>221.87899999999999</v>
      </c>
      <c r="AK830">
        <v>231.4323</v>
      </c>
      <c r="AL830">
        <v>228.29390000000001</v>
      </c>
      <c r="AM830">
        <v>221.26339999999999</v>
      </c>
      <c r="AN830">
        <v>212.84450000000001</v>
      </c>
      <c r="AO830">
        <v>207.01609999999999</v>
      </c>
      <c r="AP830">
        <v>76.557820000000007</v>
      </c>
      <c r="AQ830">
        <v>74.313659999999999</v>
      </c>
      <c r="AR830">
        <v>72.353440000000006</v>
      </c>
      <c r="AS830">
        <v>70.787180000000006</v>
      </c>
      <c r="AT830">
        <v>69.807860000000005</v>
      </c>
      <c r="AU830">
        <v>68.937380000000005</v>
      </c>
      <c r="AV830">
        <v>68.448189999999997</v>
      </c>
      <c r="AW830">
        <v>69.225139999999996</v>
      </c>
      <c r="AX830">
        <v>72.290520000000001</v>
      </c>
      <c r="AY830">
        <v>75.98545</v>
      </c>
      <c r="AZ830">
        <v>79.174400000000006</v>
      </c>
      <c r="BA830">
        <v>83.398700000000005</v>
      </c>
      <c r="BB830">
        <v>86.516220000000004</v>
      </c>
      <c r="BC830">
        <v>89.647679999999994</v>
      </c>
      <c r="BD830">
        <v>92.34545</v>
      </c>
      <c r="BE830">
        <v>93.963939999999994</v>
      </c>
      <c r="BF830">
        <v>94.477609999999999</v>
      </c>
      <c r="BG830">
        <v>94.779750000000007</v>
      </c>
      <c r="BH830">
        <v>94.030900000000003</v>
      </c>
      <c r="BI830">
        <v>92.041849999999997</v>
      </c>
      <c r="BJ830">
        <v>88.669529999999995</v>
      </c>
      <c r="BK830">
        <v>84.994330000000005</v>
      </c>
      <c r="BL830">
        <v>81.841080000000005</v>
      </c>
      <c r="BM830">
        <v>79.248450000000005</v>
      </c>
      <c r="BN830">
        <v>0.48150399999999999</v>
      </c>
      <c r="BO830">
        <v>1.947935</v>
      </c>
      <c r="BP830">
        <v>2.9227370000000001</v>
      </c>
      <c r="BQ830">
        <v>1.605513</v>
      </c>
      <c r="BR830">
        <v>0.36837239999999999</v>
      </c>
      <c r="BS830">
        <v>-1.1786270000000001</v>
      </c>
      <c r="BT830">
        <v>-3.6883080000000001</v>
      </c>
      <c r="BU830">
        <v>-4.2693589999999997</v>
      </c>
      <c r="BV830">
        <v>-1.2240519999999999</v>
      </c>
      <c r="BW830">
        <v>3.5534799999999998E-2</v>
      </c>
      <c r="BX830">
        <v>-0.92163110000000004</v>
      </c>
      <c r="BY830">
        <v>1.6105769999999999</v>
      </c>
      <c r="BZ830">
        <v>-0.75092349999999997</v>
      </c>
      <c r="CA830">
        <v>1.506065</v>
      </c>
      <c r="CB830">
        <v>13.19172</v>
      </c>
      <c r="CC830">
        <v>14.22747</v>
      </c>
      <c r="CD830">
        <v>13.79476</v>
      </c>
      <c r="CE830">
        <v>14.7818</v>
      </c>
      <c r="CF830">
        <v>10.744529999999999</v>
      </c>
      <c r="CG830">
        <v>3.3968400000000001</v>
      </c>
      <c r="CH830">
        <v>-0.51227860000000003</v>
      </c>
      <c r="CI830">
        <v>-2.186715</v>
      </c>
      <c r="CJ830">
        <v>0.62545490000000004</v>
      </c>
      <c r="CK830">
        <v>0.65085490000000001</v>
      </c>
      <c r="CL830">
        <v>1.725214</v>
      </c>
      <c r="CM830">
        <v>1.6333340000000001</v>
      </c>
      <c r="CN830">
        <v>1.5405850000000001</v>
      </c>
      <c r="CO830">
        <v>1.3885130000000001</v>
      </c>
      <c r="CP830">
        <v>1.0044139999999999</v>
      </c>
      <c r="CQ830">
        <v>0.86608010000000002</v>
      </c>
      <c r="CR830">
        <v>0.75763290000000005</v>
      </c>
      <c r="CS830">
        <v>0.61153250000000003</v>
      </c>
      <c r="CT830">
        <v>0.64301799999999998</v>
      </c>
      <c r="CU830">
        <v>0.67760370000000003</v>
      </c>
      <c r="CV830">
        <v>0.26465060000000001</v>
      </c>
      <c r="CW830">
        <v>0.2027593</v>
      </c>
      <c r="CX830">
        <v>0.41057880000000002</v>
      </c>
      <c r="CY830">
        <v>0.80627289999999996</v>
      </c>
      <c r="CZ830">
        <v>3.2014879999999999</v>
      </c>
      <c r="DA830">
        <v>3.583081</v>
      </c>
      <c r="DB830">
        <v>3.5905360000000002</v>
      </c>
      <c r="DC830">
        <v>3.5925400000000001</v>
      </c>
      <c r="DD830">
        <v>3.3134869999999998</v>
      </c>
      <c r="DE830">
        <v>3.0814439999999998</v>
      </c>
      <c r="DF830">
        <v>2.946796</v>
      </c>
      <c r="DG830">
        <v>2.9505940000000002</v>
      </c>
      <c r="DH830">
        <v>2.7607300000000001</v>
      </c>
      <c r="DI830">
        <v>2.8285130000000001</v>
      </c>
    </row>
    <row r="831" spans="1:113" x14ac:dyDescent="0.25">
      <c r="A831" t="str">
        <f t="shared" si="13"/>
        <v>All_All_All_All_No_200 kW and above_44007</v>
      </c>
      <c r="B831" t="s">
        <v>155</v>
      </c>
      <c r="C831" t="s">
        <v>179</v>
      </c>
      <c r="D831" t="s">
        <v>2</v>
      </c>
      <c r="E831" t="s">
        <v>2</v>
      </c>
      <c r="F831" t="s">
        <v>2</v>
      </c>
      <c r="G831" t="s">
        <v>2</v>
      </c>
      <c r="H831" t="s">
        <v>206</v>
      </c>
      <c r="I831" t="s">
        <v>39</v>
      </c>
      <c r="J831" s="11">
        <v>44007</v>
      </c>
      <c r="K831">
        <v>15</v>
      </c>
      <c r="L831">
        <v>18</v>
      </c>
      <c r="M831">
        <v>80</v>
      </c>
      <c r="N831">
        <v>0</v>
      </c>
      <c r="O831">
        <v>0</v>
      </c>
      <c r="P831">
        <v>0</v>
      </c>
      <c r="Q831">
        <v>0</v>
      </c>
      <c r="R831">
        <v>168.83680000000001</v>
      </c>
      <c r="S831">
        <v>162.017</v>
      </c>
      <c r="T831">
        <v>156.62459999999999</v>
      </c>
      <c r="U831">
        <v>165.60429999999999</v>
      </c>
      <c r="V831">
        <v>174.02010000000001</v>
      </c>
      <c r="W831">
        <v>184.6764</v>
      </c>
      <c r="X831">
        <v>203.78039999999999</v>
      </c>
      <c r="Y831">
        <v>216.67959999999999</v>
      </c>
      <c r="Z831">
        <v>219.24789999999999</v>
      </c>
      <c r="AA831">
        <v>223.37549999999999</v>
      </c>
      <c r="AB831">
        <v>233.66059999999999</v>
      </c>
      <c r="AC831">
        <v>233.2159</v>
      </c>
      <c r="AD831">
        <v>236.5855</v>
      </c>
      <c r="AE831">
        <v>238.5419</v>
      </c>
      <c r="AF831">
        <v>237.63759999999999</v>
      </c>
      <c r="AG831">
        <v>238.83320000000001</v>
      </c>
      <c r="AH831">
        <v>236.47489999999999</v>
      </c>
      <c r="AI831">
        <v>225.42429999999999</v>
      </c>
      <c r="AJ831">
        <v>224.7251</v>
      </c>
      <c r="AK831">
        <v>221.2099</v>
      </c>
      <c r="AL831">
        <v>210.45529999999999</v>
      </c>
      <c r="AM831">
        <v>197.46029999999999</v>
      </c>
      <c r="AN831">
        <v>189.0334</v>
      </c>
      <c r="AO831">
        <v>180.86879999999999</v>
      </c>
      <c r="AP831">
        <v>76.443860000000001</v>
      </c>
      <c r="AQ831">
        <v>74.558369999999996</v>
      </c>
      <c r="AR831">
        <v>73.077039999999997</v>
      </c>
      <c r="AS831">
        <v>71.95617</v>
      </c>
      <c r="AT831">
        <v>70.643240000000006</v>
      </c>
      <c r="AU831">
        <v>69.830849999999998</v>
      </c>
      <c r="AV831">
        <v>69.048109999999994</v>
      </c>
      <c r="AW831">
        <v>70.381309999999999</v>
      </c>
      <c r="AX831">
        <v>73.265029999999996</v>
      </c>
      <c r="AY831">
        <v>77.053910000000002</v>
      </c>
      <c r="AZ831">
        <v>80.856110000000001</v>
      </c>
      <c r="BA831">
        <v>84.364729999999994</v>
      </c>
      <c r="BB831">
        <v>87.553640000000001</v>
      </c>
      <c r="BC831">
        <v>90.457300000000004</v>
      </c>
      <c r="BD831">
        <v>92.437820000000002</v>
      </c>
      <c r="BE831">
        <v>93.732609999999994</v>
      </c>
      <c r="BF831">
        <v>94.563360000000003</v>
      </c>
      <c r="BG831">
        <v>94.451210000000003</v>
      </c>
      <c r="BH831">
        <v>93.140860000000004</v>
      </c>
      <c r="BI831">
        <v>90.016239999999996</v>
      </c>
      <c r="BJ831">
        <v>86.418019999999999</v>
      </c>
      <c r="BK831">
        <v>82.596909999999994</v>
      </c>
      <c r="BL831">
        <v>79.705349999999996</v>
      </c>
      <c r="BM831">
        <v>77.845770000000002</v>
      </c>
      <c r="BN831">
        <v>0.50462629999999997</v>
      </c>
      <c r="BO831">
        <v>2.1749179999999999</v>
      </c>
      <c r="BP831">
        <v>3.3188200000000001</v>
      </c>
      <c r="BQ831">
        <v>3.2410779999999999</v>
      </c>
      <c r="BR831">
        <v>1.301032</v>
      </c>
      <c r="BS831">
        <v>-9.9442699999999995E-2</v>
      </c>
      <c r="BT831">
        <v>0.82640990000000003</v>
      </c>
      <c r="BU831">
        <v>-3.3864679999999998</v>
      </c>
      <c r="BV831">
        <v>-4.3383560000000001</v>
      </c>
      <c r="BW831">
        <v>-2.7020900000000001</v>
      </c>
      <c r="BX831">
        <v>0.15614890000000001</v>
      </c>
      <c r="BY831">
        <v>0.81107450000000003</v>
      </c>
      <c r="BZ831">
        <v>-1.068648</v>
      </c>
      <c r="CA831">
        <v>3.4699000000000002E-3</v>
      </c>
      <c r="CB831">
        <v>4.8858600000000001</v>
      </c>
      <c r="CC831">
        <v>5.6083569999999998</v>
      </c>
      <c r="CD831">
        <v>6.4939309999999999</v>
      </c>
      <c r="CE831">
        <v>7.1792499999999997</v>
      </c>
      <c r="CF831">
        <v>3.4804369999999998</v>
      </c>
      <c r="CG831">
        <v>2.7836590000000001</v>
      </c>
      <c r="CH831">
        <v>0.95568370000000002</v>
      </c>
      <c r="CI831">
        <v>-0.35054730000000001</v>
      </c>
      <c r="CJ831">
        <v>1.5081039999999999</v>
      </c>
      <c r="CK831">
        <v>1.041534</v>
      </c>
      <c r="CL831">
        <v>3.4176869999999999</v>
      </c>
      <c r="CM831">
        <v>3.4041510000000001</v>
      </c>
      <c r="CN831">
        <v>3.3526720000000001</v>
      </c>
      <c r="CO831">
        <v>2.996356</v>
      </c>
      <c r="CP831">
        <v>2.3355950000000001</v>
      </c>
      <c r="CQ831">
        <v>2.4164750000000002</v>
      </c>
      <c r="CR831">
        <v>1.9285909999999999</v>
      </c>
      <c r="CS831">
        <v>1.652458</v>
      </c>
      <c r="CT831">
        <v>1.7419880000000001</v>
      </c>
      <c r="CU831">
        <v>1.4443379999999999</v>
      </c>
      <c r="CV831">
        <v>0.62228030000000001</v>
      </c>
      <c r="CW831">
        <v>0.37935770000000002</v>
      </c>
      <c r="CX831">
        <v>0.65025790000000006</v>
      </c>
      <c r="CY831">
        <v>1.9634400000000001</v>
      </c>
      <c r="CZ831">
        <v>4.12934</v>
      </c>
      <c r="DA831">
        <v>4.8361830000000001</v>
      </c>
      <c r="DB831">
        <v>5.554989</v>
      </c>
      <c r="DC831">
        <v>6.2702730000000004</v>
      </c>
      <c r="DD831">
        <v>6.1536559999999998</v>
      </c>
      <c r="DE831">
        <v>7.3230550000000001</v>
      </c>
      <c r="DF831">
        <v>7.727144</v>
      </c>
      <c r="DG831">
        <v>8.0789240000000007</v>
      </c>
      <c r="DH831">
        <v>6.3761029999999996</v>
      </c>
      <c r="DI831">
        <v>6.4999190000000002</v>
      </c>
    </row>
    <row r="832" spans="1:113" x14ac:dyDescent="0.25">
      <c r="A832" t="str">
        <f t="shared" si="13"/>
        <v>All_All_All_All_No_200 kW and above_44039</v>
      </c>
      <c r="B832" t="s">
        <v>155</v>
      </c>
      <c r="C832" t="s">
        <v>179</v>
      </c>
      <c r="D832" t="s">
        <v>2</v>
      </c>
      <c r="E832" t="s">
        <v>2</v>
      </c>
      <c r="F832" t="s">
        <v>2</v>
      </c>
      <c r="G832" t="s">
        <v>2</v>
      </c>
      <c r="H832" t="s">
        <v>206</v>
      </c>
      <c r="I832" t="s">
        <v>39</v>
      </c>
      <c r="J832" s="11">
        <v>44039</v>
      </c>
      <c r="K832">
        <v>15</v>
      </c>
      <c r="L832">
        <v>18</v>
      </c>
      <c r="M832">
        <v>70</v>
      </c>
      <c r="N832">
        <v>0</v>
      </c>
      <c r="O832">
        <v>0</v>
      </c>
      <c r="P832">
        <v>0</v>
      </c>
      <c r="Q832">
        <v>0</v>
      </c>
      <c r="R832">
        <v>170.88740000000001</v>
      </c>
      <c r="S832">
        <v>166.14680000000001</v>
      </c>
      <c r="T832">
        <v>171.68950000000001</v>
      </c>
      <c r="U832">
        <v>173.0361</v>
      </c>
      <c r="V832">
        <v>180.18559999999999</v>
      </c>
      <c r="W832">
        <v>193.77109999999999</v>
      </c>
      <c r="X832">
        <v>208.24959999999999</v>
      </c>
      <c r="Y832">
        <v>242.7089</v>
      </c>
      <c r="Z832">
        <v>253.74969999999999</v>
      </c>
      <c r="AA832">
        <v>258.8426</v>
      </c>
      <c r="AB832">
        <v>261.49650000000003</v>
      </c>
      <c r="AC832">
        <v>262.26479999999998</v>
      </c>
      <c r="AD832">
        <v>259.38810000000001</v>
      </c>
      <c r="AE832">
        <v>255.2604</v>
      </c>
      <c r="AF832">
        <v>248.5891</v>
      </c>
      <c r="AG832">
        <v>240.3092</v>
      </c>
      <c r="AH832">
        <v>233.60579999999999</v>
      </c>
      <c r="AI832">
        <v>224.9785</v>
      </c>
      <c r="AJ832">
        <v>224.12389999999999</v>
      </c>
      <c r="AK832">
        <v>214.70089999999999</v>
      </c>
      <c r="AL832">
        <v>207.60120000000001</v>
      </c>
      <c r="AM832">
        <v>203.14240000000001</v>
      </c>
      <c r="AN832">
        <v>194.44649999999999</v>
      </c>
      <c r="AO832">
        <v>185.27889999999999</v>
      </c>
      <c r="AP832">
        <v>71.196709999999996</v>
      </c>
      <c r="AQ832">
        <v>70.203909999999993</v>
      </c>
      <c r="AR832">
        <v>68.748180000000005</v>
      </c>
      <c r="AS832">
        <v>67.582539999999995</v>
      </c>
      <c r="AT832">
        <v>65.326059999999998</v>
      </c>
      <c r="AU832">
        <v>64.543719999999993</v>
      </c>
      <c r="AV832">
        <v>63.798470000000002</v>
      </c>
      <c r="AW832">
        <v>64.844719999999995</v>
      </c>
      <c r="AX832">
        <v>67.814359999999994</v>
      </c>
      <c r="AY832">
        <v>70.964740000000006</v>
      </c>
      <c r="AZ832">
        <v>74.725089999999994</v>
      </c>
      <c r="BA832">
        <v>78.592349999999996</v>
      </c>
      <c r="BB832">
        <v>82.574719999999999</v>
      </c>
      <c r="BC832">
        <v>85.030119999999997</v>
      </c>
      <c r="BD832">
        <v>86.720749999999995</v>
      </c>
      <c r="BE832">
        <v>88.28107</v>
      </c>
      <c r="BF832">
        <v>88.980630000000005</v>
      </c>
      <c r="BG832">
        <v>88.627610000000004</v>
      </c>
      <c r="BH832">
        <v>87.168880000000001</v>
      </c>
      <c r="BI832">
        <v>84.908209999999997</v>
      </c>
      <c r="BJ832">
        <v>80.959440000000001</v>
      </c>
      <c r="BK832">
        <v>77.983400000000003</v>
      </c>
      <c r="BL832">
        <v>75.27158</v>
      </c>
      <c r="BM832">
        <v>72.588310000000007</v>
      </c>
      <c r="BN832">
        <v>0.74356009999999995</v>
      </c>
      <c r="BO832">
        <v>2.0303070000000001</v>
      </c>
      <c r="BP832">
        <v>2.2886920000000002</v>
      </c>
      <c r="BQ832">
        <v>1.949754</v>
      </c>
      <c r="BR832">
        <v>1.1638520000000001</v>
      </c>
      <c r="BS832">
        <v>-7.5536099999999995E-2</v>
      </c>
      <c r="BT832">
        <v>0.89181690000000002</v>
      </c>
      <c r="BU832">
        <v>-2.9973380000000001</v>
      </c>
      <c r="BV832">
        <v>-3.923343</v>
      </c>
      <c r="BW832">
        <v>-1.8117099999999999</v>
      </c>
      <c r="BX832">
        <v>0.4342029</v>
      </c>
      <c r="BY832">
        <v>0.87102199999999996</v>
      </c>
      <c r="BZ832">
        <v>-1.3039590000000001</v>
      </c>
      <c r="CA832">
        <v>0.59987950000000001</v>
      </c>
      <c r="CB832">
        <v>6.092873</v>
      </c>
      <c r="CC832">
        <v>7.0672689999999996</v>
      </c>
      <c r="CD832">
        <v>7.9330239999999996</v>
      </c>
      <c r="CE832">
        <v>9.0283300000000004</v>
      </c>
      <c r="CF832">
        <v>5.4375790000000004</v>
      </c>
      <c r="CG832">
        <v>3.6065399999999999</v>
      </c>
      <c r="CH832">
        <v>1.418056</v>
      </c>
      <c r="CI832">
        <v>0.32987109999999997</v>
      </c>
      <c r="CJ832">
        <v>2.0721720000000001</v>
      </c>
      <c r="CK832">
        <v>1.157856</v>
      </c>
      <c r="CL832">
        <v>3.4533489999999998</v>
      </c>
      <c r="CM832">
        <v>3.387543</v>
      </c>
      <c r="CN832">
        <v>3.1952739999999999</v>
      </c>
      <c r="CO832">
        <v>2.9810370000000002</v>
      </c>
      <c r="CP832">
        <v>2.2286459999999999</v>
      </c>
      <c r="CQ832">
        <v>2.5112030000000001</v>
      </c>
      <c r="CR832">
        <v>2.1962809999999999</v>
      </c>
      <c r="CS832">
        <v>2.8773960000000001</v>
      </c>
      <c r="CT832">
        <v>1.6953039999999999</v>
      </c>
      <c r="CU832">
        <v>1.833569</v>
      </c>
      <c r="CV832">
        <v>0.68032760000000003</v>
      </c>
      <c r="CW832">
        <v>0.37120259999999999</v>
      </c>
      <c r="CX832">
        <v>0.76363449999999999</v>
      </c>
      <c r="CY832">
        <v>2.7582520000000001</v>
      </c>
      <c r="CZ832">
        <v>5.0267600000000003</v>
      </c>
      <c r="DA832">
        <v>5.755236</v>
      </c>
      <c r="DB832">
        <v>6.4480269999999997</v>
      </c>
      <c r="DC832">
        <v>7.4661720000000003</v>
      </c>
      <c r="DD832">
        <v>6.305072</v>
      </c>
      <c r="DE832">
        <v>6.3911939999999996</v>
      </c>
      <c r="DF832">
        <v>6.7290099999999997</v>
      </c>
      <c r="DG832">
        <v>7.1629709999999998</v>
      </c>
      <c r="DH832">
        <v>5.6839329999999997</v>
      </c>
      <c r="DI832">
        <v>5.6021210000000004</v>
      </c>
    </row>
    <row r="833" spans="1:113" x14ac:dyDescent="0.25">
      <c r="A833" t="str">
        <f t="shared" si="13"/>
        <v>All_All_All_All_No_200 kW and above_44040</v>
      </c>
      <c r="B833" t="s">
        <v>155</v>
      </c>
      <c r="C833" t="s">
        <v>179</v>
      </c>
      <c r="D833" t="s">
        <v>2</v>
      </c>
      <c r="E833" t="s">
        <v>2</v>
      </c>
      <c r="F833" t="s">
        <v>2</v>
      </c>
      <c r="G833" t="s">
        <v>2</v>
      </c>
      <c r="H833" t="s">
        <v>206</v>
      </c>
      <c r="I833" t="s">
        <v>39</v>
      </c>
      <c r="J833" s="11">
        <v>44040</v>
      </c>
      <c r="K833">
        <v>15</v>
      </c>
      <c r="L833">
        <v>18</v>
      </c>
      <c r="M833">
        <v>88</v>
      </c>
      <c r="N833">
        <v>0</v>
      </c>
      <c r="O833">
        <v>0</v>
      </c>
      <c r="P833">
        <v>0</v>
      </c>
      <c r="Q833">
        <v>0</v>
      </c>
      <c r="R833">
        <v>174.67169999999999</v>
      </c>
      <c r="S833">
        <v>167.05850000000001</v>
      </c>
      <c r="T833">
        <v>161.92769999999999</v>
      </c>
      <c r="U833">
        <v>165.16319999999999</v>
      </c>
      <c r="V833">
        <v>180.64699999999999</v>
      </c>
      <c r="W833">
        <v>194.14250000000001</v>
      </c>
      <c r="X833">
        <v>204.7433</v>
      </c>
      <c r="Y833">
        <v>220.18799999999999</v>
      </c>
      <c r="Z833">
        <v>233.38229999999999</v>
      </c>
      <c r="AA833">
        <v>230.91200000000001</v>
      </c>
      <c r="AB833">
        <v>234.59020000000001</v>
      </c>
      <c r="AC833">
        <v>239.00530000000001</v>
      </c>
      <c r="AD833">
        <v>243.03569999999999</v>
      </c>
      <c r="AE833">
        <v>245.03039999999999</v>
      </c>
      <c r="AF833">
        <v>236.4307</v>
      </c>
      <c r="AG833">
        <v>234.48070000000001</v>
      </c>
      <c r="AH833">
        <v>226.01159999999999</v>
      </c>
      <c r="AI833">
        <v>220.8192</v>
      </c>
      <c r="AJ833">
        <v>213.8999</v>
      </c>
      <c r="AK833">
        <v>206.73650000000001</v>
      </c>
      <c r="AL833">
        <v>202.85409999999999</v>
      </c>
      <c r="AM833">
        <v>201.02719999999999</v>
      </c>
      <c r="AN833">
        <v>193.65950000000001</v>
      </c>
      <c r="AO833">
        <v>178.0436</v>
      </c>
      <c r="AP833">
        <v>75.102930000000001</v>
      </c>
      <c r="AQ833">
        <v>72.874549999999999</v>
      </c>
      <c r="AR833">
        <v>71.44932</v>
      </c>
      <c r="AS833">
        <v>70.039860000000004</v>
      </c>
      <c r="AT833">
        <v>67.863740000000007</v>
      </c>
      <c r="AU833">
        <v>66.66104</v>
      </c>
      <c r="AV833">
        <v>65.818240000000003</v>
      </c>
      <c r="AW833">
        <v>66.751130000000003</v>
      </c>
      <c r="AX833">
        <v>70.422970000000007</v>
      </c>
      <c r="AY833">
        <v>74.318020000000004</v>
      </c>
      <c r="AZ833">
        <v>78.314189999999996</v>
      </c>
      <c r="BA833">
        <v>82.194820000000007</v>
      </c>
      <c r="BB833">
        <v>86.043689999999998</v>
      </c>
      <c r="BC833">
        <v>88.991439999999997</v>
      </c>
      <c r="BD833">
        <v>91.362840000000006</v>
      </c>
      <c r="BE833">
        <v>93.313289999999995</v>
      </c>
      <c r="BF833">
        <v>94.134230000000002</v>
      </c>
      <c r="BG833">
        <v>94.331760000000003</v>
      </c>
      <c r="BH833">
        <v>93.116439999999997</v>
      </c>
      <c r="BI833">
        <v>90.818240000000003</v>
      </c>
      <c r="BJ833">
        <v>86.518240000000006</v>
      </c>
      <c r="BK833">
        <v>82.559460000000001</v>
      </c>
      <c r="BL833">
        <v>79.812839999999994</v>
      </c>
      <c r="BM833">
        <v>77.723650000000006</v>
      </c>
      <c r="BN833">
        <v>1.2244010000000001</v>
      </c>
      <c r="BO833">
        <v>2.6902050000000002</v>
      </c>
      <c r="BP833">
        <v>3.6512880000000001</v>
      </c>
      <c r="BQ833">
        <v>3.3411089999999999</v>
      </c>
      <c r="BR833">
        <v>1.948901</v>
      </c>
      <c r="BS833">
        <v>0.98626769999999997</v>
      </c>
      <c r="BT833">
        <v>1.3878809999999999</v>
      </c>
      <c r="BU833">
        <v>-2.5693890000000001</v>
      </c>
      <c r="BV833">
        <v>-3.958402</v>
      </c>
      <c r="BW833">
        <v>-2.117194</v>
      </c>
      <c r="BX833">
        <v>-1.5982099999999999E-2</v>
      </c>
      <c r="BY833">
        <v>0.96613159999999998</v>
      </c>
      <c r="BZ833">
        <v>-0.97022439999999999</v>
      </c>
      <c r="CA833">
        <v>0.76376109999999997</v>
      </c>
      <c r="CB833">
        <v>6.7064579999999996</v>
      </c>
      <c r="CC833">
        <v>7.5588050000000004</v>
      </c>
      <c r="CD833">
        <v>8.2735050000000001</v>
      </c>
      <c r="CE833">
        <v>9.7023329999999994</v>
      </c>
      <c r="CF833">
        <v>6.4688030000000003</v>
      </c>
      <c r="CG833">
        <v>3.6338710000000001</v>
      </c>
      <c r="CH833">
        <v>1.533107</v>
      </c>
      <c r="CI833">
        <v>0.53481420000000002</v>
      </c>
      <c r="CJ833">
        <v>2.126093</v>
      </c>
      <c r="CK833">
        <v>1.507355</v>
      </c>
      <c r="CL833">
        <v>2.9176129999999998</v>
      </c>
      <c r="CM833">
        <v>2.9146709999999998</v>
      </c>
      <c r="CN833">
        <v>2.65699</v>
      </c>
      <c r="CO833">
        <v>2.404563</v>
      </c>
      <c r="CP833">
        <v>1.7821130000000001</v>
      </c>
      <c r="CQ833">
        <v>1.7412270000000001</v>
      </c>
      <c r="CR833">
        <v>1.5879730000000001</v>
      </c>
      <c r="CS833">
        <v>1.2923530000000001</v>
      </c>
      <c r="CT833">
        <v>1.3266089999999999</v>
      </c>
      <c r="CU833">
        <v>1.404366</v>
      </c>
      <c r="CV833">
        <v>0.56844289999999997</v>
      </c>
      <c r="CW833">
        <v>0.2901493</v>
      </c>
      <c r="CX833">
        <v>0.6365982</v>
      </c>
      <c r="CY833">
        <v>1.6316079999999999</v>
      </c>
      <c r="CZ833">
        <v>4.2703769999999999</v>
      </c>
      <c r="DA833">
        <v>4.8998609999999996</v>
      </c>
      <c r="DB833">
        <v>5.6613030000000002</v>
      </c>
      <c r="DC833">
        <v>5.8692120000000001</v>
      </c>
      <c r="DD833">
        <v>5.1959790000000003</v>
      </c>
      <c r="DE833">
        <v>5.4016279999999997</v>
      </c>
      <c r="DF833">
        <v>5.3288320000000002</v>
      </c>
      <c r="DG833">
        <v>5.4082179999999997</v>
      </c>
      <c r="DH833">
        <v>4.6709040000000002</v>
      </c>
      <c r="DI833">
        <v>4.5434070000000002</v>
      </c>
    </row>
    <row r="834" spans="1:113" x14ac:dyDescent="0.25">
      <c r="A834" t="str">
        <f t="shared" si="13"/>
        <v>All_All_All_All_No_200 kW and above_44042</v>
      </c>
      <c r="B834" t="s">
        <v>155</v>
      </c>
      <c r="C834" t="s">
        <v>179</v>
      </c>
      <c r="D834" t="s">
        <v>2</v>
      </c>
      <c r="E834" t="s">
        <v>2</v>
      </c>
      <c r="F834" t="s">
        <v>2</v>
      </c>
      <c r="G834" t="s">
        <v>2</v>
      </c>
      <c r="H834" t="s">
        <v>206</v>
      </c>
      <c r="I834" t="s">
        <v>39</v>
      </c>
      <c r="J834" s="11">
        <v>44042</v>
      </c>
      <c r="K834">
        <v>15</v>
      </c>
      <c r="L834">
        <v>18</v>
      </c>
      <c r="M834">
        <v>114</v>
      </c>
      <c r="N834">
        <v>0</v>
      </c>
      <c r="O834">
        <v>0</v>
      </c>
      <c r="P834">
        <v>0</v>
      </c>
      <c r="Q834">
        <v>0</v>
      </c>
      <c r="R834">
        <v>206.8905</v>
      </c>
      <c r="S834">
        <v>196.453</v>
      </c>
      <c r="T834">
        <v>188.7647</v>
      </c>
      <c r="U834">
        <v>184.79400000000001</v>
      </c>
      <c r="V834">
        <v>204.06399999999999</v>
      </c>
      <c r="W834">
        <v>216.7286</v>
      </c>
      <c r="X834">
        <v>235.81129999999999</v>
      </c>
      <c r="Y834">
        <v>248.24850000000001</v>
      </c>
      <c r="Z834">
        <v>253.4066</v>
      </c>
      <c r="AA834">
        <v>258.42009999999999</v>
      </c>
      <c r="AB834">
        <v>263.95080000000002</v>
      </c>
      <c r="AC834">
        <v>260.83460000000002</v>
      </c>
      <c r="AD834">
        <v>261.82580000000002</v>
      </c>
      <c r="AE834">
        <v>259.07049999999998</v>
      </c>
      <c r="AF834">
        <v>250.43960000000001</v>
      </c>
      <c r="AG834">
        <v>246.56190000000001</v>
      </c>
      <c r="AH834">
        <v>237.00210000000001</v>
      </c>
      <c r="AI834">
        <v>222.1832</v>
      </c>
      <c r="AJ834">
        <v>224.3837</v>
      </c>
      <c r="AK834">
        <v>220.7808</v>
      </c>
      <c r="AL834">
        <v>213.74780000000001</v>
      </c>
      <c r="AM834">
        <v>212.41810000000001</v>
      </c>
      <c r="AN834">
        <v>204.79249999999999</v>
      </c>
      <c r="AO834">
        <v>192.42259999999999</v>
      </c>
      <c r="AP834">
        <v>73.692099999999996</v>
      </c>
      <c r="AQ834">
        <v>72.097930000000005</v>
      </c>
      <c r="AR834">
        <v>69.949979999999996</v>
      </c>
      <c r="AS834">
        <v>68.564359999999994</v>
      </c>
      <c r="AT834">
        <v>67.158680000000004</v>
      </c>
      <c r="AU834">
        <v>66.355500000000006</v>
      </c>
      <c r="AV834">
        <v>65.766310000000004</v>
      </c>
      <c r="AW834">
        <v>66.633210000000005</v>
      </c>
      <c r="AX834">
        <v>69.173500000000004</v>
      </c>
      <c r="AY834">
        <v>72.499390000000005</v>
      </c>
      <c r="AZ834">
        <v>76.070650000000001</v>
      </c>
      <c r="BA834">
        <v>80.06474</v>
      </c>
      <c r="BB834">
        <v>84.414339999999996</v>
      </c>
      <c r="BC834">
        <v>88.203900000000004</v>
      </c>
      <c r="BD834">
        <v>91.236109999999996</v>
      </c>
      <c r="BE834">
        <v>93.442099999999996</v>
      </c>
      <c r="BF834">
        <v>94.622780000000006</v>
      </c>
      <c r="BG834">
        <v>94.540400000000005</v>
      </c>
      <c r="BH834">
        <v>92.828879999999998</v>
      </c>
      <c r="BI834">
        <v>90.223860000000002</v>
      </c>
      <c r="BJ834">
        <v>85.739649999999997</v>
      </c>
      <c r="BK834">
        <v>81.245980000000003</v>
      </c>
      <c r="BL834">
        <v>77.951099999999997</v>
      </c>
      <c r="BM834">
        <v>75.359880000000004</v>
      </c>
      <c r="BN834">
        <v>1.4046460000000001</v>
      </c>
      <c r="BO834">
        <v>3.334749</v>
      </c>
      <c r="BP834">
        <v>4.3528200000000004</v>
      </c>
      <c r="BQ834">
        <v>4.4113259999999999</v>
      </c>
      <c r="BR834">
        <v>2.0519829999999999</v>
      </c>
      <c r="BS834">
        <v>1.7830760000000001</v>
      </c>
      <c r="BT834">
        <v>0.38287120000000002</v>
      </c>
      <c r="BU834">
        <v>-2.7559490000000002</v>
      </c>
      <c r="BV834">
        <v>-4.6918579999999999</v>
      </c>
      <c r="BW834">
        <v>-2.5623610000000001</v>
      </c>
      <c r="BX834">
        <v>-0.68432630000000005</v>
      </c>
      <c r="BY834">
        <v>1.4206259999999999</v>
      </c>
      <c r="BZ834">
        <v>-0.63140459999999998</v>
      </c>
      <c r="CA834">
        <v>0.9839618</v>
      </c>
      <c r="CB834">
        <v>8.4657239999999998</v>
      </c>
      <c r="CC834">
        <v>9.2662879999999994</v>
      </c>
      <c r="CD834">
        <v>10.222110000000001</v>
      </c>
      <c r="CE834">
        <v>11.819509999999999</v>
      </c>
      <c r="CF834">
        <v>6.5379940000000003</v>
      </c>
      <c r="CG834">
        <v>3.9697439999999999</v>
      </c>
      <c r="CH834">
        <v>2.1974589999999998</v>
      </c>
      <c r="CI834">
        <v>1.137788</v>
      </c>
      <c r="CJ834">
        <v>2.9856919999999998</v>
      </c>
      <c r="CK834">
        <v>2.8398759999999998</v>
      </c>
      <c r="CL834">
        <v>2.3585319999999999</v>
      </c>
      <c r="CM834">
        <v>2.2767219999999999</v>
      </c>
      <c r="CN834">
        <v>2.336579</v>
      </c>
      <c r="CO834">
        <v>2.2384580000000001</v>
      </c>
      <c r="CP834">
        <v>1.7054769999999999</v>
      </c>
      <c r="CQ834">
        <v>1.628493</v>
      </c>
      <c r="CR834">
        <v>1.6233089999999999</v>
      </c>
      <c r="CS834">
        <v>1.2986740000000001</v>
      </c>
      <c r="CT834">
        <v>1.2540480000000001</v>
      </c>
      <c r="CU834">
        <v>1.0902639999999999</v>
      </c>
      <c r="CV834">
        <v>0.51131859999999996</v>
      </c>
      <c r="CW834">
        <v>0.25469049999999999</v>
      </c>
      <c r="CX834">
        <v>0.57107339999999995</v>
      </c>
      <c r="CY834">
        <v>1.5208090000000001</v>
      </c>
      <c r="CZ834">
        <v>4.6089460000000004</v>
      </c>
      <c r="DA834">
        <v>5.2241140000000001</v>
      </c>
      <c r="DB834">
        <v>5.573906</v>
      </c>
      <c r="DC834">
        <v>5.9159309999999996</v>
      </c>
      <c r="DD834">
        <v>4.582808</v>
      </c>
      <c r="DE834">
        <v>4.9196660000000003</v>
      </c>
      <c r="DF834">
        <v>4.992121</v>
      </c>
      <c r="DG834">
        <v>4.9141029999999999</v>
      </c>
      <c r="DH834">
        <v>4.1962380000000001</v>
      </c>
      <c r="DI834">
        <v>4.3972020000000001</v>
      </c>
    </row>
    <row r="835" spans="1:113" x14ac:dyDescent="0.25">
      <c r="A835" t="str">
        <f t="shared" si="13"/>
        <v>All_All_All_All_No_200 kW and above_44053</v>
      </c>
      <c r="B835" t="s">
        <v>155</v>
      </c>
      <c r="C835" t="s">
        <v>179</v>
      </c>
      <c r="D835" t="s">
        <v>2</v>
      </c>
      <c r="E835" t="s">
        <v>2</v>
      </c>
      <c r="F835" t="s">
        <v>2</v>
      </c>
      <c r="G835" t="s">
        <v>2</v>
      </c>
      <c r="H835" t="s">
        <v>206</v>
      </c>
      <c r="I835" t="s">
        <v>39</v>
      </c>
      <c r="J835" s="11">
        <v>44053</v>
      </c>
      <c r="K835">
        <v>15</v>
      </c>
      <c r="L835">
        <v>18</v>
      </c>
      <c r="M835">
        <v>78</v>
      </c>
      <c r="N835">
        <v>0</v>
      </c>
      <c r="O835">
        <v>0</v>
      </c>
      <c r="P835">
        <v>0</v>
      </c>
      <c r="Q835">
        <v>0</v>
      </c>
      <c r="R835">
        <v>159.11689999999999</v>
      </c>
      <c r="S835">
        <v>162.91720000000001</v>
      </c>
      <c r="T835">
        <v>166.96619999999999</v>
      </c>
      <c r="U835">
        <v>172.40549999999999</v>
      </c>
      <c r="V835">
        <v>178.79320000000001</v>
      </c>
      <c r="W835">
        <v>184.75380000000001</v>
      </c>
      <c r="X835">
        <v>205.5915</v>
      </c>
      <c r="Y835">
        <v>228.31630000000001</v>
      </c>
      <c r="Z835">
        <v>250.006</v>
      </c>
      <c r="AA835">
        <v>256.05</v>
      </c>
      <c r="AB835">
        <v>258.6574</v>
      </c>
      <c r="AC835">
        <v>257.9513</v>
      </c>
      <c r="AD835">
        <v>258.36450000000002</v>
      </c>
      <c r="AE835">
        <v>260.06779999999998</v>
      </c>
      <c r="AF835">
        <v>247.63589999999999</v>
      </c>
      <c r="AG835">
        <v>244.2431</v>
      </c>
      <c r="AH835">
        <v>238.8716</v>
      </c>
      <c r="AI835">
        <v>227.23220000000001</v>
      </c>
      <c r="AJ835">
        <v>214.20330000000001</v>
      </c>
      <c r="AK835">
        <v>201.1028</v>
      </c>
      <c r="AL835">
        <v>197.73939999999999</v>
      </c>
      <c r="AM835">
        <v>191.80170000000001</v>
      </c>
      <c r="AN835">
        <v>191.7047</v>
      </c>
      <c r="AO835">
        <v>178.88929999999999</v>
      </c>
      <c r="AP835">
        <v>71.216679999999997</v>
      </c>
      <c r="AQ835">
        <v>71.688079999999999</v>
      </c>
      <c r="AR835">
        <v>70.383930000000007</v>
      </c>
      <c r="AS835">
        <v>68.853409999999997</v>
      </c>
      <c r="AT835">
        <v>67.633930000000007</v>
      </c>
      <c r="AU835">
        <v>65.86</v>
      </c>
      <c r="AV835">
        <v>65.088759999999994</v>
      </c>
      <c r="AW835">
        <v>65.61403</v>
      </c>
      <c r="AX835">
        <v>68.998369999999994</v>
      </c>
      <c r="AY835">
        <v>72.581519999999998</v>
      </c>
      <c r="AZ835">
        <v>76.324169999999995</v>
      </c>
      <c r="BA835">
        <v>79.979460000000003</v>
      </c>
      <c r="BB835">
        <v>83.301000000000002</v>
      </c>
      <c r="BC835">
        <v>85.998829999999998</v>
      </c>
      <c r="BD835">
        <v>88.002920000000003</v>
      </c>
      <c r="BE835">
        <v>89.141220000000004</v>
      </c>
      <c r="BF835">
        <v>89.504140000000007</v>
      </c>
      <c r="BG835">
        <v>88.745859999999993</v>
      </c>
      <c r="BH835">
        <v>87.164969999999997</v>
      </c>
      <c r="BI835">
        <v>84.480630000000005</v>
      </c>
      <c r="BJ835">
        <v>80.557130000000001</v>
      </c>
      <c r="BK835">
        <v>77.424189999999996</v>
      </c>
      <c r="BL835">
        <v>74.515460000000004</v>
      </c>
      <c r="BM835">
        <v>71.967320000000001</v>
      </c>
      <c r="BN835">
        <v>0.92419260000000003</v>
      </c>
      <c r="BO835">
        <v>1.860589</v>
      </c>
      <c r="BP835">
        <v>2.2210619999999999</v>
      </c>
      <c r="BQ835">
        <v>1.9217630000000001</v>
      </c>
      <c r="BR835">
        <v>1.179675</v>
      </c>
      <c r="BS835">
        <v>0.3271172</v>
      </c>
      <c r="BT835">
        <v>0.91555390000000003</v>
      </c>
      <c r="BU835">
        <v>-2.316954</v>
      </c>
      <c r="BV835">
        <v>-4.8169880000000003</v>
      </c>
      <c r="BW835">
        <v>-3.0352980000000001</v>
      </c>
      <c r="BX835">
        <v>-0.59573220000000005</v>
      </c>
      <c r="BY835">
        <v>1.311212</v>
      </c>
      <c r="BZ835">
        <v>-0.76147030000000004</v>
      </c>
      <c r="CA835">
        <v>1.377016</v>
      </c>
      <c r="CB835">
        <v>7.8209629999999999</v>
      </c>
      <c r="CC835">
        <v>8.0026499999999992</v>
      </c>
      <c r="CD835">
        <v>8.8679419999999993</v>
      </c>
      <c r="CE835">
        <v>10.37143</v>
      </c>
      <c r="CF835">
        <v>4.7722519999999999</v>
      </c>
      <c r="CG835">
        <v>2.7455859999999999</v>
      </c>
      <c r="CH835">
        <v>0.83626979999999995</v>
      </c>
      <c r="CI835">
        <v>-3.5688200000000003E-2</v>
      </c>
      <c r="CJ835">
        <v>1.635186</v>
      </c>
      <c r="CK835">
        <v>1.1602479999999999</v>
      </c>
      <c r="CL835">
        <v>3.1483180000000002</v>
      </c>
      <c r="CM835">
        <v>3.080689</v>
      </c>
      <c r="CN835">
        <v>2.8932310000000001</v>
      </c>
      <c r="CO835">
        <v>2.8037839999999998</v>
      </c>
      <c r="CP835">
        <v>2.3442970000000001</v>
      </c>
      <c r="CQ835">
        <v>2.6181640000000002</v>
      </c>
      <c r="CR835">
        <v>2.18398</v>
      </c>
      <c r="CS835">
        <v>2.8080560000000001</v>
      </c>
      <c r="CT835">
        <v>1.9124509999999999</v>
      </c>
      <c r="CU835">
        <v>1.891918</v>
      </c>
      <c r="CV835">
        <v>0.71817129999999996</v>
      </c>
      <c r="CW835">
        <v>0.36803000000000002</v>
      </c>
      <c r="CX835">
        <v>0.69266320000000003</v>
      </c>
      <c r="CY835">
        <v>1.9953620000000001</v>
      </c>
      <c r="CZ835">
        <v>5.2733319999999999</v>
      </c>
      <c r="DA835">
        <v>6.278041</v>
      </c>
      <c r="DB835">
        <v>6.9613180000000003</v>
      </c>
      <c r="DC835">
        <v>7.2161039999999996</v>
      </c>
      <c r="DD835">
        <v>5.5909779999999998</v>
      </c>
      <c r="DE835">
        <v>5.6648040000000002</v>
      </c>
      <c r="DF835">
        <v>5.8190379999999999</v>
      </c>
      <c r="DG835">
        <v>6.2278380000000002</v>
      </c>
      <c r="DH835">
        <v>5.1836690000000001</v>
      </c>
      <c r="DI835">
        <v>4.9341559999999998</v>
      </c>
    </row>
    <row r="836" spans="1:113" x14ac:dyDescent="0.25">
      <c r="A836" t="str">
        <f t="shared" si="13"/>
        <v>All_All_All_All_No_200 kW and above_44056</v>
      </c>
      <c r="B836" t="s">
        <v>155</v>
      </c>
      <c r="C836" t="s">
        <v>179</v>
      </c>
      <c r="D836" t="s">
        <v>2</v>
      </c>
      <c r="E836" t="s">
        <v>2</v>
      </c>
      <c r="F836" t="s">
        <v>2</v>
      </c>
      <c r="G836" t="s">
        <v>2</v>
      </c>
      <c r="H836" t="s">
        <v>206</v>
      </c>
      <c r="I836" t="s">
        <v>39</v>
      </c>
      <c r="J836" s="11">
        <v>44056</v>
      </c>
      <c r="K836">
        <v>15</v>
      </c>
      <c r="L836">
        <v>18</v>
      </c>
      <c r="M836">
        <v>74</v>
      </c>
      <c r="N836">
        <v>0</v>
      </c>
      <c r="O836">
        <v>0</v>
      </c>
      <c r="P836">
        <v>0</v>
      </c>
      <c r="Q836">
        <v>0</v>
      </c>
      <c r="R836">
        <v>190.57259999999999</v>
      </c>
      <c r="S836">
        <v>188.8424</v>
      </c>
      <c r="T836">
        <v>184.01830000000001</v>
      </c>
      <c r="U836">
        <v>184.56890000000001</v>
      </c>
      <c r="V836">
        <v>197.5532</v>
      </c>
      <c r="W836">
        <v>216.3202</v>
      </c>
      <c r="X836">
        <v>233.4973</v>
      </c>
      <c r="Y836">
        <v>253.3672</v>
      </c>
      <c r="Z836">
        <v>260.91340000000002</v>
      </c>
      <c r="AA836">
        <v>266.49529999999999</v>
      </c>
      <c r="AB836">
        <v>278.6961</v>
      </c>
      <c r="AC836">
        <v>282.2998</v>
      </c>
      <c r="AD836">
        <v>284.90820000000002</v>
      </c>
      <c r="AE836">
        <v>287.87180000000001</v>
      </c>
      <c r="AF836">
        <v>287.5172</v>
      </c>
      <c r="AG836">
        <v>284.4255</v>
      </c>
      <c r="AH836">
        <v>276.23070000000001</v>
      </c>
      <c r="AI836">
        <v>250.34899999999999</v>
      </c>
      <c r="AJ836">
        <v>239.9323</v>
      </c>
      <c r="AK836">
        <v>244.768</v>
      </c>
      <c r="AL836">
        <v>240.72210000000001</v>
      </c>
      <c r="AM836">
        <v>238.58019999999999</v>
      </c>
      <c r="AN836">
        <v>228.72069999999999</v>
      </c>
      <c r="AO836">
        <v>222.7595</v>
      </c>
      <c r="AP836">
        <v>75.948040000000006</v>
      </c>
      <c r="AQ836">
        <v>73.079920000000001</v>
      </c>
      <c r="AR836">
        <v>71.344130000000007</v>
      </c>
      <c r="AS836">
        <v>69.700689999999994</v>
      </c>
      <c r="AT836">
        <v>68.627840000000006</v>
      </c>
      <c r="AU836">
        <v>67.740030000000004</v>
      </c>
      <c r="AV836">
        <v>67.061359999999993</v>
      </c>
      <c r="AW836">
        <v>67.121970000000005</v>
      </c>
      <c r="AX836">
        <v>70.444820000000007</v>
      </c>
      <c r="AY836">
        <v>74.758960000000002</v>
      </c>
      <c r="AZ836">
        <v>78.140969999999996</v>
      </c>
      <c r="BA836">
        <v>81.63194</v>
      </c>
      <c r="BB836">
        <v>84.7928</v>
      </c>
      <c r="BC836">
        <v>86.885289999999998</v>
      </c>
      <c r="BD836">
        <v>89.332260000000005</v>
      </c>
      <c r="BE836">
        <v>90.223550000000003</v>
      </c>
      <c r="BF836">
        <v>91.106440000000006</v>
      </c>
      <c r="BG836">
        <v>90.463070000000002</v>
      </c>
      <c r="BH836">
        <v>89.64931</v>
      </c>
      <c r="BI836">
        <v>87.467169999999996</v>
      </c>
      <c r="BJ836">
        <v>85.138260000000002</v>
      </c>
      <c r="BK836">
        <v>83.015529999999998</v>
      </c>
      <c r="BL836">
        <v>80.683589999999995</v>
      </c>
      <c r="BM836">
        <v>78.590530000000001</v>
      </c>
      <c r="BN836">
        <v>0.74461770000000005</v>
      </c>
      <c r="BO836">
        <v>2.1637</v>
      </c>
      <c r="BP836">
        <v>2.7759469999999999</v>
      </c>
      <c r="BQ836">
        <v>2.664202</v>
      </c>
      <c r="BR836">
        <v>1.643462</v>
      </c>
      <c r="BS836">
        <v>0.65711280000000005</v>
      </c>
      <c r="BT836">
        <v>1.203435</v>
      </c>
      <c r="BU836">
        <v>-2.3624369999999999</v>
      </c>
      <c r="BV836">
        <v>-4.7700180000000003</v>
      </c>
      <c r="BW836">
        <v>-3.2228620000000001</v>
      </c>
      <c r="BX836">
        <v>-0.66013869999999997</v>
      </c>
      <c r="BY836">
        <v>1.4120900000000001</v>
      </c>
      <c r="BZ836">
        <v>-0.82828950000000001</v>
      </c>
      <c r="CA836">
        <v>0.45228269999999998</v>
      </c>
      <c r="CB836">
        <v>7.1333669999999998</v>
      </c>
      <c r="CC836">
        <v>6.8203709999999997</v>
      </c>
      <c r="CD836">
        <v>7.881697</v>
      </c>
      <c r="CE836">
        <v>10.045719999999999</v>
      </c>
      <c r="CF836">
        <v>5.1715809999999998</v>
      </c>
      <c r="CG836">
        <v>2.8778190000000001</v>
      </c>
      <c r="CH836">
        <v>0.88497369999999997</v>
      </c>
      <c r="CI836">
        <v>0.18945980000000001</v>
      </c>
      <c r="CJ836">
        <v>1.9950220000000001</v>
      </c>
      <c r="CK836">
        <v>1.343539</v>
      </c>
      <c r="CL836">
        <v>3.2742290000000001</v>
      </c>
      <c r="CM836">
        <v>3.239141</v>
      </c>
      <c r="CN836">
        <v>3.1566550000000002</v>
      </c>
      <c r="CO836">
        <v>3.0214249999999998</v>
      </c>
      <c r="CP836">
        <v>2.84612</v>
      </c>
      <c r="CQ836">
        <v>3.1006230000000001</v>
      </c>
      <c r="CR836">
        <v>2.1854779999999998</v>
      </c>
      <c r="CS836">
        <v>2.0366279999999999</v>
      </c>
      <c r="CT836">
        <v>2.1338949999999999</v>
      </c>
      <c r="CU836">
        <v>2.1062919999999998</v>
      </c>
      <c r="CV836">
        <v>1.147092</v>
      </c>
      <c r="CW836">
        <v>0.51766279999999998</v>
      </c>
      <c r="CX836">
        <v>1.0163930000000001</v>
      </c>
      <c r="CY836">
        <v>3.1890689999999999</v>
      </c>
      <c r="CZ836">
        <v>7.2633739999999998</v>
      </c>
      <c r="DA836">
        <v>8.0906179999999992</v>
      </c>
      <c r="DB836">
        <v>8.7697929999999999</v>
      </c>
      <c r="DC836">
        <v>8.9646620000000006</v>
      </c>
      <c r="DD836">
        <v>9.0316120000000009</v>
      </c>
      <c r="DE836">
        <v>9.4020340000000004</v>
      </c>
      <c r="DF836">
        <v>10.511620000000001</v>
      </c>
      <c r="DG836">
        <v>11.4551</v>
      </c>
      <c r="DH836">
        <v>10.4457</v>
      </c>
      <c r="DI836">
        <v>11.71959</v>
      </c>
    </row>
    <row r="837" spans="1:113" x14ac:dyDescent="0.25">
      <c r="A837" t="str">
        <f t="shared" si="13"/>
        <v>All_All_All_All_No_200 kW and above_44057</v>
      </c>
      <c r="B837" t="s">
        <v>155</v>
      </c>
      <c r="C837" t="s">
        <v>179</v>
      </c>
      <c r="D837" t="s">
        <v>2</v>
      </c>
      <c r="E837" t="s">
        <v>2</v>
      </c>
      <c r="F837" t="s">
        <v>2</v>
      </c>
      <c r="G837" t="s">
        <v>2</v>
      </c>
      <c r="H837" t="s">
        <v>206</v>
      </c>
      <c r="I837" t="s">
        <v>39</v>
      </c>
      <c r="J837" s="11">
        <v>44057</v>
      </c>
      <c r="K837">
        <v>15</v>
      </c>
      <c r="L837">
        <v>18</v>
      </c>
      <c r="M837">
        <v>77</v>
      </c>
      <c r="N837">
        <v>0</v>
      </c>
      <c r="O837">
        <v>0</v>
      </c>
      <c r="P837">
        <v>0</v>
      </c>
      <c r="Q837">
        <v>0</v>
      </c>
      <c r="R837">
        <v>241.1455</v>
      </c>
      <c r="S837">
        <v>239.43709999999999</v>
      </c>
      <c r="T837">
        <v>237.07939999999999</v>
      </c>
      <c r="U837">
        <v>237.66759999999999</v>
      </c>
      <c r="V837">
        <v>259.22710000000001</v>
      </c>
      <c r="W837">
        <v>282.61180000000002</v>
      </c>
      <c r="X837">
        <v>301.12389999999999</v>
      </c>
      <c r="Y837">
        <v>324.20670000000001</v>
      </c>
      <c r="Z837">
        <v>339.45940000000002</v>
      </c>
      <c r="AA837">
        <v>342.5455</v>
      </c>
      <c r="AB837">
        <v>341.24630000000002</v>
      </c>
      <c r="AC837">
        <v>324.46719999999999</v>
      </c>
      <c r="AD837">
        <v>328.92849999999999</v>
      </c>
      <c r="AE837">
        <v>329.0052</v>
      </c>
      <c r="AF837">
        <v>326.63319999999999</v>
      </c>
      <c r="AG837">
        <v>322.7611</v>
      </c>
      <c r="AH837">
        <v>308.12549999999999</v>
      </c>
      <c r="AI837">
        <v>269.07909999999998</v>
      </c>
      <c r="AJ837">
        <v>265.77510000000001</v>
      </c>
      <c r="AK837">
        <v>255.8852</v>
      </c>
      <c r="AL837">
        <v>251.4341</v>
      </c>
      <c r="AM837">
        <v>252.46850000000001</v>
      </c>
      <c r="AN837">
        <v>259.78949999999998</v>
      </c>
      <c r="AO837">
        <v>252.977</v>
      </c>
      <c r="AP837">
        <v>76.656589999999994</v>
      </c>
      <c r="AQ837">
        <v>73.780019999999993</v>
      </c>
      <c r="AR837">
        <v>72.620729999999995</v>
      </c>
      <c r="AS837">
        <v>71.776110000000003</v>
      </c>
      <c r="AT837">
        <v>70.693809999999999</v>
      </c>
      <c r="AU837">
        <v>69.965320000000006</v>
      </c>
      <c r="AV837">
        <v>69.304190000000006</v>
      </c>
      <c r="AW837">
        <v>69.875860000000003</v>
      </c>
      <c r="AX837">
        <v>73.06532</v>
      </c>
      <c r="AY837">
        <v>76.796189999999996</v>
      </c>
      <c r="AZ837">
        <v>80.966639999999998</v>
      </c>
      <c r="BA837">
        <v>84.921980000000005</v>
      </c>
      <c r="BB837">
        <v>88.599260000000001</v>
      </c>
      <c r="BC837">
        <v>92.042410000000004</v>
      </c>
      <c r="BD837">
        <v>94.817880000000002</v>
      </c>
      <c r="BE837">
        <v>96.604560000000006</v>
      </c>
      <c r="BF837">
        <v>97.35566</v>
      </c>
      <c r="BG837">
        <v>96.911339999999996</v>
      </c>
      <c r="BH837">
        <v>95.587599999999995</v>
      </c>
      <c r="BI837">
        <v>93.353009999999998</v>
      </c>
      <c r="BJ837">
        <v>89.651859999999999</v>
      </c>
      <c r="BK837">
        <v>86.218779999999995</v>
      </c>
      <c r="BL837">
        <v>83.52646</v>
      </c>
      <c r="BM837">
        <v>81.407070000000004</v>
      </c>
      <c r="BN837">
        <v>6.2082730000000002</v>
      </c>
      <c r="BO837">
        <v>7.5676759999999996</v>
      </c>
      <c r="BP837">
        <v>7.6216470000000003</v>
      </c>
      <c r="BQ837">
        <v>2.9883160000000002</v>
      </c>
      <c r="BR837">
        <v>1.5971580000000001</v>
      </c>
      <c r="BS837">
        <v>-1.84317</v>
      </c>
      <c r="BT837">
        <v>-0.2593937</v>
      </c>
      <c r="BU837">
        <v>-2.3952580000000001</v>
      </c>
      <c r="BV837">
        <v>-3.5748869999999999</v>
      </c>
      <c r="BW837">
        <v>-0.97674760000000005</v>
      </c>
      <c r="BX837">
        <v>1.6268500000000002E-2</v>
      </c>
      <c r="BY837">
        <v>-0.1244471</v>
      </c>
      <c r="BZ837">
        <v>-1.0045E-2</v>
      </c>
      <c r="CA837">
        <v>3.4121190000000001</v>
      </c>
      <c r="CB837">
        <v>10.858449999999999</v>
      </c>
      <c r="CC837">
        <v>11.444839999999999</v>
      </c>
      <c r="CD837">
        <v>12.90751</v>
      </c>
      <c r="CE837">
        <v>15.635249999999999</v>
      </c>
      <c r="CF837">
        <v>10.8626</v>
      </c>
      <c r="CG837">
        <v>13.882429999999999</v>
      </c>
      <c r="CH837">
        <v>6.2499969999999996</v>
      </c>
      <c r="CI837">
        <v>3.256243</v>
      </c>
      <c r="CJ837">
        <v>4.2134679999999998</v>
      </c>
      <c r="CK837">
        <v>1.153537</v>
      </c>
      <c r="CL837">
        <v>11.9703</v>
      </c>
      <c r="CM837">
        <v>11.63827</v>
      </c>
      <c r="CN837">
        <v>10.1037</v>
      </c>
      <c r="CO837">
        <v>8.6708529999999993</v>
      </c>
      <c r="CP837">
        <v>8.3977979999999999</v>
      </c>
      <c r="CQ837">
        <v>6.7127249999999998</v>
      </c>
      <c r="CR837">
        <v>4.766902</v>
      </c>
      <c r="CS837">
        <v>4.2475519999999998</v>
      </c>
      <c r="CT837">
        <v>7.5867639999999996</v>
      </c>
      <c r="CU837">
        <v>6.4828789999999996</v>
      </c>
      <c r="CV837">
        <v>2.4525000000000001</v>
      </c>
      <c r="CW837">
        <v>2.6413820000000001</v>
      </c>
      <c r="CX837">
        <v>3.426282</v>
      </c>
      <c r="CY837">
        <v>6.4471179999999997</v>
      </c>
      <c r="CZ837">
        <v>11.750590000000001</v>
      </c>
      <c r="DA837">
        <v>13.04867</v>
      </c>
      <c r="DB837">
        <v>23.43488</v>
      </c>
      <c r="DC837">
        <v>35.362630000000003</v>
      </c>
      <c r="DD837">
        <v>15.5923</v>
      </c>
      <c r="DE837">
        <v>20.991109999999999</v>
      </c>
      <c r="DF837">
        <v>17.675640000000001</v>
      </c>
      <c r="DG837">
        <v>17.760010000000001</v>
      </c>
      <c r="DH837">
        <v>15.670199999999999</v>
      </c>
      <c r="DI837">
        <v>16.83492</v>
      </c>
    </row>
    <row r="838" spans="1:113" x14ac:dyDescent="0.25">
      <c r="A838" t="str">
        <f t="shared" si="13"/>
        <v>All_All_All_All_No_200 kW and above_44060</v>
      </c>
      <c r="B838" t="s">
        <v>155</v>
      </c>
      <c r="C838" t="s">
        <v>179</v>
      </c>
      <c r="D838" t="s">
        <v>2</v>
      </c>
      <c r="E838" t="s">
        <v>2</v>
      </c>
      <c r="F838" t="s">
        <v>2</v>
      </c>
      <c r="G838" t="s">
        <v>2</v>
      </c>
      <c r="H838" t="s">
        <v>206</v>
      </c>
      <c r="I838" t="s">
        <v>39</v>
      </c>
      <c r="J838" s="11">
        <v>44060</v>
      </c>
      <c r="K838">
        <v>15</v>
      </c>
      <c r="L838">
        <v>18</v>
      </c>
      <c r="M838">
        <v>97</v>
      </c>
      <c r="N838">
        <v>0</v>
      </c>
      <c r="O838">
        <v>0</v>
      </c>
      <c r="P838">
        <v>0</v>
      </c>
      <c r="Q838">
        <v>0</v>
      </c>
      <c r="R838">
        <v>226.77</v>
      </c>
      <c r="S838">
        <v>226.85300000000001</v>
      </c>
      <c r="T838">
        <v>225.57310000000001</v>
      </c>
      <c r="U838">
        <v>239.553</v>
      </c>
      <c r="V838">
        <v>253.16759999999999</v>
      </c>
      <c r="W838">
        <v>269.84070000000003</v>
      </c>
      <c r="X838">
        <v>292.02019999999999</v>
      </c>
      <c r="Y838">
        <v>310.0788</v>
      </c>
      <c r="Z838">
        <v>318.04919999999998</v>
      </c>
      <c r="AA838">
        <v>315.87180000000001</v>
      </c>
      <c r="AB838">
        <v>313.89280000000002</v>
      </c>
      <c r="AC838">
        <v>297.07990000000001</v>
      </c>
      <c r="AD838">
        <v>297.36939999999998</v>
      </c>
      <c r="AE838">
        <v>292.52999999999997</v>
      </c>
      <c r="AF838">
        <v>264.88</v>
      </c>
      <c r="AG838">
        <v>263.02760000000001</v>
      </c>
      <c r="AH838">
        <v>249.62350000000001</v>
      </c>
      <c r="AI838">
        <v>234.52170000000001</v>
      </c>
      <c r="AJ838">
        <v>223.96</v>
      </c>
      <c r="AK838">
        <v>216.78530000000001</v>
      </c>
      <c r="AL838">
        <v>231.8065</v>
      </c>
      <c r="AM838">
        <v>234.036</v>
      </c>
      <c r="AN838">
        <v>220.0599</v>
      </c>
      <c r="AO838">
        <v>216.74090000000001</v>
      </c>
      <c r="AP838">
        <v>81.891270000000006</v>
      </c>
      <c r="AQ838">
        <v>80.552970000000002</v>
      </c>
      <c r="AR838">
        <v>78.922049999999999</v>
      </c>
      <c r="AS838">
        <v>77.633189999999999</v>
      </c>
      <c r="AT838">
        <v>76.069909999999993</v>
      </c>
      <c r="AU838">
        <v>75.42998</v>
      </c>
      <c r="AV838">
        <v>74.719970000000004</v>
      </c>
      <c r="AW838">
        <v>75.07132</v>
      </c>
      <c r="AX838">
        <v>77.753979999999999</v>
      </c>
      <c r="AY838">
        <v>81.520799999999994</v>
      </c>
      <c r="AZ838">
        <v>86.001760000000004</v>
      </c>
      <c r="BA838">
        <v>89.092600000000004</v>
      </c>
      <c r="BB838">
        <v>92.318690000000004</v>
      </c>
      <c r="BC838">
        <v>94.171639999999996</v>
      </c>
      <c r="BD838">
        <v>95.936189999999996</v>
      </c>
      <c r="BE838">
        <v>97.281859999999995</v>
      </c>
      <c r="BF838">
        <v>97.380200000000002</v>
      </c>
      <c r="BG838">
        <v>96.161010000000005</v>
      </c>
      <c r="BH838">
        <v>94.823670000000007</v>
      </c>
      <c r="BI838">
        <v>92.440740000000005</v>
      </c>
      <c r="BJ838">
        <v>89.204999999999998</v>
      </c>
      <c r="BK838">
        <v>86.373339999999999</v>
      </c>
      <c r="BL838">
        <v>84.604789999999994</v>
      </c>
      <c r="BM838">
        <v>83.066490000000002</v>
      </c>
      <c r="BN838">
        <v>3.8621940000000001</v>
      </c>
      <c r="BO838">
        <v>5.1103319999999997</v>
      </c>
      <c r="BP838">
        <v>5.0854160000000004</v>
      </c>
      <c r="BQ838">
        <v>1.794961</v>
      </c>
      <c r="BR838">
        <v>0.2402445</v>
      </c>
      <c r="BS838">
        <v>-1.991123</v>
      </c>
      <c r="BT838">
        <v>1.0364E-2</v>
      </c>
      <c r="BU838">
        <v>-2.1613980000000002</v>
      </c>
      <c r="BV838">
        <v>-2.693981</v>
      </c>
      <c r="BW838">
        <v>-0.63771549999999999</v>
      </c>
      <c r="BX838">
        <v>8.8760400000000003E-2</v>
      </c>
      <c r="BY838">
        <v>-0.12450070000000001</v>
      </c>
      <c r="BZ838">
        <v>-6.8793900000000005E-2</v>
      </c>
      <c r="CA838">
        <v>4.1831459999999998</v>
      </c>
      <c r="CB838">
        <v>13.962109999999999</v>
      </c>
      <c r="CC838">
        <v>14.77652</v>
      </c>
      <c r="CD838">
        <v>15.6012</v>
      </c>
      <c r="CE838">
        <v>17.821110000000001</v>
      </c>
      <c r="CF838">
        <v>12.899570000000001</v>
      </c>
      <c r="CG838">
        <v>13.04195</v>
      </c>
      <c r="CH838">
        <v>5.7967510000000004</v>
      </c>
      <c r="CI838">
        <v>3.8059599999999998</v>
      </c>
      <c r="CJ838">
        <v>4.9182519999999998</v>
      </c>
      <c r="CK838">
        <v>2.152371</v>
      </c>
      <c r="CL838">
        <v>9.7086930000000002</v>
      </c>
      <c r="CM838">
        <v>10.582470000000001</v>
      </c>
      <c r="CN838">
        <v>9.7228080000000006</v>
      </c>
      <c r="CO838">
        <v>7.6007759999999998</v>
      </c>
      <c r="CP838">
        <v>9.0602699999999992</v>
      </c>
      <c r="CQ838">
        <v>7.0801559999999997</v>
      </c>
      <c r="CR838">
        <v>4.2541510000000002</v>
      </c>
      <c r="CS838">
        <v>4.9161130000000002</v>
      </c>
      <c r="CT838">
        <v>6.0610379999999999</v>
      </c>
      <c r="CU838">
        <v>5.1636990000000003</v>
      </c>
      <c r="CV838">
        <v>2.576724</v>
      </c>
      <c r="CW838">
        <v>2.292332</v>
      </c>
      <c r="CX838">
        <v>4.6996079999999996</v>
      </c>
      <c r="CY838">
        <v>9.1197959999999991</v>
      </c>
      <c r="CZ838">
        <v>20.401949999999999</v>
      </c>
      <c r="DA838">
        <v>19.57883</v>
      </c>
      <c r="DB838">
        <v>22.137219999999999</v>
      </c>
      <c r="DC838">
        <v>23.591360000000002</v>
      </c>
      <c r="DD838">
        <v>27.897490000000001</v>
      </c>
      <c r="DE838">
        <v>32.746250000000003</v>
      </c>
      <c r="DF838">
        <v>24.706810000000001</v>
      </c>
      <c r="DG838">
        <v>24.310860000000002</v>
      </c>
      <c r="DH838">
        <v>20.779330000000002</v>
      </c>
      <c r="DI838">
        <v>22.283909999999999</v>
      </c>
    </row>
    <row r="839" spans="1:113" x14ac:dyDescent="0.25">
      <c r="A839" t="str">
        <f t="shared" si="13"/>
        <v>All_All_All_All_No_200 kW and above_44061</v>
      </c>
      <c r="B839" t="s">
        <v>155</v>
      </c>
      <c r="C839" t="s">
        <v>179</v>
      </c>
      <c r="D839" t="s">
        <v>2</v>
      </c>
      <c r="E839" t="s">
        <v>2</v>
      </c>
      <c r="F839" t="s">
        <v>2</v>
      </c>
      <c r="G839" t="s">
        <v>2</v>
      </c>
      <c r="H839" t="s">
        <v>206</v>
      </c>
      <c r="I839" t="s">
        <v>39</v>
      </c>
      <c r="J839" s="11">
        <v>44061</v>
      </c>
      <c r="K839">
        <v>15</v>
      </c>
      <c r="L839">
        <v>18</v>
      </c>
      <c r="M839">
        <v>90</v>
      </c>
      <c r="N839">
        <v>0</v>
      </c>
      <c r="O839">
        <v>0</v>
      </c>
      <c r="P839">
        <v>0</v>
      </c>
      <c r="Q839">
        <v>0</v>
      </c>
      <c r="R839">
        <v>215.4572</v>
      </c>
      <c r="S839">
        <v>213.56290000000001</v>
      </c>
      <c r="T839">
        <v>209.7003</v>
      </c>
      <c r="U839">
        <v>205.17150000000001</v>
      </c>
      <c r="V839">
        <v>216.4014</v>
      </c>
      <c r="W839">
        <v>240.3365</v>
      </c>
      <c r="X839">
        <v>271.89170000000001</v>
      </c>
      <c r="Y839">
        <v>309.8175</v>
      </c>
      <c r="Z839">
        <v>320.77420000000001</v>
      </c>
      <c r="AA839">
        <v>307.334</v>
      </c>
      <c r="AB839">
        <v>312.69830000000002</v>
      </c>
      <c r="AC839">
        <v>306.74290000000002</v>
      </c>
      <c r="AD839">
        <v>301.34019999999998</v>
      </c>
      <c r="AE839">
        <v>291.46030000000002</v>
      </c>
      <c r="AF839">
        <v>260.03609999999998</v>
      </c>
      <c r="AG839">
        <v>253.4237</v>
      </c>
      <c r="AH839">
        <v>242.94409999999999</v>
      </c>
      <c r="AI839">
        <v>225.09280000000001</v>
      </c>
      <c r="AJ839">
        <v>209.81720000000001</v>
      </c>
      <c r="AK839">
        <v>200.61500000000001</v>
      </c>
      <c r="AL839">
        <v>230.9873</v>
      </c>
      <c r="AM839">
        <v>241.43719999999999</v>
      </c>
      <c r="AN839">
        <v>230.04300000000001</v>
      </c>
      <c r="AO839">
        <v>230.67070000000001</v>
      </c>
      <c r="AP839">
        <v>81.936459999999997</v>
      </c>
      <c r="AQ839">
        <v>78.939340000000001</v>
      </c>
      <c r="AR839">
        <v>77.469890000000007</v>
      </c>
      <c r="AS839">
        <v>76.327770000000001</v>
      </c>
      <c r="AT839">
        <v>75.539109999999994</v>
      </c>
      <c r="AU839">
        <v>74.307940000000002</v>
      </c>
      <c r="AV839">
        <v>73.222149999999999</v>
      </c>
      <c r="AW839">
        <v>73.33184</v>
      </c>
      <c r="AX839">
        <v>76.392489999999995</v>
      </c>
      <c r="AY839">
        <v>80.879140000000007</v>
      </c>
      <c r="AZ839">
        <v>84.869900000000001</v>
      </c>
      <c r="BA839">
        <v>88.520470000000003</v>
      </c>
      <c r="BB839">
        <v>91.346279999999993</v>
      </c>
      <c r="BC839">
        <v>94.389300000000006</v>
      </c>
      <c r="BD839">
        <v>96.923469999999995</v>
      </c>
      <c r="BE839">
        <v>98.689239999999998</v>
      </c>
      <c r="BF839">
        <v>99.466049999999996</v>
      </c>
      <c r="BG839">
        <v>98.876440000000002</v>
      </c>
      <c r="BH839">
        <v>97.091989999999996</v>
      </c>
      <c r="BI839">
        <v>94.263419999999996</v>
      </c>
      <c r="BJ839">
        <v>90.470609999999994</v>
      </c>
      <c r="BK839">
        <v>88.418030000000002</v>
      </c>
      <c r="BL839">
        <v>86.485320000000002</v>
      </c>
      <c r="BM839">
        <v>84.300479999999993</v>
      </c>
      <c r="BN839">
        <v>4.2202719999999996</v>
      </c>
      <c r="BO839">
        <v>5.9128059999999998</v>
      </c>
      <c r="BP839">
        <v>5.9602899999999996</v>
      </c>
      <c r="BQ839">
        <v>2.2260970000000002</v>
      </c>
      <c r="BR839">
        <v>0.63660850000000002</v>
      </c>
      <c r="BS839">
        <v>-2.067504</v>
      </c>
      <c r="BT839">
        <v>0.24008589999999999</v>
      </c>
      <c r="BU839">
        <v>-1.8382350000000001</v>
      </c>
      <c r="BV839">
        <v>-2.8114140000000001</v>
      </c>
      <c r="BW839">
        <v>-0.69872889999999999</v>
      </c>
      <c r="BX839">
        <v>-7.5766500000000001E-2</v>
      </c>
      <c r="BY839">
        <v>-0.13868639999999999</v>
      </c>
      <c r="BZ839">
        <v>4.2577299999999998E-2</v>
      </c>
      <c r="CA839">
        <v>4.1294149999999998</v>
      </c>
      <c r="CB839">
        <v>13.684900000000001</v>
      </c>
      <c r="CC839">
        <v>14.278729999999999</v>
      </c>
      <c r="CD839">
        <v>15.71125</v>
      </c>
      <c r="CE839">
        <v>18.037500000000001</v>
      </c>
      <c r="CF839">
        <v>12.89029</v>
      </c>
      <c r="CG839">
        <v>13.526450000000001</v>
      </c>
      <c r="CH839">
        <v>6.2612120000000004</v>
      </c>
      <c r="CI839">
        <v>3.7278850000000001</v>
      </c>
      <c r="CJ839">
        <v>4.7755549999999998</v>
      </c>
      <c r="CK839">
        <v>1.7820819999999999</v>
      </c>
      <c r="CL839">
        <v>14.17966</v>
      </c>
      <c r="CM839">
        <v>12.737909999999999</v>
      </c>
      <c r="CN839">
        <v>9.1670580000000008</v>
      </c>
      <c r="CO839">
        <v>8.4992439999999991</v>
      </c>
      <c r="CP839">
        <v>11.038080000000001</v>
      </c>
      <c r="CQ839">
        <v>7.2609630000000003</v>
      </c>
      <c r="CR839">
        <v>4.2696329999999998</v>
      </c>
      <c r="CS839">
        <v>5.3307580000000003</v>
      </c>
      <c r="CT839">
        <v>6.1185859999999996</v>
      </c>
      <c r="CU839">
        <v>5.2656710000000002</v>
      </c>
      <c r="CV839">
        <v>2.1791290000000001</v>
      </c>
      <c r="CW839">
        <v>2.6255980000000001</v>
      </c>
      <c r="CX839">
        <v>4.8823040000000004</v>
      </c>
      <c r="CY839">
        <v>9.522589</v>
      </c>
      <c r="CZ839">
        <v>21.650230000000001</v>
      </c>
      <c r="DA839">
        <v>20.987539999999999</v>
      </c>
      <c r="DB839">
        <v>23.930720000000001</v>
      </c>
      <c r="DC839">
        <v>26.57687</v>
      </c>
      <c r="DD839">
        <v>32.886249999999997</v>
      </c>
      <c r="DE839">
        <v>38.48657</v>
      </c>
      <c r="DF839">
        <v>28.17933</v>
      </c>
      <c r="DG839">
        <v>29.652930000000001</v>
      </c>
      <c r="DH839">
        <v>25.62379</v>
      </c>
      <c r="DI839">
        <v>29.514279999999999</v>
      </c>
    </row>
    <row r="840" spans="1:113" x14ac:dyDescent="0.25">
      <c r="A840" t="str">
        <f t="shared" si="13"/>
        <v>All_All_All_All_No_200 kW and above_44062</v>
      </c>
      <c r="B840" t="s">
        <v>155</v>
      </c>
      <c r="C840" t="s">
        <v>179</v>
      </c>
      <c r="D840" t="s">
        <v>2</v>
      </c>
      <c r="E840" t="s">
        <v>2</v>
      </c>
      <c r="F840" t="s">
        <v>2</v>
      </c>
      <c r="G840" t="s">
        <v>2</v>
      </c>
      <c r="H840" t="s">
        <v>206</v>
      </c>
      <c r="I840" t="s">
        <v>39</v>
      </c>
      <c r="J840" s="11">
        <v>44062</v>
      </c>
      <c r="K840">
        <v>15</v>
      </c>
      <c r="L840">
        <v>18</v>
      </c>
      <c r="M840">
        <v>96</v>
      </c>
      <c r="N840">
        <v>0</v>
      </c>
      <c r="O840">
        <v>0</v>
      </c>
      <c r="P840">
        <v>0</v>
      </c>
      <c r="Q840">
        <v>0</v>
      </c>
      <c r="R840">
        <v>222.99340000000001</v>
      </c>
      <c r="S840">
        <v>219.69159999999999</v>
      </c>
      <c r="T840">
        <v>209.2568</v>
      </c>
      <c r="U840">
        <v>211.51820000000001</v>
      </c>
      <c r="V840">
        <v>228.3724</v>
      </c>
      <c r="W840">
        <v>237.63910000000001</v>
      </c>
      <c r="X840">
        <v>265.31729999999999</v>
      </c>
      <c r="Y840">
        <v>292.15609999999998</v>
      </c>
      <c r="Z840">
        <v>301.96510000000001</v>
      </c>
      <c r="AA840">
        <v>295.40629999999999</v>
      </c>
      <c r="AB840">
        <v>295.91739999999999</v>
      </c>
      <c r="AC840">
        <v>293.64879999999999</v>
      </c>
      <c r="AD840">
        <v>277.71600000000001</v>
      </c>
      <c r="AE840">
        <v>265.54950000000002</v>
      </c>
      <c r="AF840">
        <v>237.7867</v>
      </c>
      <c r="AG840">
        <v>225.57669999999999</v>
      </c>
      <c r="AH840">
        <v>221.131</v>
      </c>
      <c r="AI840">
        <v>213.92019999999999</v>
      </c>
      <c r="AJ840">
        <v>216.57390000000001</v>
      </c>
      <c r="AK840">
        <v>225.48220000000001</v>
      </c>
      <c r="AL840">
        <v>221.87960000000001</v>
      </c>
      <c r="AM840">
        <v>224.25069999999999</v>
      </c>
      <c r="AN840">
        <v>224.33340000000001</v>
      </c>
      <c r="AO840">
        <v>217.16749999999999</v>
      </c>
      <c r="AP840">
        <v>79.750069999999994</v>
      </c>
      <c r="AQ840">
        <v>81.519819999999996</v>
      </c>
      <c r="AR840">
        <v>80.415620000000004</v>
      </c>
      <c r="AS840">
        <v>79.016030000000001</v>
      </c>
      <c r="AT840">
        <v>77.429019999999994</v>
      </c>
      <c r="AU840">
        <v>76.806129999999996</v>
      </c>
      <c r="AV840">
        <v>75.233739999999997</v>
      </c>
      <c r="AW840">
        <v>75.052850000000007</v>
      </c>
      <c r="AX840">
        <v>76.897919999999999</v>
      </c>
      <c r="AY840">
        <v>80.173050000000003</v>
      </c>
      <c r="AZ840">
        <v>84.045159999999996</v>
      </c>
      <c r="BA840">
        <v>88.127120000000005</v>
      </c>
      <c r="BB840">
        <v>91.226179999999999</v>
      </c>
      <c r="BC840">
        <v>93.227410000000006</v>
      </c>
      <c r="BD840">
        <v>94.949590000000001</v>
      </c>
      <c r="BE840">
        <v>95.180229999999995</v>
      </c>
      <c r="BF840">
        <v>94.795829999999995</v>
      </c>
      <c r="BG840">
        <v>93.517110000000002</v>
      </c>
      <c r="BH840">
        <v>90.945350000000005</v>
      </c>
      <c r="BI840">
        <v>87.439800000000005</v>
      </c>
      <c r="BJ840">
        <v>84.12088</v>
      </c>
      <c r="BK840">
        <v>81.841899999999995</v>
      </c>
      <c r="BL840">
        <v>80.261539999999997</v>
      </c>
      <c r="BM840">
        <v>78.212699999999998</v>
      </c>
      <c r="BN840">
        <v>4.6669080000000003</v>
      </c>
      <c r="BO840">
        <v>5.1413200000000003</v>
      </c>
      <c r="BP840">
        <v>4.9665689999999998</v>
      </c>
      <c r="BQ840">
        <v>1.6657690000000001</v>
      </c>
      <c r="BR840">
        <v>0.1182053</v>
      </c>
      <c r="BS840">
        <v>-2.545121</v>
      </c>
      <c r="BT840">
        <v>0.66922409999999999</v>
      </c>
      <c r="BU840">
        <v>-1.2430639999999999</v>
      </c>
      <c r="BV840">
        <v>-2.4327809999999999</v>
      </c>
      <c r="BW840">
        <v>-0.59282080000000004</v>
      </c>
      <c r="BX840">
        <v>-2.8019499999999999E-2</v>
      </c>
      <c r="BY840">
        <v>-0.1288366</v>
      </c>
      <c r="BZ840">
        <v>3.5449500000000002E-2</v>
      </c>
      <c r="CA840">
        <v>4.1085140000000004</v>
      </c>
      <c r="CB840">
        <v>13.184150000000001</v>
      </c>
      <c r="CC840">
        <v>13.16826</v>
      </c>
      <c r="CD840">
        <v>14.12974</v>
      </c>
      <c r="CE840">
        <v>16.783280000000001</v>
      </c>
      <c r="CF840">
        <v>12.79598</v>
      </c>
      <c r="CG840">
        <v>13.810129999999999</v>
      </c>
      <c r="CH840">
        <v>6.9749840000000001</v>
      </c>
      <c r="CI840">
        <v>3.9901460000000002</v>
      </c>
      <c r="CJ840">
        <v>4.8091920000000004</v>
      </c>
      <c r="CK840">
        <v>2.1678600000000001</v>
      </c>
      <c r="CL840">
        <v>12.67647</v>
      </c>
      <c r="CM840">
        <v>11.833539999999999</v>
      </c>
      <c r="CN840">
        <v>10.8767</v>
      </c>
      <c r="CO840">
        <v>6.076778</v>
      </c>
      <c r="CP840">
        <v>5.113372</v>
      </c>
      <c r="CQ840">
        <v>3.6824080000000001</v>
      </c>
      <c r="CR840">
        <v>2.5236559999999999</v>
      </c>
      <c r="CS840">
        <v>2.6447259999999999</v>
      </c>
      <c r="CT840">
        <v>3.23508</v>
      </c>
      <c r="CU840">
        <v>3.2264390000000001</v>
      </c>
      <c r="CV840">
        <v>1.305868</v>
      </c>
      <c r="CW840">
        <v>1.0921670000000001</v>
      </c>
      <c r="CX840">
        <v>1.759123</v>
      </c>
      <c r="CY840">
        <v>3.1365059999999998</v>
      </c>
      <c r="CZ840">
        <v>7.6786969999999997</v>
      </c>
      <c r="DA840">
        <v>8.5070519999999998</v>
      </c>
      <c r="DB840">
        <v>8.5971159999999998</v>
      </c>
      <c r="DC840">
        <v>8.9399599999999992</v>
      </c>
      <c r="DD840">
        <v>9.5785909999999994</v>
      </c>
      <c r="DE840">
        <v>13.62997</v>
      </c>
      <c r="DF840">
        <v>10.046530000000001</v>
      </c>
      <c r="DG840">
        <v>10.18056</v>
      </c>
      <c r="DH840">
        <v>9.1392330000000008</v>
      </c>
      <c r="DI840">
        <v>10.127370000000001</v>
      </c>
    </row>
    <row r="841" spans="1:113" x14ac:dyDescent="0.25">
      <c r="A841" t="str">
        <f t="shared" si="13"/>
        <v>All_All_All_All_No_200 kW and above_44080</v>
      </c>
      <c r="B841" t="s">
        <v>155</v>
      </c>
      <c r="C841" t="s">
        <v>179</v>
      </c>
      <c r="D841" t="s">
        <v>2</v>
      </c>
      <c r="E841" t="s">
        <v>2</v>
      </c>
      <c r="F841" t="s">
        <v>2</v>
      </c>
      <c r="G841" t="s">
        <v>2</v>
      </c>
      <c r="H841" t="s">
        <v>206</v>
      </c>
      <c r="I841" t="s">
        <v>39</v>
      </c>
      <c r="J841" s="11">
        <v>44080</v>
      </c>
      <c r="K841">
        <v>15</v>
      </c>
      <c r="L841">
        <v>18</v>
      </c>
      <c r="M841">
        <v>92</v>
      </c>
      <c r="N841">
        <v>0</v>
      </c>
      <c r="O841">
        <v>0</v>
      </c>
      <c r="P841">
        <v>0</v>
      </c>
      <c r="Q841">
        <v>0</v>
      </c>
      <c r="R841">
        <v>156.21799999999999</v>
      </c>
      <c r="S841">
        <v>155.27379999999999</v>
      </c>
      <c r="T841">
        <v>153.2422</v>
      </c>
      <c r="U841">
        <v>153.26329999999999</v>
      </c>
      <c r="V841">
        <v>152.4143</v>
      </c>
      <c r="W841">
        <v>157.6431</v>
      </c>
      <c r="X841">
        <v>164.6054</v>
      </c>
      <c r="Y841">
        <v>170.82910000000001</v>
      </c>
      <c r="Z841">
        <v>170.4016</v>
      </c>
      <c r="AA841">
        <v>171.44579999999999</v>
      </c>
      <c r="AB841">
        <v>180.2045</v>
      </c>
      <c r="AC841">
        <v>185.3852</v>
      </c>
      <c r="AD841">
        <v>185.07560000000001</v>
      </c>
      <c r="AE841">
        <v>182.17660000000001</v>
      </c>
      <c r="AF841">
        <v>167.3211</v>
      </c>
      <c r="AG841">
        <v>173.30070000000001</v>
      </c>
      <c r="AH841">
        <v>172.6961</v>
      </c>
      <c r="AI841">
        <v>165.3442</v>
      </c>
      <c r="AJ841">
        <v>166.93219999999999</v>
      </c>
      <c r="AK841">
        <v>171.30189999999999</v>
      </c>
      <c r="AL841">
        <v>168.31389999999999</v>
      </c>
      <c r="AM841">
        <v>168.45529999999999</v>
      </c>
      <c r="AN841">
        <v>163.15110000000001</v>
      </c>
      <c r="AO841">
        <v>155.3073</v>
      </c>
      <c r="AP841">
        <v>79.048230000000004</v>
      </c>
      <c r="AQ841">
        <v>76.014899999999997</v>
      </c>
      <c r="AR841">
        <v>74.730540000000005</v>
      </c>
      <c r="AS841">
        <v>73.323220000000006</v>
      </c>
      <c r="AT841">
        <v>72.352170000000001</v>
      </c>
      <c r="AU841">
        <v>71.248400000000004</v>
      </c>
      <c r="AV841">
        <v>70.222880000000004</v>
      </c>
      <c r="AW841">
        <v>69.711820000000003</v>
      </c>
      <c r="AX841">
        <v>72.743840000000006</v>
      </c>
      <c r="AY841">
        <v>79.103229999999996</v>
      </c>
      <c r="AZ841">
        <v>82.930199999999999</v>
      </c>
      <c r="BA841">
        <v>87.995609999999999</v>
      </c>
      <c r="BB841">
        <v>92.553219999999996</v>
      </c>
      <c r="BC841">
        <v>96.229479999999995</v>
      </c>
      <c r="BD841">
        <v>98.910610000000005</v>
      </c>
      <c r="BE841">
        <v>100.74169999999999</v>
      </c>
      <c r="BF841">
        <v>101.79640000000001</v>
      </c>
      <c r="BG841">
        <v>101.3532</v>
      </c>
      <c r="BH841">
        <v>99.006420000000006</v>
      </c>
      <c r="BI841">
        <v>95.545450000000002</v>
      </c>
      <c r="BJ841">
        <v>90.725549999999998</v>
      </c>
      <c r="BK841">
        <v>87.353269999999995</v>
      </c>
      <c r="BL841">
        <v>84.008309999999994</v>
      </c>
      <c r="BM841">
        <v>81.210440000000006</v>
      </c>
      <c r="BN841">
        <v>-2.5290620000000001</v>
      </c>
      <c r="BO841">
        <v>-2.3067700000000002</v>
      </c>
      <c r="BP841">
        <v>-1.5976129999999999</v>
      </c>
      <c r="BQ841">
        <v>-2.524022</v>
      </c>
      <c r="BR841">
        <v>-2.6592310000000001</v>
      </c>
      <c r="BS841">
        <v>-1.592319</v>
      </c>
      <c r="BT841">
        <v>-3.2672530000000002</v>
      </c>
      <c r="BU841">
        <v>-0.40971879999999999</v>
      </c>
      <c r="BV841">
        <v>-0.3738686</v>
      </c>
      <c r="BW841">
        <v>2.0514679999999998</v>
      </c>
      <c r="BX841">
        <v>0.44454329999999997</v>
      </c>
      <c r="BY841">
        <v>0.96868920000000003</v>
      </c>
      <c r="BZ841">
        <v>-1.3768</v>
      </c>
      <c r="CA841">
        <v>1.98794</v>
      </c>
      <c r="CB841">
        <v>11.699450000000001</v>
      </c>
      <c r="CC841">
        <v>17.356359999999999</v>
      </c>
      <c r="CD841">
        <v>16.881720000000001</v>
      </c>
      <c r="CE841">
        <v>18.183340000000001</v>
      </c>
      <c r="CF841">
        <v>13.02458</v>
      </c>
      <c r="CG841">
        <v>6.1539950000000001</v>
      </c>
      <c r="CH841">
        <v>3.599027</v>
      </c>
      <c r="CI841">
        <v>2.0145019999999998</v>
      </c>
      <c r="CJ841">
        <v>3.1188449999999999</v>
      </c>
      <c r="CK841">
        <v>5.3659650000000001</v>
      </c>
      <c r="CL841">
        <v>7.6076129999999997</v>
      </c>
      <c r="CM841">
        <v>6.3798159999999999</v>
      </c>
      <c r="CN841">
        <v>5.0117409999999998</v>
      </c>
      <c r="CO841">
        <v>4.4378719999999996</v>
      </c>
      <c r="CP841">
        <v>7.1893370000000001</v>
      </c>
      <c r="CQ841">
        <v>5.2460940000000003</v>
      </c>
      <c r="CR841">
        <v>2.5181680000000002</v>
      </c>
      <c r="CS841">
        <v>3.5229170000000001</v>
      </c>
      <c r="CT841">
        <v>3.2060149999999998</v>
      </c>
      <c r="CU841">
        <v>2.174906</v>
      </c>
      <c r="CV841">
        <v>1.28762</v>
      </c>
      <c r="CW841">
        <v>1.1814340000000001</v>
      </c>
      <c r="CX841">
        <v>2.9745210000000002</v>
      </c>
      <c r="CY841">
        <v>6.5461980000000004</v>
      </c>
      <c r="CZ841">
        <v>16.514700000000001</v>
      </c>
      <c r="DA841">
        <v>16.217510000000001</v>
      </c>
      <c r="DB841">
        <v>18.640529999999998</v>
      </c>
      <c r="DC841">
        <v>20.554390000000001</v>
      </c>
      <c r="DD841">
        <v>23.8293</v>
      </c>
      <c r="DE841">
        <v>25.795490000000001</v>
      </c>
      <c r="DF841">
        <v>19.593990000000002</v>
      </c>
      <c r="DG841">
        <v>19.50095</v>
      </c>
      <c r="DH841">
        <v>17.390830000000001</v>
      </c>
      <c r="DI841">
        <v>16.64395</v>
      </c>
    </row>
    <row r="842" spans="1:113" x14ac:dyDescent="0.25">
      <c r="A842" t="str">
        <f t="shared" si="13"/>
        <v>All_All_All_All_No_200 kW and above_2958465</v>
      </c>
      <c r="B842" t="s">
        <v>169</v>
      </c>
      <c r="C842" t="s">
        <v>179</v>
      </c>
      <c r="D842" t="s">
        <v>2</v>
      </c>
      <c r="E842" t="s">
        <v>2</v>
      </c>
      <c r="F842" t="s">
        <v>2</v>
      </c>
      <c r="G842" t="s">
        <v>2</v>
      </c>
      <c r="H842" t="s">
        <v>206</v>
      </c>
      <c r="I842" t="s">
        <v>39</v>
      </c>
      <c r="J842" s="11">
        <v>2958465</v>
      </c>
      <c r="K842">
        <v>15</v>
      </c>
      <c r="L842">
        <v>18</v>
      </c>
      <c r="M842">
        <v>110.61539999999999</v>
      </c>
      <c r="N842">
        <v>0</v>
      </c>
      <c r="O842">
        <v>0</v>
      </c>
      <c r="P842">
        <v>0</v>
      </c>
      <c r="Q842">
        <v>0</v>
      </c>
      <c r="R842">
        <v>194.9847</v>
      </c>
      <c r="S842">
        <v>191.0394</v>
      </c>
      <c r="T842">
        <v>187.76560000000001</v>
      </c>
      <c r="U842">
        <v>190.0043</v>
      </c>
      <c r="V842">
        <v>201.97739999999999</v>
      </c>
      <c r="W842">
        <v>215.79089999999999</v>
      </c>
      <c r="X842">
        <v>234.30240000000001</v>
      </c>
      <c r="Y842">
        <v>252.16380000000001</v>
      </c>
      <c r="Z842">
        <v>258.51280000000003</v>
      </c>
      <c r="AA842">
        <v>260.1105</v>
      </c>
      <c r="AB842">
        <v>263.8408</v>
      </c>
      <c r="AC842">
        <v>261.6961</v>
      </c>
      <c r="AD842">
        <v>260.36779999999999</v>
      </c>
      <c r="AE842">
        <v>258.02140000000003</v>
      </c>
      <c r="AF842">
        <v>245.92060000000001</v>
      </c>
      <c r="AG842">
        <v>241.06569999999999</v>
      </c>
      <c r="AH842">
        <v>233.84700000000001</v>
      </c>
      <c r="AI842">
        <v>221.505</v>
      </c>
      <c r="AJ842">
        <v>219.82980000000001</v>
      </c>
      <c r="AK842">
        <v>219.73330000000001</v>
      </c>
      <c r="AL842">
        <v>218.7577</v>
      </c>
      <c r="AM842">
        <v>216.0223</v>
      </c>
      <c r="AN842">
        <v>209.554</v>
      </c>
      <c r="AO842">
        <v>201.9384</v>
      </c>
      <c r="AP842">
        <v>76.761790000000005</v>
      </c>
      <c r="AQ842">
        <v>75.222200000000001</v>
      </c>
      <c r="AR842">
        <v>73.641570000000002</v>
      </c>
      <c r="AS842">
        <v>72.306150000000002</v>
      </c>
      <c r="AT842">
        <v>70.924670000000006</v>
      </c>
      <c r="AU842">
        <v>69.936220000000006</v>
      </c>
      <c r="AV842">
        <v>69.170649999999995</v>
      </c>
      <c r="AW842">
        <v>69.830820000000003</v>
      </c>
      <c r="AX842">
        <v>72.921449999999993</v>
      </c>
      <c r="AY842">
        <v>76.926910000000007</v>
      </c>
      <c r="AZ842">
        <v>80.732939999999999</v>
      </c>
      <c r="BA842">
        <v>84.544550000000001</v>
      </c>
      <c r="BB842">
        <v>88.077349999999996</v>
      </c>
      <c r="BC842">
        <v>90.886160000000004</v>
      </c>
      <c r="BD842">
        <v>93.167670000000001</v>
      </c>
      <c r="BE842">
        <v>94.534490000000005</v>
      </c>
      <c r="BF842">
        <v>95.123900000000006</v>
      </c>
      <c r="BG842">
        <v>94.680570000000003</v>
      </c>
      <c r="BH842">
        <v>93.173299999999998</v>
      </c>
      <c r="BI842">
        <v>90.53989</v>
      </c>
      <c r="BJ842">
        <v>86.809049999999999</v>
      </c>
      <c r="BK842">
        <v>83.531419999999997</v>
      </c>
      <c r="BL842">
        <v>80.878810000000001</v>
      </c>
      <c r="BM842">
        <v>78.602680000000007</v>
      </c>
      <c r="BN842">
        <v>1.4215469999999999</v>
      </c>
      <c r="BO842">
        <v>2.721813</v>
      </c>
      <c r="BP842">
        <v>3.3971629999999999</v>
      </c>
      <c r="BQ842">
        <v>1.9396580000000001</v>
      </c>
      <c r="BR842">
        <v>0.5871016</v>
      </c>
      <c r="BS842">
        <v>-0.82949280000000003</v>
      </c>
      <c r="BT842">
        <v>-0.92544110000000002</v>
      </c>
      <c r="BU842">
        <v>-2.861599</v>
      </c>
      <c r="BV842">
        <v>-2.8160509999999999</v>
      </c>
      <c r="BW842">
        <v>-1.066327</v>
      </c>
      <c r="BX842">
        <v>-0.37027070000000001</v>
      </c>
      <c r="BY842">
        <v>0.91826339999999995</v>
      </c>
      <c r="BZ842">
        <v>-0.62028099999999997</v>
      </c>
      <c r="CA842">
        <v>1.891033</v>
      </c>
      <c r="CB842">
        <v>10.5282</v>
      </c>
      <c r="CC842">
        <v>11.600339999999999</v>
      </c>
      <c r="CD842">
        <v>12.090120000000001</v>
      </c>
      <c r="CE842">
        <v>13.50507</v>
      </c>
      <c r="CF842">
        <v>8.9945219999999999</v>
      </c>
      <c r="CG842">
        <v>6.012931</v>
      </c>
      <c r="CH842">
        <v>2.1849240000000001</v>
      </c>
      <c r="CI842">
        <v>0.48470220000000003</v>
      </c>
      <c r="CJ842">
        <v>2.275836</v>
      </c>
      <c r="CK842">
        <v>1.511422</v>
      </c>
      <c r="CL842">
        <v>0.4315756</v>
      </c>
      <c r="CM842">
        <v>0.41240520000000003</v>
      </c>
      <c r="CN842">
        <v>0.37163679999999999</v>
      </c>
      <c r="CO842">
        <v>0.3160076</v>
      </c>
      <c r="CP842">
        <v>0.29161809999999999</v>
      </c>
      <c r="CQ842">
        <v>0.2430638</v>
      </c>
      <c r="CR842">
        <v>0.17962819999999999</v>
      </c>
      <c r="CS842">
        <v>0.17433499999999999</v>
      </c>
      <c r="CT842">
        <v>0.19170870000000001</v>
      </c>
      <c r="CU842">
        <v>0.17832999999999999</v>
      </c>
      <c r="CV842">
        <v>7.6071700000000006E-2</v>
      </c>
      <c r="CW842">
        <v>6.2229100000000002E-2</v>
      </c>
      <c r="CX842">
        <v>0.1202273</v>
      </c>
      <c r="CY842">
        <v>0.25076730000000003</v>
      </c>
      <c r="CZ842">
        <v>0.68498970000000003</v>
      </c>
      <c r="DA842">
        <v>0.73383889999999996</v>
      </c>
      <c r="DB842">
        <v>0.8124576</v>
      </c>
      <c r="DC842">
        <v>0.88270340000000003</v>
      </c>
      <c r="DD842">
        <v>0.84446600000000005</v>
      </c>
      <c r="DE842">
        <v>0.92053620000000003</v>
      </c>
      <c r="DF842">
        <v>0.78834070000000001</v>
      </c>
      <c r="DG842">
        <v>0.79928940000000004</v>
      </c>
      <c r="DH842">
        <v>0.70796000000000003</v>
      </c>
      <c r="DI842">
        <v>0.74393260000000005</v>
      </c>
    </row>
    <row r="843" spans="1:113" x14ac:dyDescent="0.25">
      <c r="A843" t="str">
        <f t="shared" si="13"/>
        <v>All_All_All_All_Yes_200 kW and above_43978</v>
      </c>
      <c r="B843" t="s">
        <v>155</v>
      </c>
      <c r="C843" t="s">
        <v>180</v>
      </c>
      <c r="D843" t="s">
        <v>2</v>
      </c>
      <c r="E843" t="s">
        <v>2</v>
      </c>
      <c r="F843" t="s">
        <v>2</v>
      </c>
      <c r="G843" t="s">
        <v>2</v>
      </c>
      <c r="H843" t="s">
        <v>207</v>
      </c>
      <c r="I843" t="s">
        <v>39</v>
      </c>
      <c r="J843" s="11">
        <v>43978</v>
      </c>
      <c r="K843">
        <v>15</v>
      </c>
      <c r="L843">
        <v>18</v>
      </c>
      <c r="M843">
        <v>781</v>
      </c>
      <c r="N843">
        <v>0</v>
      </c>
      <c r="O843">
        <v>0</v>
      </c>
      <c r="P843">
        <v>0</v>
      </c>
      <c r="Q843">
        <v>0</v>
      </c>
      <c r="R843">
        <v>225.34309999999999</v>
      </c>
      <c r="S843">
        <v>220.52690000000001</v>
      </c>
      <c r="T843">
        <v>216.88380000000001</v>
      </c>
      <c r="U843">
        <v>219.32660000000001</v>
      </c>
      <c r="V843">
        <v>229.3836</v>
      </c>
      <c r="W843">
        <v>248.99379999999999</v>
      </c>
      <c r="X843">
        <v>270.22640000000001</v>
      </c>
      <c r="Y843">
        <v>281.57190000000003</v>
      </c>
      <c r="Z843">
        <v>282.94549999999998</v>
      </c>
      <c r="AA843">
        <v>287.56670000000003</v>
      </c>
      <c r="AB843">
        <v>287.34859999999998</v>
      </c>
      <c r="AC843">
        <v>284.57530000000003</v>
      </c>
      <c r="AD843">
        <v>273.40679999999998</v>
      </c>
      <c r="AE843">
        <v>270.21940000000001</v>
      </c>
      <c r="AF843">
        <v>257.14949999999999</v>
      </c>
      <c r="AG843">
        <v>246.8004</v>
      </c>
      <c r="AH843">
        <v>239.67099999999999</v>
      </c>
      <c r="AI843">
        <v>236.49289999999999</v>
      </c>
      <c r="AJ843">
        <v>246.8603</v>
      </c>
      <c r="AK843">
        <v>253.48009999999999</v>
      </c>
      <c r="AL843">
        <v>253.15610000000001</v>
      </c>
      <c r="AM843">
        <v>250.2491</v>
      </c>
      <c r="AN843">
        <v>241.19110000000001</v>
      </c>
      <c r="AO843">
        <v>233.37819999999999</v>
      </c>
      <c r="AP843">
        <v>79.325950000000006</v>
      </c>
      <c r="AQ843">
        <v>78.933070000000001</v>
      </c>
      <c r="AR843">
        <v>76.97748</v>
      </c>
      <c r="AS843">
        <v>75.346689999999995</v>
      </c>
      <c r="AT843">
        <v>73.740880000000004</v>
      </c>
      <c r="AU843">
        <v>72.5411</v>
      </c>
      <c r="AV843">
        <v>72.18289</v>
      </c>
      <c r="AW843">
        <v>74.521630000000002</v>
      </c>
      <c r="AX843">
        <v>78.816249999999997</v>
      </c>
      <c r="AY843">
        <v>83.263760000000005</v>
      </c>
      <c r="AZ843">
        <v>86.719840000000005</v>
      </c>
      <c r="BA843">
        <v>89.807689999999994</v>
      </c>
      <c r="BB843">
        <v>92.904690000000002</v>
      </c>
      <c r="BC843">
        <v>95.277320000000003</v>
      </c>
      <c r="BD843">
        <v>97.420339999999996</v>
      </c>
      <c r="BE843">
        <v>98.112729999999999</v>
      </c>
      <c r="BF843">
        <v>98.786150000000006</v>
      </c>
      <c r="BG843">
        <v>98.876949999999994</v>
      </c>
      <c r="BH843">
        <v>97.875119999999995</v>
      </c>
      <c r="BI843">
        <v>95.374009999999998</v>
      </c>
      <c r="BJ843">
        <v>91.168270000000007</v>
      </c>
      <c r="BK843">
        <v>86.622820000000004</v>
      </c>
      <c r="BL843">
        <v>83.047439999999995</v>
      </c>
      <c r="BM843">
        <v>80.590789999999998</v>
      </c>
      <c r="BN843">
        <v>-1.2768010000000001</v>
      </c>
      <c r="BO843">
        <v>-5.7716499999999997E-2</v>
      </c>
      <c r="BP843">
        <v>-0.1762435</v>
      </c>
      <c r="BQ843">
        <v>-0.56340579999999996</v>
      </c>
      <c r="BR843">
        <v>-1.0416989999999999</v>
      </c>
      <c r="BS843">
        <v>-1.7687200000000001</v>
      </c>
      <c r="BT843">
        <v>-0.65336519999999998</v>
      </c>
      <c r="BU843">
        <v>1.334319</v>
      </c>
      <c r="BV843">
        <v>0.1027964</v>
      </c>
      <c r="BW843">
        <v>-1.3834550000000001</v>
      </c>
      <c r="BX843">
        <v>-0.76219999999999999</v>
      </c>
      <c r="BY843">
        <v>-5.9229299999999999E-2</v>
      </c>
      <c r="BZ843">
        <v>0.81568759999999996</v>
      </c>
      <c r="CA843">
        <v>3.423127</v>
      </c>
      <c r="CB843">
        <v>10.46444</v>
      </c>
      <c r="CC843">
        <v>9.5237090000000002</v>
      </c>
      <c r="CD843">
        <v>8.7331409999999998</v>
      </c>
      <c r="CE843">
        <v>8.0455330000000007</v>
      </c>
      <c r="CF843">
        <v>3.3852090000000001</v>
      </c>
      <c r="CG843">
        <v>0.39216659999999998</v>
      </c>
      <c r="CH843">
        <v>-1.651203</v>
      </c>
      <c r="CI843">
        <v>-2.3440979999999998</v>
      </c>
      <c r="CJ843">
        <v>-1.590978</v>
      </c>
      <c r="CK843">
        <v>-1.2856749999999999</v>
      </c>
      <c r="CL843">
        <v>1.816039</v>
      </c>
      <c r="CM843">
        <v>1.8922950000000001</v>
      </c>
      <c r="CN843">
        <v>1.568967</v>
      </c>
      <c r="CO843">
        <v>1.9033899999999999</v>
      </c>
      <c r="CP843">
        <v>1.566022</v>
      </c>
      <c r="CQ843">
        <v>0.85510549999999996</v>
      </c>
      <c r="CR843">
        <v>0.77571310000000004</v>
      </c>
      <c r="CS843">
        <v>0.89627389999999996</v>
      </c>
      <c r="CT843">
        <v>0.69976479999999996</v>
      </c>
      <c r="CU843">
        <v>0.60669600000000001</v>
      </c>
      <c r="CV843" s="25">
        <v>0.36773139999999999</v>
      </c>
      <c r="CW843" s="25">
        <v>0.1587903</v>
      </c>
      <c r="CX843" s="25">
        <v>0.37994529999999999</v>
      </c>
      <c r="CY843">
        <v>1.0974809999999999</v>
      </c>
      <c r="CZ843">
        <v>1.9791129999999999</v>
      </c>
      <c r="DA843">
        <v>2.294025</v>
      </c>
      <c r="DB843">
        <v>2.4413200000000002</v>
      </c>
      <c r="DC843">
        <v>2.3540969999999999</v>
      </c>
      <c r="DD843">
        <v>2.153492</v>
      </c>
      <c r="DE843">
        <v>2.2257169999999999</v>
      </c>
      <c r="DF843">
        <v>2.386571</v>
      </c>
      <c r="DG843">
        <v>2.311426</v>
      </c>
      <c r="DH843">
        <v>2.0347740000000001</v>
      </c>
      <c r="DI843">
        <v>2.015571</v>
      </c>
    </row>
    <row r="844" spans="1:113" x14ac:dyDescent="0.25">
      <c r="A844" t="str">
        <f t="shared" si="13"/>
        <v>All_All_All_All_Yes_200 kW and above_44006</v>
      </c>
      <c r="B844" t="s">
        <v>155</v>
      </c>
      <c r="C844" t="s">
        <v>180</v>
      </c>
      <c r="D844" t="s">
        <v>2</v>
      </c>
      <c r="E844" t="s">
        <v>2</v>
      </c>
      <c r="F844" t="s">
        <v>2</v>
      </c>
      <c r="G844" t="s">
        <v>2</v>
      </c>
      <c r="H844" t="s">
        <v>207</v>
      </c>
      <c r="I844" t="s">
        <v>39</v>
      </c>
      <c r="J844" s="11">
        <v>44006</v>
      </c>
      <c r="K844">
        <v>15</v>
      </c>
      <c r="L844">
        <v>18</v>
      </c>
      <c r="M844">
        <v>455</v>
      </c>
      <c r="N844">
        <v>0</v>
      </c>
      <c r="O844">
        <v>0</v>
      </c>
      <c r="P844">
        <v>0</v>
      </c>
      <c r="Q844">
        <v>0</v>
      </c>
      <c r="R844">
        <v>254.56200000000001</v>
      </c>
      <c r="S844">
        <v>249.12469999999999</v>
      </c>
      <c r="T844">
        <v>249.68709999999999</v>
      </c>
      <c r="U844">
        <v>253.46250000000001</v>
      </c>
      <c r="V844">
        <v>260.67610000000002</v>
      </c>
      <c r="W844">
        <v>281.0548</v>
      </c>
      <c r="X844">
        <v>296.85379999999998</v>
      </c>
      <c r="Y844">
        <v>298.54129999999998</v>
      </c>
      <c r="Z844">
        <v>293.85250000000002</v>
      </c>
      <c r="AA844">
        <v>298.23899999999998</v>
      </c>
      <c r="AB844">
        <v>299.00040000000001</v>
      </c>
      <c r="AC844">
        <v>295.03179999999998</v>
      </c>
      <c r="AD844">
        <v>287.68849999999998</v>
      </c>
      <c r="AE844">
        <v>284.1345</v>
      </c>
      <c r="AF844">
        <v>269.67419999999998</v>
      </c>
      <c r="AG844">
        <v>262.29129999999998</v>
      </c>
      <c r="AH844">
        <v>255.52029999999999</v>
      </c>
      <c r="AI844">
        <v>251.88910000000001</v>
      </c>
      <c r="AJ844">
        <v>265.2912</v>
      </c>
      <c r="AK844">
        <v>273.66000000000003</v>
      </c>
      <c r="AL844">
        <v>275.57749999999999</v>
      </c>
      <c r="AM844">
        <v>274.06540000000001</v>
      </c>
      <c r="AN844">
        <v>269.3098</v>
      </c>
      <c r="AO844">
        <v>257.35219999999998</v>
      </c>
      <c r="AP844">
        <v>77.400999999999996</v>
      </c>
      <c r="AQ844">
        <v>74.693269999999998</v>
      </c>
      <c r="AR844">
        <v>72.995000000000005</v>
      </c>
      <c r="AS844">
        <v>71.478549999999998</v>
      </c>
      <c r="AT844">
        <v>70.394229999999993</v>
      </c>
      <c r="AU844">
        <v>69.438550000000006</v>
      </c>
      <c r="AV844">
        <v>69.021910000000005</v>
      </c>
      <c r="AW844">
        <v>69.603350000000006</v>
      </c>
      <c r="AX844">
        <v>72.480789999999999</v>
      </c>
      <c r="AY844">
        <v>75.996279999999999</v>
      </c>
      <c r="AZ844">
        <v>79.384600000000006</v>
      </c>
      <c r="BA844">
        <v>83.478009999999998</v>
      </c>
      <c r="BB844">
        <v>86.734960000000001</v>
      </c>
      <c r="BC844">
        <v>89.9739</v>
      </c>
      <c r="BD844">
        <v>92.695939999999993</v>
      </c>
      <c r="BE844">
        <v>94.582239999999999</v>
      </c>
      <c r="BF844">
        <v>95.297650000000004</v>
      </c>
      <c r="BG844">
        <v>95.661410000000004</v>
      </c>
      <c r="BH844">
        <v>94.97851</v>
      </c>
      <c r="BI844">
        <v>93.265169999999998</v>
      </c>
      <c r="BJ844">
        <v>89.949219999999997</v>
      </c>
      <c r="BK844">
        <v>86.125690000000006</v>
      </c>
      <c r="BL844">
        <v>82.896069999999995</v>
      </c>
      <c r="BM844">
        <v>80.478409999999997</v>
      </c>
      <c r="BN844">
        <v>-0.98197489999999998</v>
      </c>
      <c r="BO844">
        <v>1.074665</v>
      </c>
      <c r="BP844">
        <v>0.63296799999999998</v>
      </c>
      <c r="BQ844">
        <v>-0.31054520000000002</v>
      </c>
      <c r="BR844">
        <v>-1.2150939999999999</v>
      </c>
      <c r="BS844">
        <v>-1.9968360000000001</v>
      </c>
      <c r="BT844">
        <v>3.93639E-2</v>
      </c>
      <c r="BU844">
        <v>2.2706590000000002</v>
      </c>
      <c r="BV844">
        <v>0.60258299999999998</v>
      </c>
      <c r="BW844">
        <v>-0.89950819999999998</v>
      </c>
      <c r="BX844">
        <v>-1.3048059999999999</v>
      </c>
      <c r="BY844">
        <v>0.29286600000000002</v>
      </c>
      <c r="BZ844">
        <v>1.135024</v>
      </c>
      <c r="CA844">
        <v>4.4162270000000001</v>
      </c>
      <c r="CB844">
        <v>11.33169</v>
      </c>
      <c r="CC844">
        <v>10.11384</v>
      </c>
      <c r="CD844">
        <v>9.9132899999999999</v>
      </c>
      <c r="CE844">
        <v>9.6940570000000008</v>
      </c>
      <c r="CF844">
        <v>4.1712040000000004</v>
      </c>
      <c r="CG844">
        <v>0.45617950000000002</v>
      </c>
      <c r="CH844">
        <v>-1.5486679999999999</v>
      </c>
      <c r="CI844">
        <v>-2.0168819999999998</v>
      </c>
      <c r="CJ844">
        <v>-1.9107639999999999</v>
      </c>
      <c r="CK844">
        <v>-1.276014</v>
      </c>
      <c r="CL844">
        <v>2.816195</v>
      </c>
      <c r="CM844">
        <v>2.9485429999999999</v>
      </c>
      <c r="CN844">
        <v>2.2952910000000002</v>
      </c>
      <c r="CO844">
        <v>3.2692749999999999</v>
      </c>
      <c r="CP844">
        <v>2.806845</v>
      </c>
      <c r="CQ844">
        <v>1.3174669999999999</v>
      </c>
      <c r="CR844">
        <v>1.5192019999999999</v>
      </c>
      <c r="CS844">
        <v>2.0146030000000001</v>
      </c>
      <c r="CT844">
        <v>1.1266210000000001</v>
      </c>
      <c r="CU844">
        <v>0.94920819999999995</v>
      </c>
      <c r="CV844" s="25">
        <v>0.55842080000000005</v>
      </c>
      <c r="CW844" s="25">
        <v>0.23045769999999999</v>
      </c>
      <c r="CX844" s="25">
        <v>0.4791203</v>
      </c>
      <c r="CY844">
        <v>1.285598</v>
      </c>
      <c r="CZ844">
        <v>2.2847520000000001</v>
      </c>
      <c r="DA844">
        <v>2.754597</v>
      </c>
      <c r="DB844">
        <v>2.8579949999999998</v>
      </c>
      <c r="DC844">
        <v>2.5994290000000002</v>
      </c>
      <c r="DD844">
        <v>2.4404219999999999</v>
      </c>
      <c r="DE844">
        <v>2.4836140000000002</v>
      </c>
      <c r="DF844">
        <v>2.5547179999999998</v>
      </c>
      <c r="DG844">
        <v>2.5006810000000002</v>
      </c>
      <c r="DH844">
        <v>2.486818</v>
      </c>
      <c r="DI844">
        <v>2.4983719999999998</v>
      </c>
    </row>
    <row r="845" spans="1:113" x14ac:dyDescent="0.25">
      <c r="A845" t="str">
        <f t="shared" si="13"/>
        <v>All_All_All_All_Yes_200 kW and above_44007</v>
      </c>
      <c r="B845" t="s">
        <v>155</v>
      </c>
      <c r="C845" t="s">
        <v>180</v>
      </c>
      <c r="D845" t="s">
        <v>2</v>
      </c>
      <c r="E845" t="s">
        <v>2</v>
      </c>
      <c r="F845" t="s">
        <v>2</v>
      </c>
      <c r="G845" t="s">
        <v>2</v>
      </c>
      <c r="H845" t="s">
        <v>207</v>
      </c>
      <c r="I845" t="s">
        <v>39</v>
      </c>
      <c r="J845" s="11">
        <v>44007</v>
      </c>
      <c r="K845">
        <v>15</v>
      </c>
      <c r="L845">
        <v>18</v>
      </c>
      <c r="M845">
        <v>780</v>
      </c>
      <c r="N845">
        <v>0</v>
      </c>
      <c r="O845">
        <v>0</v>
      </c>
      <c r="P845">
        <v>0</v>
      </c>
      <c r="Q845">
        <v>0</v>
      </c>
      <c r="R845">
        <v>232.92060000000001</v>
      </c>
      <c r="S845">
        <v>228.29079999999999</v>
      </c>
      <c r="T845">
        <v>228.3278</v>
      </c>
      <c r="U845">
        <v>231.57149999999999</v>
      </c>
      <c r="V845">
        <v>240.3289</v>
      </c>
      <c r="W845">
        <v>254.01410000000001</v>
      </c>
      <c r="X845">
        <v>267.88240000000002</v>
      </c>
      <c r="Y845">
        <v>280.15679999999998</v>
      </c>
      <c r="Z845">
        <v>282.61869999999999</v>
      </c>
      <c r="AA845">
        <v>285.12990000000002</v>
      </c>
      <c r="AB845">
        <v>283.71010000000001</v>
      </c>
      <c r="AC845">
        <v>280.45929999999998</v>
      </c>
      <c r="AD845">
        <v>273.30500000000001</v>
      </c>
      <c r="AE845">
        <v>271.81490000000002</v>
      </c>
      <c r="AF845">
        <v>258.70350000000002</v>
      </c>
      <c r="AG845">
        <v>253.3314</v>
      </c>
      <c r="AH845">
        <v>246.1849</v>
      </c>
      <c r="AI845">
        <v>239.70179999999999</v>
      </c>
      <c r="AJ845">
        <v>251.51740000000001</v>
      </c>
      <c r="AK845">
        <v>261.13799999999998</v>
      </c>
      <c r="AL845">
        <v>261.76139999999998</v>
      </c>
      <c r="AM845">
        <v>256.88810000000001</v>
      </c>
      <c r="AN845">
        <v>250.0547</v>
      </c>
      <c r="AO845">
        <v>241.79519999999999</v>
      </c>
      <c r="AP845">
        <v>78.385199999999998</v>
      </c>
      <c r="AQ845">
        <v>76.832359999999994</v>
      </c>
      <c r="AR845">
        <v>75.246589999999998</v>
      </c>
      <c r="AS845">
        <v>73.919749999999993</v>
      </c>
      <c r="AT845">
        <v>72.479950000000002</v>
      </c>
      <c r="AU845">
        <v>71.40258</v>
      </c>
      <c r="AV845">
        <v>70.536379999999994</v>
      </c>
      <c r="AW845">
        <v>71.296970000000002</v>
      </c>
      <c r="AX845">
        <v>74.166899999999998</v>
      </c>
      <c r="AY845">
        <v>77.893159999999995</v>
      </c>
      <c r="AZ845">
        <v>81.615080000000006</v>
      </c>
      <c r="BA845">
        <v>84.998769999999993</v>
      </c>
      <c r="BB845">
        <v>88.205650000000006</v>
      </c>
      <c r="BC845">
        <v>91.183160000000001</v>
      </c>
      <c r="BD845">
        <v>93.611239999999995</v>
      </c>
      <c r="BE845">
        <v>95.468739999999997</v>
      </c>
      <c r="BF845">
        <v>96.706760000000003</v>
      </c>
      <c r="BG845">
        <v>96.633369999999999</v>
      </c>
      <c r="BH845">
        <v>95.338220000000007</v>
      </c>
      <c r="BI845">
        <v>92.298900000000003</v>
      </c>
      <c r="BJ845">
        <v>88.561589999999995</v>
      </c>
      <c r="BK845">
        <v>84.462019999999995</v>
      </c>
      <c r="BL845">
        <v>81.51182</v>
      </c>
      <c r="BM845">
        <v>79.460040000000006</v>
      </c>
      <c r="BN845">
        <v>-1.3332459999999999</v>
      </c>
      <c r="BO845">
        <v>2.99701E-2</v>
      </c>
      <c r="BP845">
        <v>-0.16321540000000001</v>
      </c>
      <c r="BQ845">
        <v>-0.63151049999999997</v>
      </c>
      <c r="BR845">
        <v>-1.135764</v>
      </c>
      <c r="BS845">
        <v>-1.9844520000000001</v>
      </c>
      <c r="BT845">
        <v>-0.6500956</v>
      </c>
      <c r="BU845">
        <v>1.353256</v>
      </c>
      <c r="BV845">
        <v>0.63219840000000005</v>
      </c>
      <c r="BW845">
        <v>-0.81067239999999996</v>
      </c>
      <c r="BX845">
        <v>-0.8849766</v>
      </c>
      <c r="BY845">
        <v>0.14649580000000001</v>
      </c>
      <c r="BZ845">
        <v>0.7492318</v>
      </c>
      <c r="CA845">
        <v>3.2533219999999998</v>
      </c>
      <c r="CB845">
        <v>10.03384</v>
      </c>
      <c r="CC845">
        <v>9.4251810000000003</v>
      </c>
      <c r="CD845">
        <v>8.7798719999999992</v>
      </c>
      <c r="CE845">
        <v>8.383953</v>
      </c>
      <c r="CF845">
        <v>3.9102549999999998</v>
      </c>
      <c r="CG845">
        <v>0.97632129999999995</v>
      </c>
      <c r="CH845">
        <v>-1.142909</v>
      </c>
      <c r="CI845">
        <v>-2.1598790000000001</v>
      </c>
      <c r="CJ845">
        <v>-1.6653880000000001</v>
      </c>
      <c r="CK845">
        <v>-1.340271</v>
      </c>
      <c r="CL845">
        <v>1.5664180000000001</v>
      </c>
      <c r="CM845">
        <v>1.6182209999999999</v>
      </c>
      <c r="CN845">
        <v>1.418024</v>
      </c>
      <c r="CO845">
        <v>1.785644</v>
      </c>
      <c r="CP845">
        <v>1.5265010000000001</v>
      </c>
      <c r="CQ845">
        <v>0.78278709999999996</v>
      </c>
      <c r="CR845">
        <v>0.88166909999999998</v>
      </c>
      <c r="CS845">
        <v>0.95362780000000003</v>
      </c>
      <c r="CT845">
        <v>0.62798929999999997</v>
      </c>
      <c r="CU845">
        <v>0.60241489999999998</v>
      </c>
      <c r="CV845">
        <v>0.35752679999999998</v>
      </c>
      <c r="CW845">
        <v>0.15939929999999999</v>
      </c>
      <c r="CX845">
        <v>0.33665719999999999</v>
      </c>
      <c r="CY845">
        <v>0.91656389999999999</v>
      </c>
      <c r="CZ845">
        <v>1.663985</v>
      </c>
      <c r="DA845">
        <v>1.957935</v>
      </c>
      <c r="DB845">
        <v>2.2242310000000001</v>
      </c>
      <c r="DC845">
        <v>2.1742880000000002</v>
      </c>
      <c r="DD845">
        <v>1.9857849999999999</v>
      </c>
      <c r="DE845">
        <v>2.0500829999999999</v>
      </c>
      <c r="DF845">
        <v>2.1533910000000001</v>
      </c>
      <c r="DG845">
        <v>2.2101570000000001</v>
      </c>
      <c r="DH845">
        <v>1.958785</v>
      </c>
      <c r="DI845">
        <v>1.974637</v>
      </c>
    </row>
    <row r="846" spans="1:113" x14ac:dyDescent="0.25">
      <c r="A846" t="str">
        <f t="shared" si="13"/>
        <v>All_All_All_All_Yes_200 kW and above_44039</v>
      </c>
      <c r="B846" t="s">
        <v>155</v>
      </c>
      <c r="C846" t="s">
        <v>180</v>
      </c>
      <c r="D846" t="s">
        <v>2</v>
      </c>
      <c r="E846" t="s">
        <v>2</v>
      </c>
      <c r="F846" t="s">
        <v>2</v>
      </c>
      <c r="G846" t="s">
        <v>2</v>
      </c>
      <c r="H846" t="s">
        <v>207</v>
      </c>
      <c r="I846" t="s">
        <v>39</v>
      </c>
      <c r="J846" s="11">
        <v>44039</v>
      </c>
      <c r="K846">
        <v>15</v>
      </c>
      <c r="L846">
        <v>18</v>
      </c>
      <c r="M846">
        <v>796</v>
      </c>
      <c r="N846">
        <v>0</v>
      </c>
      <c r="O846">
        <v>0</v>
      </c>
      <c r="P846">
        <v>0</v>
      </c>
      <c r="Q846">
        <v>0</v>
      </c>
      <c r="R846">
        <v>193.89250000000001</v>
      </c>
      <c r="S846">
        <v>193.2364</v>
      </c>
      <c r="T846">
        <v>191.38200000000001</v>
      </c>
      <c r="U846">
        <v>196.38300000000001</v>
      </c>
      <c r="V846">
        <v>207.6782</v>
      </c>
      <c r="W846">
        <v>225.87440000000001</v>
      </c>
      <c r="X846">
        <v>248.04990000000001</v>
      </c>
      <c r="Y846">
        <v>265.59050000000002</v>
      </c>
      <c r="Z846">
        <v>269.25470000000001</v>
      </c>
      <c r="AA846">
        <v>269.6789</v>
      </c>
      <c r="AB846">
        <v>271.70859999999999</v>
      </c>
      <c r="AC846">
        <v>266.3922</v>
      </c>
      <c r="AD846">
        <v>256.27960000000002</v>
      </c>
      <c r="AE846">
        <v>256.98419999999999</v>
      </c>
      <c r="AF846">
        <v>247.30009999999999</v>
      </c>
      <c r="AG846">
        <v>245.20849999999999</v>
      </c>
      <c r="AH846">
        <v>240.70869999999999</v>
      </c>
      <c r="AI846">
        <v>233.18270000000001</v>
      </c>
      <c r="AJ846">
        <v>240.93260000000001</v>
      </c>
      <c r="AK846">
        <v>247.3604</v>
      </c>
      <c r="AL846">
        <v>247.04349999999999</v>
      </c>
      <c r="AM846">
        <v>241.2544</v>
      </c>
      <c r="AN846">
        <v>235.91120000000001</v>
      </c>
      <c r="AO846">
        <v>227.7105</v>
      </c>
      <c r="AP846">
        <v>75.973339999999993</v>
      </c>
      <c r="AQ846">
        <v>74.723640000000003</v>
      </c>
      <c r="AR846">
        <v>73.09966</v>
      </c>
      <c r="AS846">
        <v>72.179950000000005</v>
      </c>
      <c r="AT846">
        <v>70.125690000000006</v>
      </c>
      <c r="AU846">
        <v>69.14725</v>
      </c>
      <c r="AV846">
        <v>68.150059999999996</v>
      </c>
      <c r="AW846">
        <v>68.914299999999997</v>
      </c>
      <c r="AX846">
        <v>71.743790000000004</v>
      </c>
      <c r="AY846">
        <v>74.887349999999998</v>
      </c>
      <c r="AZ846">
        <v>78.735420000000005</v>
      </c>
      <c r="BA846">
        <v>82.619129999999998</v>
      </c>
      <c r="BB846">
        <v>86.689070000000001</v>
      </c>
      <c r="BC846">
        <v>89.673670000000001</v>
      </c>
      <c r="BD846">
        <v>92.146609999999995</v>
      </c>
      <c r="BE846">
        <v>94.173370000000006</v>
      </c>
      <c r="BF846">
        <v>95.156610000000001</v>
      </c>
      <c r="BG846">
        <v>94.922319999999999</v>
      </c>
      <c r="BH846">
        <v>93.77749</v>
      </c>
      <c r="BI846">
        <v>91.282579999999996</v>
      </c>
      <c r="BJ846">
        <v>87.115300000000005</v>
      </c>
      <c r="BK846">
        <v>83.671329999999998</v>
      </c>
      <c r="BL846">
        <v>80.534450000000007</v>
      </c>
      <c r="BM846">
        <v>77.593919999999997</v>
      </c>
      <c r="BN846">
        <v>4.0629010000000001</v>
      </c>
      <c r="BO846">
        <v>4.5849460000000004</v>
      </c>
      <c r="BP846">
        <v>5.2459340000000001</v>
      </c>
      <c r="BQ846">
        <v>2.825034</v>
      </c>
      <c r="BR846">
        <v>1.757088</v>
      </c>
      <c r="BS846">
        <v>2.5377070000000002</v>
      </c>
      <c r="BT846">
        <v>0.53090979999999999</v>
      </c>
      <c r="BU846">
        <v>-1.433281</v>
      </c>
      <c r="BV846">
        <v>-1.4203699999999999</v>
      </c>
      <c r="BW846">
        <v>-1.3927620000000001</v>
      </c>
      <c r="BX846">
        <v>-2.6968420000000002</v>
      </c>
      <c r="BY846">
        <v>0.30306939999999999</v>
      </c>
      <c r="BZ846">
        <v>2.4819290000000001</v>
      </c>
      <c r="CA846">
        <v>5.1239049999999997</v>
      </c>
      <c r="CB846">
        <v>9.4332910000000005</v>
      </c>
      <c r="CC846">
        <v>6.8331489999999997</v>
      </c>
      <c r="CD846">
        <v>6.704453</v>
      </c>
      <c r="CE846">
        <v>6.32578</v>
      </c>
      <c r="CF846">
        <v>3.2131980000000002</v>
      </c>
      <c r="CG846">
        <v>1.308335</v>
      </c>
      <c r="CH846">
        <v>-0.69193260000000001</v>
      </c>
      <c r="CI846">
        <v>-1.0347200000000001</v>
      </c>
      <c r="CJ846">
        <v>-1.7648539999999999</v>
      </c>
      <c r="CK846">
        <v>-2.2770090000000001</v>
      </c>
      <c r="CL846">
        <v>1.845315</v>
      </c>
      <c r="CM846">
        <v>1.9503170000000001</v>
      </c>
      <c r="CN846">
        <v>1.6868570000000001</v>
      </c>
      <c r="CO846">
        <v>1.5013240000000001</v>
      </c>
      <c r="CP846">
        <v>1.4493739999999999</v>
      </c>
      <c r="CQ846">
        <v>0.87454359999999998</v>
      </c>
      <c r="CR846">
        <v>0.6247566</v>
      </c>
      <c r="CS846">
        <v>0.69870189999999999</v>
      </c>
      <c r="CT846">
        <v>0.73826329999999996</v>
      </c>
      <c r="CU846">
        <v>0.7460618</v>
      </c>
      <c r="CV846">
        <v>0.61632489999999995</v>
      </c>
      <c r="CW846">
        <v>0.233429</v>
      </c>
      <c r="CX846">
        <v>0.51571359999999999</v>
      </c>
      <c r="CY846">
        <v>1.154714</v>
      </c>
      <c r="CZ846">
        <v>1.805491</v>
      </c>
      <c r="DA846">
        <v>2.1941579999999998</v>
      </c>
      <c r="DB846">
        <v>2.7624789999999999</v>
      </c>
      <c r="DC846">
        <v>2.7259289999999998</v>
      </c>
      <c r="DD846">
        <v>2.7238180000000001</v>
      </c>
      <c r="DE846">
        <v>3.334625</v>
      </c>
      <c r="DF846">
        <v>3.3781789999999998</v>
      </c>
      <c r="DG846">
        <v>3.2513879999999999</v>
      </c>
      <c r="DH846">
        <v>2.7942550000000002</v>
      </c>
      <c r="DI846">
        <v>2.9398420000000001</v>
      </c>
    </row>
    <row r="847" spans="1:113" x14ac:dyDescent="0.25">
      <c r="A847" t="str">
        <f t="shared" si="13"/>
        <v>All_All_All_All_Yes_200 kW and above_44040</v>
      </c>
      <c r="B847" t="s">
        <v>155</v>
      </c>
      <c r="C847" t="s">
        <v>180</v>
      </c>
      <c r="D847" t="s">
        <v>2</v>
      </c>
      <c r="E847" t="s">
        <v>2</v>
      </c>
      <c r="F847" t="s">
        <v>2</v>
      </c>
      <c r="G847" t="s">
        <v>2</v>
      </c>
      <c r="H847" t="s">
        <v>207</v>
      </c>
      <c r="I847" t="s">
        <v>39</v>
      </c>
      <c r="J847" s="11">
        <v>44040</v>
      </c>
      <c r="K847">
        <v>15</v>
      </c>
      <c r="L847">
        <v>18</v>
      </c>
      <c r="M847">
        <v>778</v>
      </c>
      <c r="N847">
        <v>0</v>
      </c>
      <c r="O847">
        <v>0</v>
      </c>
      <c r="P847">
        <v>0</v>
      </c>
      <c r="Q847">
        <v>0</v>
      </c>
      <c r="R847">
        <v>223.34119999999999</v>
      </c>
      <c r="S847">
        <v>217.51730000000001</v>
      </c>
      <c r="T847">
        <v>214.68260000000001</v>
      </c>
      <c r="U847">
        <v>220.4991</v>
      </c>
      <c r="V847">
        <v>227.68719999999999</v>
      </c>
      <c r="W847">
        <v>245.47739999999999</v>
      </c>
      <c r="X847">
        <v>266.62110000000001</v>
      </c>
      <c r="Y847">
        <v>275.33909999999997</v>
      </c>
      <c r="Z847">
        <v>270.1454</v>
      </c>
      <c r="AA847">
        <v>270.61599999999999</v>
      </c>
      <c r="AB847">
        <v>271.98509999999999</v>
      </c>
      <c r="AC847">
        <v>268.43209999999999</v>
      </c>
      <c r="AD847">
        <v>260.99220000000003</v>
      </c>
      <c r="AE847">
        <v>262.78710000000001</v>
      </c>
      <c r="AF847">
        <v>254.1241</v>
      </c>
      <c r="AG847">
        <v>246.39330000000001</v>
      </c>
      <c r="AH847">
        <v>239.69220000000001</v>
      </c>
      <c r="AI847">
        <v>235.06639999999999</v>
      </c>
      <c r="AJ847">
        <v>247.5384</v>
      </c>
      <c r="AK847">
        <v>254.82470000000001</v>
      </c>
      <c r="AL847">
        <v>255.79409999999999</v>
      </c>
      <c r="AM847">
        <v>249.5455</v>
      </c>
      <c r="AN847">
        <v>242.4101</v>
      </c>
      <c r="AO847">
        <v>232.88140000000001</v>
      </c>
      <c r="AP847">
        <v>75.713310000000007</v>
      </c>
      <c r="AQ847">
        <v>73.406989999999993</v>
      </c>
      <c r="AR847">
        <v>71.765110000000007</v>
      </c>
      <c r="AS847">
        <v>70.351590000000002</v>
      </c>
      <c r="AT847">
        <v>68.375730000000004</v>
      </c>
      <c r="AU847">
        <v>67.106589999999997</v>
      </c>
      <c r="AV847">
        <v>66.465450000000004</v>
      </c>
      <c r="AW847">
        <v>67.281440000000003</v>
      </c>
      <c r="AX847">
        <v>70.671639999999996</v>
      </c>
      <c r="AY847">
        <v>74.570790000000002</v>
      </c>
      <c r="AZ847">
        <v>78.578530000000001</v>
      </c>
      <c r="BA847">
        <v>82.457359999999994</v>
      </c>
      <c r="BB847">
        <v>86.293869999999998</v>
      </c>
      <c r="BC847">
        <v>89.303120000000007</v>
      </c>
      <c r="BD847">
        <v>91.923460000000006</v>
      </c>
      <c r="BE847">
        <v>93.940780000000004</v>
      </c>
      <c r="BF847">
        <v>95.002179999999996</v>
      </c>
      <c r="BG847">
        <v>95.336079999999995</v>
      </c>
      <c r="BH847">
        <v>94.318539999999999</v>
      </c>
      <c r="BI847">
        <v>91.99803</v>
      </c>
      <c r="BJ847">
        <v>87.578450000000004</v>
      </c>
      <c r="BK847">
        <v>83.352969999999999</v>
      </c>
      <c r="BL847">
        <v>80.401660000000007</v>
      </c>
      <c r="BM847">
        <v>78.22645</v>
      </c>
      <c r="BN847">
        <v>-1.158031</v>
      </c>
      <c r="BO847">
        <v>0.32873720000000001</v>
      </c>
      <c r="BP847">
        <v>0.14412420000000001</v>
      </c>
      <c r="BQ847">
        <v>-0.34950700000000001</v>
      </c>
      <c r="BR847">
        <v>-0.56079679999999998</v>
      </c>
      <c r="BS847">
        <v>-1.530006</v>
      </c>
      <c r="BT847">
        <v>-0.71961180000000002</v>
      </c>
      <c r="BU847">
        <v>1.2215130000000001</v>
      </c>
      <c r="BV847">
        <v>0.69428009999999996</v>
      </c>
      <c r="BW847">
        <v>-0.57948639999999996</v>
      </c>
      <c r="BX847">
        <v>-0.88432840000000001</v>
      </c>
      <c r="BY847">
        <v>0.24878120000000001</v>
      </c>
      <c r="BZ847">
        <v>0.69462500000000005</v>
      </c>
      <c r="CA847">
        <v>3.1248649999999998</v>
      </c>
      <c r="CB847">
        <v>9.7544740000000001</v>
      </c>
      <c r="CC847">
        <v>9.2229069999999993</v>
      </c>
      <c r="CD847">
        <v>8.6044680000000007</v>
      </c>
      <c r="CE847">
        <v>8.2684440000000006</v>
      </c>
      <c r="CF847">
        <v>3.8570790000000001</v>
      </c>
      <c r="CG847">
        <v>0.87939679999999998</v>
      </c>
      <c r="CH847">
        <v>-1.1003890000000001</v>
      </c>
      <c r="CI847">
        <v>-2.2137410000000002</v>
      </c>
      <c r="CJ847">
        <v>-1.7499119999999999</v>
      </c>
      <c r="CK847">
        <v>-1.411861</v>
      </c>
      <c r="CL847">
        <v>1.516813</v>
      </c>
      <c r="CM847">
        <v>1.5435680000000001</v>
      </c>
      <c r="CN847">
        <v>1.37002</v>
      </c>
      <c r="CO847">
        <v>1.625397</v>
      </c>
      <c r="CP847">
        <v>1.3492820000000001</v>
      </c>
      <c r="CQ847">
        <v>0.79714300000000005</v>
      </c>
      <c r="CR847">
        <v>0.67556649999999996</v>
      </c>
      <c r="CS847">
        <v>0.91358189999999995</v>
      </c>
      <c r="CT847">
        <v>0.61440640000000002</v>
      </c>
      <c r="CU847">
        <v>0.57067950000000001</v>
      </c>
      <c r="CV847">
        <v>0.33853899999999998</v>
      </c>
      <c r="CW847">
        <v>0.15458089999999999</v>
      </c>
      <c r="CX847">
        <v>0.34571350000000001</v>
      </c>
      <c r="CY847">
        <v>0.88341239999999999</v>
      </c>
      <c r="CZ847">
        <v>1.703055</v>
      </c>
      <c r="DA847">
        <v>1.845456</v>
      </c>
      <c r="DB847">
        <v>2.062694</v>
      </c>
      <c r="DC847">
        <v>2.1150060000000002</v>
      </c>
      <c r="DD847">
        <v>1.9945980000000001</v>
      </c>
      <c r="DE847">
        <v>2.1714950000000002</v>
      </c>
      <c r="DF847">
        <v>2.3649260000000001</v>
      </c>
      <c r="DG847">
        <v>2.231519</v>
      </c>
      <c r="DH847">
        <v>2.063984</v>
      </c>
      <c r="DI847">
        <v>2.0993569999999999</v>
      </c>
    </row>
    <row r="848" spans="1:113" x14ac:dyDescent="0.25">
      <c r="A848" t="str">
        <f t="shared" si="13"/>
        <v>All_All_All_All_Yes_200 kW and above_44042</v>
      </c>
      <c r="B848" t="s">
        <v>155</v>
      </c>
      <c r="C848" t="s">
        <v>180</v>
      </c>
      <c r="D848" t="s">
        <v>2</v>
      </c>
      <c r="E848" t="s">
        <v>2</v>
      </c>
      <c r="F848" t="s">
        <v>2</v>
      </c>
      <c r="G848" t="s">
        <v>2</v>
      </c>
      <c r="H848" t="s">
        <v>207</v>
      </c>
      <c r="I848" t="s">
        <v>39</v>
      </c>
      <c r="J848" s="11">
        <v>44042</v>
      </c>
      <c r="K848">
        <v>15</v>
      </c>
      <c r="L848">
        <v>18</v>
      </c>
      <c r="M848">
        <v>752</v>
      </c>
      <c r="N848">
        <v>0</v>
      </c>
      <c r="O848">
        <v>0</v>
      </c>
      <c r="P848">
        <v>0</v>
      </c>
      <c r="Q848">
        <v>0</v>
      </c>
      <c r="R848">
        <v>233.86940000000001</v>
      </c>
      <c r="S848">
        <v>226.33920000000001</v>
      </c>
      <c r="T848">
        <v>226.3545</v>
      </c>
      <c r="U848">
        <v>227.36799999999999</v>
      </c>
      <c r="V848">
        <v>232.90629999999999</v>
      </c>
      <c r="W848">
        <v>255.70240000000001</v>
      </c>
      <c r="X848">
        <v>275.25290000000001</v>
      </c>
      <c r="Y848">
        <v>282.74090000000001</v>
      </c>
      <c r="Z848">
        <v>280.67439999999999</v>
      </c>
      <c r="AA848">
        <v>278.3211</v>
      </c>
      <c r="AB848">
        <v>277.06310000000002</v>
      </c>
      <c r="AC848">
        <v>271.2235</v>
      </c>
      <c r="AD848">
        <v>263.584</v>
      </c>
      <c r="AE848">
        <v>259.15460000000002</v>
      </c>
      <c r="AF848">
        <v>250.99690000000001</v>
      </c>
      <c r="AG848">
        <v>246.9425</v>
      </c>
      <c r="AH848">
        <v>242.3656</v>
      </c>
      <c r="AI848">
        <v>238.64099999999999</v>
      </c>
      <c r="AJ848">
        <v>252.17660000000001</v>
      </c>
      <c r="AK848">
        <v>259.76609999999999</v>
      </c>
      <c r="AL848">
        <v>258.98399999999998</v>
      </c>
      <c r="AM848">
        <v>250.42840000000001</v>
      </c>
      <c r="AN848">
        <v>244.37260000000001</v>
      </c>
      <c r="AO848">
        <v>234.8845</v>
      </c>
      <c r="AP848">
        <v>75.043350000000004</v>
      </c>
      <c r="AQ848">
        <v>73.646600000000007</v>
      </c>
      <c r="AR848">
        <v>71.575550000000007</v>
      </c>
      <c r="AS848">
        <v>69.648020000000002</v>
      </c>
      <c r="AT848">
        <v>67.911109999999994</v>
      </c>
      <c r="AU848">
        <v>67.095190000000002</v>
      </c>
      <c r="AV848">
        <v>66.415210000000002</v>
      </c>
      <c r="AW848">
        <v>67.450680000000006</v>
      </c>
      <c r="AX848">
        <v>70.323250000000002</v>
      </c>
      <c r="AY848">
        <v>73.664439999999999</v>
      </c>
      <c r="AZ848">
        <v>77.265559999999994</v>
      </c>
      <c r="BA848">
        <v>81.054249999999996</v>
      </c>
      <c r="BB848">
        <v>84.917730000000006</v>
      </c>
      <c r="BC848">
        <v>88.42389</v>
      </c>
      <c r="BD848">
        <v>91.487520000000004</v>
      </c>
      <c r="BE848">
        <v>93.869410000000002</v>
      </c>
      <c r="BF848">
        <v>95.293199999999999</v>
      </c>
      <c r="BG848">
        <v>95.682000000000002</v>
      </c>
      <c r="BH848">
        <v>94.559010000000001</v>
      </c>
      <c r="BI848">
        <v>92.285849999999996</v>
      </c>
      <c r="BJ848">
        <v>87.820890000000006</v>
      </c>
      <c r="BK848">
        <v>83.245859999999993</v>
      </c>
      <c r="BL848">
        <v>79.688010000000006</v>
      </c>
      <c r="BM848">
        <v>77.009510000000006</v>
      </c>
      <c r="BN848">
        <v>-1.006499</v>
      </c>
      <c r="BO848">
        <v>0.41806399999999999</v>
      </c>
      <c r="BP848">
        <v>0.48857800000000001</v>
      </c>
      <c r="BQ848">
        <v>-0.1519056</v>
      </c>
      <c r="BR848">
        <v>-0.41218880000000002</v>
      </c>
      <c r="BS848">
        <v>-1.55697</v>
      </c>
      <c r="BT848">
        <v>-0.67761680000000002</v>
      </c>
      <c r="BU848">
        <v>1.2099249999999999</v>
      </c>
      <c r="BV848">
        <v>0.65760529999999995</v>
      </c>
      <c r="BW848">
        <v>-0.54429799999999995</v>
      </c>
      <c r="BX848">
        <v>-0.86922339999999998</v>
      </c>
      <c r="BY848">
        <v>0.32109949999999998</v>
      </c>
      <c r="BZ848">
        <v>0.63502959999999997</v>
      </c>
      <c r="CA848">
        <v>3.1413380000000002</v>
      </c>
      <c r="CB848">
        <v>9.6862919999999999</v>
      </c>
      <c r="CC848">
        <v>9.2450229999999998</v>
      </c>
      <c r="CD848">
        <v>8.6305669999999992</v>
      </c>
      <c r="CE848">
        <v>8.2364320000000006</v>
      </c>
      <c r="CF848">
        <v>3.9531390000000002</v>
      </c>
      <c r="CG848">
        <v>0.9325485</v>
      </c>
      <c r="CH848">
        <v>-1.1009949999999999</v>
      </c>
      <c r="CI848">
        <v>-2.2297259999999999</v>
      </c>
      <c r="CJ848">
        <v>-1.776378</v>
      </c>
      <c r="CK848">
        <v>-1.482531</v>
      </c>
      <c r="CL848">
        <v>1.5656019999999999</v>
      </c>
      <c r="CM848">
        <v>1.608911</v>
      </c>
      <c r="CN848">
        <v>1.440131</v>
      </c>
      <c r="CO848">
        <v>1.7784120000000001</v>
      </c>
      <c r="CP848">
        <v>1.6101270000000001</v>
      </c>
      <c r="CQ848">
        <v>0.75824550000000002</v>
      </c>
      <c r="CR848">
        <v>0.73875559999999996</v>
      </c>
      <c r="CS848">
        <v>0.97013119999999997</v>
      </c>
      <c r="CT848">
        <v>0.60464850000000003</v>
      </c>
      <c r="CU848">
        <v>0.58388079999999998</v>
      </c>
      <c r="CV848">
        <v>0.37952819999999998</v>
      </c>
      <c r="CW848">
        <v>0.16215660000000001</v>
      </c>
      <c r="CX848">
        <v>0.39874219999999999</v>
      </c>
      <c r="CY848">
        <v>0.90793959999999996</v>
      </c>
      <c r="CZ848">
        <v>1.6406989999999999</v>
      </c>
      <c r="DA848">
        <v>1.8758189999999999</v>
      </c>
      <c r="DB848">
        <v>2.0842559999999999</v>
      </c>
      <c r="DC848">
        <v>2.04861</v>
      </c>
      <c r="DD848">
        <v>1.90127</v>
      </c>
      <c r="DE848">
        <v>2.0333600000000001</v>
      </c>
      <c r="DF848">
        <v>2.1662759999999999</v>
      </c>
      <c r="DG848">
        <v>2.2105679999999999</v>
      </c>
      <c r="DH848">
        <v>2.013938</v>
      </c>
      <c r="DI848">
        <v>2.0281539999999998</v>
      </c>
    </row>
    <row r="849" spans="1:113" x14ac:dyDescent="0.25">
      <c r="A849" t="str">
        <f t="shared" si="13"/>
        <v>All_All_All_All_Yes_200 kW and above_44053</v>
      </c>
      <c r="B849" t="s">
        <v>155</v>
      </c>
      <c r="C849" t="s">
        <v>180</v>
      </c>
      <c r="D849" t="s">
        <v>2</v>
      </c>
      <c r="E849" t="s">
        <v>2</v>
      </c>
      <c r="F849" t="s">
        <v>2</v>
      </c>
      <c r="G849" t="s">
        <v>2</v>
      </c>
      <c r="H849" t="s">
        <v>207</v>
      </c>
      <c r="I849" t="s">
        <v>39</v>
      </c>
      <c r="J849" s="11">
        <v>44053</v>
      </c>
      <c r="K849">
        <v>15</v>
      </c>
      <c r="L849">
        <v>18</v>
      </c>
      <c r="M849">
        <v>789</v>
      </c>
      <c r="N849">
        <v>0</v>
      </c>
      <c r="O849">
        <v>0</v>
      </c>
      <c r="P849">
        <v>0</v>
      </c>
      <c r="Q849">
        <v>0</v>
      </c>
      <c r="R849">
        <v>197.3922</v>
      </c>
      <c r="S849">
        <v>195.6705</v>
      </c>
      <c r="T849">
        <v>194.24619999999999</v>
      </c>
      <c r="U849">
        <v>196.28649999999999</v>
      </c>
      <c r="V849">
        <v>206.6198</v>
      </c>
      <c r="W849">
        <v>223.87450000000001</v>
      </c>
      <c r="X849">
        <v>249.8092</v>
      </c>
      <c r="Y849">
        <v>267.209</v>
      </c>
      <c r="Z849">
        <v>273.84899999999999</v>
      </c>
      <c r="AA849">
        <v>276.2697</v>
      </c>
      <c r="AB849">
        <v>280.36419999999998</v>
      </c>
      <c r="AC849">
        <v>273.24680000000001</v>
      </c>
      <c r="AD849">
        <v>266.41399999999999</v>
      </c>
      <c r="AE849">
        <v>267.56060000000002</v>
      </c>
      <c r="AF849">
        <v>258.95800000000003</v>
      </c>
      <c r="AG849">
        <v>253.7603</v>
      </c>
      <c r="AH849">
        <v>246.03530000000001</v>
      </c>
      <c r="AI849">
        <v>243.6317</v>
      </c>
      <c r="AJ849">
        <v>252.52889999999999</v>
      </c>
      <c r="AK849">
        <v>257.36110000000002</v>
      </c>
      <c r="AL849">
        <v>255.43360000000001</v>
      </c>
      <c r="AM849">
        <v>246.4057</v>
      </c>
      <c r="AN849">
        <v>239.92750000000001</v>
      </c>
      <c r="AO849">
        <v>232.27080000000001</v>
      </c>
      <c r="AP849">
        <v>76.486099999999993</v>
      </c>
      <c r="AQ849">
        <v>77.059119999999993</v>
      </c>
      <c r="AR849">
        <v>75.623180000000005</v>
      </c>
      <c r="AS849">
        <v>74.443979999999996</v>
      </c>
      <c r="AT849">
        <v>73.285079999999994</v>
      </c>
      <c r="AU849">
        <v>71.032640000000001</v>
      </c>
      <c r="AV849">
        <v>70.162580000000005</v>
      </c>
      <c r="AW849">
        <v>70.559179999999998</v>
      </c>
      <c r="AX849">
        <v>73.970650000000006</v>
      </c>
      <c r="AY849">
        <v>77.720309999999998</v>
      </c>
      <c r="AZ849">
        <v>81.616209999999995</v>
      </c>
      <c r="BA849">
        <v>85.0578</v>
      </c>
      <c r="BB849">
        <v>88.609279999999998</v>
      </c>
      <c r="BC849">
        <v>91.534980000000004</v>
      </c>
      <c r="BD849">
        <v>93.69802</v>
      </c>
      <c r="BE849">
        <v>95.244439999999997</v>
      </c>
      <c r="BF849">
        <v>95.925409999999999</v>
      </c>
      <c r="BG849">
        <v>95.362809999999996</v>
      </c>
      <c r="BH849">
        <v>93.805800000000005</v>
      </c>
      <c r="BI849">
        <v>91.075919999999996</v>
      </c>
      <c r="BJ849">
        <v>87.099810000000005</v>
      </c>
      <c r="BK849">
        <v>83.28201</v>
      </c>
      <c r="BL849">
        <v>79.764399999999995</v>
      </c>
      <c r="BM849">
        <v>77.270899999999997</v>
      </c>
      <c r="BN849">
        <v>4.0994729999999997</v>
      </c>
      <c r="BO849">
        <v>4.3839759999999997</v>
      </c>
      <c r="BP849">
        <v>4.9119440000000001</v>
      </c>
      <c r="BQ849">
        <v>2.603593</v>
      </c>
      <c r="BR849">
        <v>1.2934479999999999</v>
      </c>
      <c r="BS849">
        <v>2.583186</v>
      </c>
      <c r="BT849">
        <v>0.35867470000000001</v>
      </c>
      <c r="BU849">
        <v>-1.558511</v>
      </c>
      <c r="BV849">
        <v>-1.5528580000000001</v>
      </c>
      <c r="BW849">
        <v>-1.709938</v>
      </c>
      <c r="BX849">
        <v>-2.6874199999999999</v>
      </c>
      <c r="BY849">
        <v>0.2199209</v>
      </c>
      <c r="BZ849">
        <v>2.5173899999999998</v>
      </c>
      <c r="CA849">
        <v>5.3414849999999996</v>
      </c>
      <c r="CB849">
        <v>9.2119020000000003</v>
      </c>
      <c r="CC849">
        <v>6.4563420000000002</v>
      </c>
      <c r="CD849">
        <v>6.2746750000000002</v>
      </c>
      <c r="CE849">
        <v>5.7526549999999999</v>
      </c>
      <c r="CF849">
        <v>3.403273</v>
      </c>
      <c r="CG849">
        <v>1.530208</v>
      </c>
      <c r="CH849">
        <v>-0.4942916</v>
      </c>
      <c r="CI849">
        <v>-0.87275740000000002</v>
      </c>
      <c r="CJ849">
        <v>-1.6388739999999999</v>
      </c>
      <c r="CK849">
        <v>-2.1281300000000001</v>
      </c>
      <c r="CL849">
        <v>1.970874</v>
      </c>
      <c r="CM849">
        <v>2.1275789999999999</v>
      </c>
      <c r="CN849">
        <v>1.732448</v>
      </c>
      <c r="CO849">
        <v>1.5133799999999999</v>
      </c>
      <c r="CP849">
        <v>1.416803</v>
      </c>
      <c r="CQ849">
        <v>0.90872560000000002</v>
      </c>
      <c r="CR849">
        <v>0.60908130000000005</v>
      </c>
      <c r="CS849">
        <v>0.67215279999999999</v>
      </c>
      <c r="CT849">
        <v>0.77552960000000004</v>
      </c>
      <c r="CU849">
        <v>0.76706730000000001</v>
      </c>
      <c r="CV849">
        <v>0.66660330000000001</v>
      </c>
      <c r="CW849">
        <v>0.2388487</v>
      </c>
      <c r="CX849">
        <v>0.52877700000000005</v>
      </c>
      <c r="CY849">
        <v>1.2023360000000001</v>
      </c>
      <c r="CZ849">
        <v>1.733063</v>
      </c>
      <c r="DA849">
        <v>2.2308180000000002</v>
      </c>
      <c r="DB849">
        <v>2.8296519999999998</v>
      </c>
      <c r="DC849">
        <v>2.7371560000000001</v>
      </c>
      <c r="DD849">
        <v>2.6451660000000001</v>
      </c>
      <c r="DE849">
        <v>3.269714</v>
      </c>
      <c r="DF849">
        <v>3.336363</v>
      </c>
      <c r="DG849">
        <v>3.1747179999999999</v>
      </c>
      <c r="DH849">
        <v>2.829275</v>
      </c>
      <c r="DI849">
        <v>2.8877410000000001</v>
      </c>
    </row>
    <row r="850" spans="1:113" x14ac:dyDescent="0.25">
      <c r="A850" t="str">
        <f t="shared" si="13"/>
        <v>All_All_All_All_Yes_200 kW and above_44056</v>
      </c>
      <c r="B850" t="s">
        <v>155</v>
      </c>
      <c r="C850" t="s">
        <v>180</v>
      </c>
      <c r="D850" t="s">
        <v>2</v>
      </c>
      <c r="E850" t="s">
        <v>2</v>
      </c>
      <c r="F850" t="s">
        <v>2</v>
      </c>
      <c r="G850" t="s">
        <v>2</v>
      </c>
      <c r="H850" t="s">
        <v>207</v>
      </c>
      <c r="I850" t="s">
        <v>39</v>
      </c>
      <c r="J850" s="11">
        <v>44056</v>
      </c>
      <c r="K850">
        <v>15</v>
      </c>
      <c r="L850">
        <v>18</v>
      </c>
      <c r="M850">
        <v>793</v>
      </c>
      <c r="N850">
        <v>0</v>
      </c>
      <c r="O850">
        <v>0</v>
      </c>
      <c r="P850">
        <v>0</v>
      </c>
      <c r="Q850">
        <v>0</v>
      </c>
      <c r="R850">
        <v>232.96340000000001</v>
      </c>
      <c r="S850">
        <v>226.23140000000001</v>
      </c>
      <c r="T850">
        <v>225.8997</v>
      </c>
      <c r="U850">
        <v>227.71979999999999</v>
      </c>
      <c r="V850">
        <v>238.44470000000001</v>
      </c>
      <c r="W850">
        <v>256.9228</v>
      </c>
      <c r="X850">
        <v>273.19369999999998</v>
      </c>
      <c r="Y850">
        <v>281.88529999999997</v>
      </c>
      <c r="Z850">
        <v>279.6968</v>
      </c>
      <c r="AA850">
        <v>281.31400000000002</v>
      </c>
      <c r="AB850">
        <v>283.62970000000001</v>
      </c>
      <c r="AC850">
        <v>278.9622</v>
      </c>
      <c r="AD850">
        <v>276.43889999999999</v>
      </c>
      <c r="AE850">
        <v>276.34699999999998</v>
      </c>
      <c r="AF850">
        <v>264.98020000000002</v>
      </c>
      <c r="AG850">
        <v>258.73</v>
      </c>
      <c r="AH850">
        <v>254.4494</v>
      </c>
      <c r="AI850">
        <v>247.94229999999999</v>
      </c>
      <c r="AJ850">
        <v>258.435</v>
      </c>
      <c r="AK850">
        <v>264.96359999999999</v>
      </c>
      <c r="AL850">
        <v>264.42590000000001</v>
      </c>
      <c r="AM850">
        <v>256.8655</v>
      </c>
      <c r="AN850">
        <v>250.49680000000001</v>
      </c>
      <c r="AO850">
        <v>240.3749</v>
      </c>
      <c r="AP850">
        <v>79.436260000000004</v>
      </c>
      <c r="AQ850">
        <v>76.549319999999994</v>
      </c>
      <c r="AR850">
        <v>74.920069999999996</v>
      </c>
      <c r="AS850">
        <v>73.557929999999999</v>
      </c>
      <c r="AT850">
        <v>72.484409999999997</v>
      </c>
      <c r="AU850">
        <v>71.539779999999993</v>
      </c>
      <c r="AV850">
        <v>70.264840000000007</v>
      </c>
      <c r="AW850">
        <v>70.469669999999994</v>
      </c>
      <c r="AX850">
        <v>73.716830000000002</v>
      </c>
      <c r="AY850">
        <v>78.018799999999999</v>
      </c>
      <c r="AZ850">
        <v>82.162750000000003</v>
      </c>
      <c r="BA850">
        <v>86.53886</v>
      </c>
      <c r="BB850">
        <v>90.104740000000007</v>
      </c>
      <c r="BC850">
        <v>92.682929999999999</v>
      </c>
      <c r="BD850">
        <v>95.102720000000005</v>
      </c>
      <c r="BE850">
        <v>96.671819999999997</v>
      </c>
      <c r="BF850">
        <v>97.70778</v>
      </c>
      <c r="BG850">
        <v>96.867339999999999</v>
      </c>
      <c r="BH850">
        <v>95.84966</v>
      </c>
      <c r="BI850">
        <v>93.827569999999994</v>
      </c>
      <c r="BJ850">
        <v>90.810289999999995</v>
      </c>
      <c r="BK850">
        <v>87.80256</v>
      </c>
      <c r="BL850">
        <v>85.231830000000002</v>
      </c>
      <c r="BM850">
        <v>82.872119999999995</v>
      </c>
      <c r="BN850">
        <v>-1.352152</v>
      </c>
      <c r="BO850">
        <v>4.3069799999999998E-2</v>
      </c>
      <c r="BP850">
        <v>-0.13825080000000001</v>
      </c>
      <c r="BQ850">
        <v>-0.51826030000000001</v>
      </c>
      <c r="BR850">
        <v>-1.042257</v>
      </c>
      <c r="BS850">
        <v>-1.8059559999999999</v>
      </c>
      <c r="BT850">
        <v>-0.64184660000000004</v>
      </c>
      <c r="BU850">
        <v>1.152461</v>
      </c>
      <c r="BV850">
        <v>0.48185670000000003</v>
      </c>
      <c r="BW850">
        <v>-0.89782139999999999</v>
      </c>
      <c r="BX850">
        <v>-0.8070948</v>
      </c>
      <c r="BY850">
        <v>0.21241689999999999</v>
      </c>
      <c r="BZ850">
        <v>0.61060130000000001</v>
      </c>
      <c r="CA850">
        <v>2.6730649999999998</v>
      </c>
      <c r="CB850">
        <v>8.8306819999999995</v>
      </c>
      <c r="CC850">
        <v>8.0418079999999996</v>
      </c>
      <c r="CD850">
        <v>7.4174290000000003</v>
      </c>
      <c r="CE850">
        <v>7.2883190000000004</v>
      </c>
      <c r="CF850">
        <v>3.5124819999999999</v>
      </c>
      <c r="CG850">
        <v>0.85122940000000002</v>
      </c>
      <c r="CH850">
        <v>-1.148889</v>
      </c>
      <c r="CI850">
        <v>-2.2339630000000001</v>
      </c>
      <c r="CJ850">
        <v>-1.7110129999999999</v>
      </c>
      <c r="CK850">
        <v>-1.3893139999999999</v>
      </c>
      <c r="CL850">
        <v>1.5458559999999999</v>
      </c>
      <c r="CM850">
        <v>1.7078789999999999</v>
      </c>
      <c r="CN850">
        <v>1.492618</v>
      </c>
      <c r="CO850">
        <v>1.8080909999999999</v>
      </c>
      <c r="CP850">
        <v>1.4641919999999999</v>
      </c>
      <c r="CQ850">
        <v>0.82747479999999995</v>
      </c>
      <c r="CR850">
        <v>0.81984840000000003</v>
      </c>
      <c r="CS850">
        <v>0.90431170000000005</v>
      </c>
      <c r="CT850">
        <v>0.69964899999999997</v>
      </c>
      <c r="CU850">
        <v>0.63773230000000003</v>
      </c>
      <c r="CV850">
        <v>0.39394089999999998</v>
      </c>
      <c r="CW850">
        <v>0.17092170000000001</v>
      </c>
      <c r="CX850">
        <v>0.37528679999999998</v>
      </c>
      <c r="CY850">
        <v>0.93236739999999996</v>
      </c>
      <c r="CZ850">
        <v>1.643295</v>
      </c>
      <c r="DA850">
        <v>1.985662</v>
      </c>
      <c r="DB850">
        <v>2.53688</v>
      </c>
      <c r="DC850">
        <v>2.288081</v>
      </c>
      <c r="DD850">
        <v>2.0717020000000002</v>
      </c>
      <c r="DE850">
        <v>1.9661249999999999</v>
      </c>
      <c r="DF850">
        <v>2.0915910000000002</v>
      </c>
      <c r="DG850">
        <v>2.0769709999999999</v>
      </c>
      <c r="DH850">
        <v>1.9659009999999999</v>
      </c>
      <c r="DI850">
        <v>1.9193549999999999</v>
      </c>
    </row>
    <row r="851" spans="1:113" x14ac:dyDescent="0.25">
      <c r="A851" t="str">
        <f t="shared" si="13"/>
        <v>All_All_All_All_Yes_200 kW and above_44057</v>
      </c>
      <c r="B851" t="s">
        <v>155</v>
      </c>
      <c r="C851" t="s">
        <v>180</v>
      </c>
      <c r="D851" t="s">
        <v>2</v>
      </c>
      <c r="E851" t="s">
        <v>2</v>
      </c>
      <c r="F851" t="s">
        <v>2</v>
      </c>
      <c r="G851" t="s">
        <v>2</v>
      </c>
      <c r="H851" t="s">
        <v>207</v>
      </c>
      <c r="I851" t="s">
        <v>39</v>
      </c>
      <c r="J851" s="11">
        <v>44057</v>
      </c>
      <c r="K851">
        <v>15</v>
      </c>
      <c r="L851">
        <v>18</v>
      </c>
      <c r="M851">
        <v>790</v>
      </c>
      <c r="N851">
        <v>0</v>
      </c>
      <c r="O851">
        <v>0</v>
      </c>
      <c r="P851">
        <v>0</v>
      </c>
      <c r="Q851">
        <v>0</v>
      </c>
      <c r="R851">
        <v>232.28450000000001</v>
      </c>
      <c r="S851">
        <v>227.34780000000001</v>
      </c>
      <c r="T851">
        <v>227.12530000000001</v>
      </c>
      <c r="U851">
        <v>230.2304</v>
      </c>
      <c r="V851">
        <v>240.62950000000001</v>
      </c>
      <c r="W851">
        <v>256.6352</v>
      </c>
      <c r="X851">
        <v>272.82060000000001</v>
      </c>
      <c r="Y851">
        <v>278.95769999999999</v>
      </c>
      <c r="Z851">
        <v>278.31900000000002</v>
      </c>
      <c r="AA851">
        <v>279.9085</v>
      </c>
      <c r="AB851">
        <v>281.16390000000001</v>
      </c>
      <c r="AC851">
        <v>276.41300000000001</v>
      </c>
      <c r="AD851">
        <v>269.14159999999998</v>
      </c>
      <c r="AE851">
        <v>267.68810000000002</v>
      </c>
      <c r="AF851">
        <v>259.12279999999998</v>
      </c>
      <c r="AG851">
        <v>255.57339999999999</v>
      </c>
      <c r="AH851">
        <v>249.51339999999999</v>
      </c>
      <c r="AI851">
        <v>243.3</v>
      </c>
      <c r="AJ851">
        <v>247.8056</v>
      </c>
      <c r="AK851">
        <v>245.40010000000001</v>
      </c>
      <c r="AL851">
        <v>241.09129999999999</v>
      </c>
      <c r="AM851">
        <v>235.24690000000001</v>
      </c>
      <c r="AN851">
        <v>232.56819999999999</v>
      </c>
      <c r="AO851">
        <v>225.47210000000001</v>
      </c>
      <c r="AP851">
        <v>82.693359999999998</v>
      </c>
      <c r="AQ851">
        <v>79.214920000000006</v>
      </c>
      <c r="AR851">
        <v>78.304779999999994</v>
      </c>
      <c r="AS851">
        <v>77.501279999999994</v>
      </c>
      <c r="AT851">
        <v>76.682149999999993</v>
      </c>
      <c r="AU851">
        <v>75.918850000000006</v>
      </c>
      <c r="AV851">
        <v>75.255610000000004</v>
      </c>
      <c r="AW851">
        <v>75.922060000000002</v>
      </c>
      <c r="AX851">
        <v>78.768699999999995</v>
      </c>
      <c r="AY851">
        <v>82.530550000000005</v>
      </c>
      <c r="AZ851">
        <v>86.354640000000003</v>
      </c>
      <c r="BA851">
        <v>90.245840000000001</v>
      </c>
      <c r="BB851">
        <v>94.107209999999995</v>
      </c>
      <c r="BC851">
        <v>97.512810000000002</v>
      </c>
      <c r="BD851">
        <v>99.675280000000001</v>
      </c>
      <c r="BE851">
        <v>101.69289999999999</v>
      </c>
      <c r="BF851">
        <v>102.7784</v>
      </c>
      <c r="BG851">
        <v>102.73099999999999</v>
      </c>
      <c r="BH851">
        <v>102.18040000000001</v>
      </c>
      <c r="BI851">
        <v>100.1516</v>
      </c>
      <c r="BJ851">
        <v>96.682599999999994</v>
      </c>
      <c r="BK851">
        <v>93.077910000000003</v>
      </c>
      <c r="BL851">
        <v>89.962490000000003</v>
      </c>
      <c r="BM851">
        <v>87.741910000000004</v>
      </c>
      <c r="BN851">
        <v>-1.740488</v>
      </c>
      <c r="BO851">
        <v>-0.21714130000000001</v>
      </c>
      <c r="BP851">
        <v>-0.46980300000000003</v>
      </c>
      <c r="BQ851">
        <v>-0.95800949999999996</v>
      </c>
      <c r="BR851">
        <v>-1.6727369999999999</v>
      </c>
      <c r="BS851">
        <v>-2.1114989999999998</v>
      </c>
      <c r="BT851">
        <v>-0.44763520000000001</v>
      </c>
      <c r="BU851">
        <v>1.0109520000000001</v>
      </c>
      <c r="BV851">
        <v>-7.0050799999999996E-2</v>
      </c>
      <c r="BW851">
        <v>-1.4083969999999999</v>
      </c>
      <c r="BX851">
        <v>-1.0062679999999999</v>
      </c>
      <c r="BY851">
        <v>-3.0524200000000001E-2</v>
      </c>
      <c r="BZ851">
        <v>1.009339</v>
      </c>
      <c r="CA851">
        <v>3.4617450000000001</v>
      </c>
      <c r="CB851">
        <v>10.222799999999999</v>
      </c>
      <c r="CC851">
        <v>9.5529600000000006</v>
      </c>
      <c r="CD851">
        <v>8.6517569999999999</v>
      </c>
      <c r="CE851">
        <v>7.8530810000000004</v>
      </c>
      <c r="CF851">
        <v>3.2144050000000002</v>
      </c>
      <c r="CG851">
        <v>-0.26752409999999999</v>
      </c>
      <c r="CH851">
        <v>-2.2646289999999998</v>
      </c>
      <c r="CI851">
        <v>-2.5232570000000001</v>
      </c>
      <c r="CJ851">
        <v>-1.538135</v>
      </c>
      <c r="CK851">
        <v>-1.209884</v>
      </c>
      <c r="CL851">
        <v>1.947905</v>
      </c>
      <c r="CM851">
        <v>2.350193</v>
      </c>
      <c r="CN851">
        <v>1.551982</v>
      </c>
      <c r="CO851">
        <v>1.6273709999999999</v>
      </c>
      <c r="CP851">
        <v>1.3581479999999999</v>
      </c>
      <c r="CQ851">
        <v>0.96506910000000001</v>
      </c>
      <c r="CR851">
        <v>0.75655950000000005</v>
      </c>
      <c r="CS851">
        <v>0.91791959999999995</v>
      </c>
      <c r="CT851">
        <v>0.74704590000000004</v>
      </c>
      <c r="CU851">
        <v>0.59778140000000002</v>
      </c>
      <c r="CV851">
        <v>0.35461179999999998</v>
      </c>
      <c r="CW851">
        <v>0.16918330000000001</v>
      </c>
      <c r="CX851">
        <v>0.39580070000000001</v>
      </c>
      <c r="CY851">
        <v>1.1047210000000001</v>
      </c>
      <c r="CZ851">
        <v>2.657267</v>
      </c>
      <c r="DA851">
        <v>3.0646640000000001</v>
      </c>
      <c r="DB851">
        <v>3.4024359999999998</v>
      </c>
      <c r="DC851">
        <v>3.15781</v>
      </c>
      <c r="DD851">
        <v>3.2316850000000001</v>
      </c>
      <c r="DE851">
        <v>3.4079109999999999</v>
      </c>
      <c r="DF851">
        <v>3.076009</v>
      </c>
      <c r="DG851">
        <v>2.5920570000000001</v>
      </c>
      <c r="DH851">
        <v>2.4948199999999998</v>
      </c>
      <c r="DI851">
        <v>2.7023999999999999</v>
      </c>
    </row>
    <row r="852" spans="1:113" x14ac:dyDescent="0.25">
      <c r="A852" t="str">
        <f t="shared" si="13"/>
        <v>All_All_All_All_Yes_200 kW and above_44060</v>
      </c>
      <c r="B852" t="s">
        <v>155</v>
      </c>
      <c r="C852" t="s">
        <v>180</v>
      </c>
      <c r="D852" t="s">
        <v>2</v>
      </c>
      <c r="E852" t="s">
        <v>2</v>
      </c>
      <c r="F852" t="s">
        <v>2</v>
      </c>
      <c r="G852" t="s">
        <v>2</v>
      </c>
      <c r="H852" t="s">
        <v>207</v>
      </c>
      <c r="I852" t="s">
        <v>39</v>
      </c>
      <c r="J852" s="11">
        <v>44060</v>
      </c>
      <c r="K852">
        <v>15</v>
      </c>
      <c r="L852">
        <v>18</v>
      </c>
      <c r="M852">
        <v>770</v>
      </c>
      <c r="N852">
        <v>0</v>
      </c>
      <c r="O852">
        <v>0</v>
      </c>
      <c r="P852">
        <v>0</v>
      </c>
      <c r="Q852">
        <v>0</v>
      </c>
      <c r="R852">
        <v>206.52070000000001</v>
      </c>
      <c r="S852">
        <v>203.97370000000001</v>
      </c>
      <c r="T852">
        <v>203.63159999999999</v>
      </c>
      <c r="U852">
        <v>209.16220000000001</v>
      </c>
      <c r="V852">
        <v>224.70689999999999</v>
      </c>
      <c r="W852">
        <v>243.06489999999999</v>
      </c>
      <c r="X852">
        <v>270.81279999999998</v>
      </c>
      <c r="Y852">
        <v>288.88600000000002</v>
      </c>
      <c r="Z852">
        <v>290.83409999999998</v>
      </c>
      <c r="AA852">
        <v>293.2253</v>
      </c>
      <c r="AB852">
        <v>295.98820000000001</v>
      </c>
      <c r="AC852">
        <v>295.19130000000001</v>
      </c>
      <c r="AD852">
        <v>288.0668</v>
      </c>
      <c r="AE852">
        <v>282.00170000000003</v>
      </c>
      <c r="AF852">
        <v>275.96859999999998</v>
      </c>
      <c r="AG852">
        <v>268.20639999999997</v>
      </c>
      <c r="AH852">
        <v>257.9692</v>
      </c>
      <c r="AI852">
        <v>253.03559999999999</v>
      </c>
      <c r="AJ852">
        <v>254.23589999999999</v>
      </c>
      <c r="AK852">
        <v>253.39279999999999</v>
      </c>
      <c r="AL852">
        <v>254.7449</v>
      </c>
      <c r="AM852">
        <v>251.29300000000001</v>
      </c>
      <c r="AN852">
        <v>249.4204</v>
      </c>
      <c r="AO852">
        <v>243.01310000000001</v>
      </c>
      <c r="AP852">
        <v>85.174970000000002</v>
      </c>
      <c r="AQ852">
        <v>83.835179999999994</v>
      </c>
      <c r="AR852">
        <v>82.043130000000005</v>
      </c>
      <c r="AS852">
        <v>80.553269999999998</v>
      </c>
      <c r="AT852">
        <v>79.239170000000001</v>
      </c>
      <c r="AU852">
        <v>78.525000000000006</v>
      </c>
      <c r="AV852">
        <v>77.906679999999994</v>
      </c>
      <c r="AW852">
        <v>78.294409999999999</v>
      </c>
      <c r="AX852">
        <v>81.203130000000002</v>
      </c>
      <c r="AY852">
        <v>84.818780000000004</v>
      </c>
      <c r="AZ852">
        <v>89.571640000000002</v>
      </c>
      <c r="BA852">
        <v>92.751149999999996</v>
      </c>
      <c r="BB852">
        <v>96.056970000000007</v>
      </c>
      <c r="BC852">
        <v>97.721220000000002</v>
      </c>
      <c r="BD852">
        <v>99.027780000000007</v>
      </c>
      <c r="BE852">
        <v>100.41079999999999</v>
      </c>
      <c r="BF852">
        <v>100.1472</v>
      </c>
      <c r="BG852">
        <v>98.882360000000006</v>
      </c>
      <c r="BH852">
        <v>97.469340000000003</v>
      </c>
      <c r="BI852">
        <v>95.134029999999996</v>
      </c>
      <c r="BJ852">
        <v>91.907660000000007</v>
      </c>
      <c r="BK852">
        <v>89.466750000000005</v>
      </c>
      <c r="BL852">
        <v>87.936239999999998</v>
      </c>
      <c r="BM852">
        <v>86.335009999999997</v>
      </c>
      <c r="BN852">
        <v>2.4146369999999999</v>
      </c>
      <c r="BO852">
        <v>2.9119009999999999</v>
      </c>
      <c r="BP852">
        <v>3.0989960000000001</v>
      </c>
      <c r="BQ852">
        <v>1.192458</v>
      </c>
      <c r="BR852">
        <v>-0.16389239999999999</v>
      </c>
      <c r="BS852">
        <v>1.7982020000000001</v>
      </c>
      <c r="BT852">
        <v>0.54167030000000005</v>
      </c>
      <c r="BU852">
        <v>-1.824686</v>
      </c>
      <c r="BV852">
        <v>-2.1671119999999999</v>
      </c>
      <c r="BW852">
        <v>-2.365551</v>
      </c>
      <c r="BX852">
        <v>-2.5690909999999998</v>
      </c>
      <c r="BY852">
        <v>-2.93549E-2</v>
      </c>
      <c r="BZ852">
        <v>2.548705</v>
      </c>
      <c r="CA852">
        <v>5.4909039999999996</v>
      </c>
      <c r="CB852">
        <v>9.6979679999999995</v>
      </c>
      <c r="CC852">
        <v>6.8094060000000001</v>
      </c>
      <c r="CD852">
        <v>6.5541499999999999</v>
      </c>
      <c r="CE852">
        <v>5.808338</v>
      </c>
      <c r="CF852">
        <v>3.2507139999999999</v>
      </c>
      <c r="CG852">
        <v>1.3787259999999999</v>
      </c>
      <c r="CH852">
        <v>-0.76310509999999998</v>
      </c>
      <c r="CI852">
        <v>-0.56576979999999999</v>
      </c>
      <c r="CJ852">
        <v>-1.074832</v>
      </c>
      <c r="CK852">
        <v>-1.506235</v>
      </c>
      <c r="CL852">
        <v>2.2247569999999999</v>
      </c>
      <c r="CM852">
        <v>2.383569</v>
      </c>
      <c r="CN852">
        <v>2.0329190000000001</v>
      </c>
      <c r="CO852">
        <v>1.7160899999999999</v>
      </c>
      <c r="CP852">
        <v>1.4635279999999999</v>
      </c>
      <c r="CQ852">
        <v>1.054551</v>
      </c>
      <c r="CR852">
        <v>0.7587024</v>
      </c>
      <c r="CS852">
        <v>0.83025680000000002</v>
      </c>
      <c r="CT852">
        <v>0.85565670000000005</v>
      </c>
      <c r="CU852">
        <v>0.86155440000000005</v>
      </c>
      <c r="CV852">
        <v>0.73309369999999996</v>
      </c>
      <c r="CW852">
        <v>0.26150069999999997</v>
      </c>
      <c r="CX852">
        <v>0.6335731</v>
      </c>
      <c r="CY852">
        <v>1.4795659999999999</v>
      </c>
      <c r="CZ852">
        <v>2.6067049999999998</v>
      </c>
      <c r="DA852">
        <v>3.2608280000000001</v>
      </c>
      <c r="DB852">
        <v>4.218553</v>
      </c>
      <c r="DC852">
        <v>4.0256920000000003</v>
      </c>
      <c r="DD852">
        <v>4.0658830000000004</v>
      </c>
      <c r="DE852">
        <v>4.606592</v>
      </c>
      <c r="DF852">
        <v>4.2789799999999998</v>
      </c>
      <c r="DG852">
        <v>3.7796560000000001</v>
      </c>
      <c r="DH852">
        <v>3.3789639999999999</v>
      </c>
      <c r="DI852">
        <v>3.5961669999999999</v>
      </c>
    </row>
    <row r="853" spans="1:113" x14ac:dyDescent="0.25">
      <c r="A853" t="str">
        <f t="shared" si="13"/>
        <v>All_All_All_All_Yes_200 kW and above_44061</v>
      </c>
      <c r="B853" t="s">
        <v>155</v>
      </c>
      <c r="C853" t="s">
        <v>180</v>
      </c>
      <c r="D853" t="s">
        <v>2</v>
      </c>
      <c r="E853" t="s">
        <v>2</v>
      </c>
      <c r="F853" t="s">
        <v>2</v>
      </c>
      <c r="G853" t="s">
        <v>2</v>
      </c>
      <c r="H853" t="s">
        <v>207</v>
      </c>
      <c r="I853" t="s">
        <v>39</v>
      </c>
      <c r="J853" s="11">
        <v>44061</v>
      </c>
      <c r="K853">
        <v>15</v>
      </c>
      <c r="L853">
        <v>18</v>
      </c>
      <c r="M853">
        <v>777</v>
      </c>
      <c r="N853">
        <v>0</v>
      </c>
      <c r="O853">
        <v>0</v>
      </c>
      <c r="P853">
        <v>0</v>
      </c>
      <c r="Q853">
        <v>0</v>
      </c>
      <c r="R853">
        <v>237.0556</v>
      </c>
      <c r="S853">
        <v>232.56</v>
      </c>
      <c r="T853">
        <v>232.66370000000001</v>
      </c>
      <c r="U853">
        <v>234.81659999999999</v>
      </c>
      <c r="V853">
        <v>248.86160000000001</v>
      </c>
      <c r="W853">
        <v>266.22300000000001</v>
      </c>
      <c r="X853">
        <v>286.28570000000002</v>
      </c>
      <c r="Y853">
        <v>300.76049999999998</v>
      </c>
      <c r="Z853">
        <v>304.60879999999997</v>
      </c>
      <c r="AA853">
        <v>304.11</v>
      </c>
      <c r="AB853">
        <v>302.74860000000001</v>
      </c>
      <c r="AC853">
        <v>297.47669999999999</v>
      </c>
      <c r="AD853">
        <v>293.52910000000003</v>
      </c>
      <c r="AE853">
        <v>289.95729999999998</v>
      </c>
      <c r="AF853">
        <v>274.5154</v>
      </c>
      <c r="AG853">
        <v>265.75580000000002</v>
      </c>
      <c r="AH853">
        <v>258.05470000000003</v>
      </c>
      <c r="AI853">
        <v>252.91669999999999</v>
      </c>
      <c r="AJ853">
        <v>256.4529</v>
      </c>
      <c r="AK853">
        <v>258.85090000000002</v>
      </c>
      <c r="AL853">
        <v>262.5772</v>
      </c>
      <c r="AM853">
        <v>258.41570000000002</v>
      </c>
      <c r="AN853">
        <v>251.90809999999999</v>
      </c>
      <c r="AO853">
        <v>242.57730000000001</v>
      </c>
      <c r="AP853">
        <v>84.890169999999998</v>
      </c>
      <c r="AQ853">
        <v>82.764700000000005</v>
      </c>
      <c r="AR853">
        <v>81.069999999999993</v>
      </c>
      <c r="AS853">
        <v>80.255080000000007</v>
      </c>
      <c r="AT853">
        <v>79.406260000000003</v>
      </c>
      <c r="AU853">
        <v>78.262079999999997</v>
      </c>
      <c r="AV853">
        <v>77.169550000000001</v>
      </c>
      <c r="AW853">
        <v>76.890699999999995</v>
      </c>
      <c r="AX853">
        <v>79.788169999999994</v>
      </c>
      <c r="AY853">
        <v>84.165499999999994</v>
      </c>
      <c r="AZ853">
        <v>87.943510000000003</v>
      </c>
      <c r="BA853">
        <v>91.624939999999995</v>
      </c>
      <c r="BB853">
        <v>94.580830000000006</v>
      </c>
      <c r="BC853">
        <v>97.298559999999995</v>
      </c>
      <c r="BD853">
        <v>99.494879999999995</v>
      </c>
      <c r="BE853">
        <v>101.06780000000001</v>
      </c>
      <c r="BF853">
        <v>101.908</v>
      </c>
      <c r="BG853">
        <v>101.56659999999999</v>
      </c>
      <c r="BH853">
        <v>99.784099999999995</v>
      </c>
      <c r="BI853">
        <v>96.968410000000006</v>
      </c>
      <c r="BJ853">
        <v>93.163799999999995</v>
      </c>
      <c r="BK853">
        <v>91.196860000000001</v>
      </c>
      <c r="BL853">
        <v>89.199029999999993</v>
      </c>
      <c r="BM853">
        <v>86.792060000000006</v>
      </c>
      <c r="BN853">
        <v>-2.283439</v>
      </c>
      <c r="BO853">
        <v>-0.80390240000000002</v>
      </c>
      <c r="BP853">
        <v>-1.2075549999999999</v>
      </c>
      <c r="BQ853">
        <v>-1.592937</v>
      </c>
      <c r="BR853">
        <v>-2.4288099999999999</v>
      </c>
      <c r="BS853">
        <v>-2.4989789999999998</v>
      </c>
      <c r="BT853">
        <v>-0.4133579</v>
      </c>
      <c r="BU853">
        <v>0.93697410000000003</v>
      </c>
      <c r="BV853">
        <v>-0.19418830000000001</v>
      </c>
      <c r="BW853">
        <v>-1.662382</v>
      </c>
      <c r="BX853">
        <v>-0.96089069999999999</v>
      </c>
      <c r="BY853">
        <v>-9.3818499999999999E-2</v>
      </c>
      <c r="BZ853">
        <v>0.98146239999999996</v>
      </c>
      <c r="CA853">
        <v>3.320093</v>
      </c>
      <c r="CB853">
        <v>10.03435</v>
      </c>
      <c r="CC853">
        <v>9.3146330000000006</v>
      </c>
      <c r="CD853">
        <v>8.5518090000000004</v>
      </c>
      <c r="CE853">
        <v>7.7746919999999999</v>
      </c>
      <c r="CF853">
        <v>3.3467880000000001</v>
      </c>
      <c r="CG853">
        <v>5.5576399999999998E-2</v>
      </c>
      <c r="CH853">
        <v>-1.89554</v>
      </c>
      <c r="CI853">
        <v>-2.498535</v>
      </c>
      <c r="CJ853">
        <v>-1.617858</v>
      </c>
      <c r="CK853">
        <v>-1.2967420000000001</v>
      </c>
      <c r="CL853">
        <v>1.9140170000000001</v>
      </c>
      <c r="CM853">
        <v>2.0859420000000002</v>
      </c>
      <c r="CN853">
        <v>1.7669049999999999</v>
      </c>
      <c r="CO853">
        <v>1.925011</v>
      </c>
      <c r="CP853">
        <v>1.4417169999999999</v>
      </c>
      <c r="CQ853">
        <v>0.91360479999999999</v>
      </c>
      <c r="CR853">
        <v>0.92259979999999997</v>
      </c>
      <c r="CS853">
        <v>0.96079680000000001</v>
      </c>
      <c r="CT853">
        <v>0.73806570000000005</v>
      </c>
      <c r="CU853">
        <v>0.68966959999999999</v>
      </c>
      <c r="CV853">
        <v>0.38646229999999998</v>
      </c>
      <c r="CW853">
        <v>0.1676491</v>
      </c>
      <c r="CX853">
        <v>0.39926400000000001</v>
      </c>
      <c r="CY853">
        <v>1.1780109999999999</v>
      </c>
      <c r="CZ853">
        <v>3.0704250000000002</v>
      </c>
      <c r="DA853">
        <v>3.2762229999999999</v>
      </c>
      <c r="DB853">
        <v>3.4899300000000002</v>
      </c>
      <c r="DC853">
        <v>3.3601519999999998</v>
      </c>
      <c r="DD853">
        <v>3.2263329999999999</v>
      </c>
      <c r="DE853">
        <v>3.2514050000000001</v>
      </c>
      <c r="DF853">
        <v>2.9074689999999999</v>
      </c>
      <c r="DG853">
        <v>2.500937</v>
      </c>
      <c r="DH853">
        <v>2.4213830000000001</v>
      </c>
      <c r="DI853">
        <v>2.6453150000000001</v>
      </c>
    </row>
    <row r="854" spans="1:113" x14ac:dyDescent="0.25">
      <c r="A854" t="str">
        <f t="shared" si="13"/>
        <v>All_All_All_All_Yes_200 kW and above_44062</v>
      </c>
      <c r="B854" t="s">
        <v>155</v>
      </c>
      <c r="C854" t="s">
        <v>180</v>
      </c>
      <c r="D854" t="s">
        <v>2</v>
      </c>
      <c r="E854" t="s">
        <v>2</v>
      </c>
      <c r="F854" t="s">
        <v>2</v>
      </c>
      <c r="G854" t="s">
        <v>2</v>
      </c>
      <c r="H854" t="s">
        <v>207</v>
      </c>
      <c r="I854" t="s">
        <v>39</v>
      </c>
      <c r="J854" s="11">
        <v>44062</v>
      </c>
      <c r="K854">
        <v>15</v>
      </c>
      <c r="L854">
        <v>18</v>
      </c>
      <c r="M854">
        <v>771</v>
      </c>
      <c r="N854">
        <v>0</v>
      </c>
      <c r="O854">
        <v>0</v>
      </c>
      <c r="P854">
        <v>0</v>
      </c>
      <c r="Q854">
        <v>0</v>
      </c>
      <c r="R854">
        <v>237.7002</v>
      </c>
      <c r="S854">
        <v>234.18950000000001</v>
      </c>
      <c r="T854">
        <v>232.221</v>
      </c>
      <c r="U854">
        <v>235.7988</v>
      </c>
      <c r="V854">
        <v>248.3261</v>
      </c>
      <c r="W854">
        <v>268.09120000000001</v>
      </c>
      <c r="X854">
        <v>283.34179999999998</v>
      </c>
      <c r="Y854">
        <v>290.42939999999999</v>
      </c>
      <c r="Z854">
        <v>295.37759999999997</v>
      </c>
      <c r="AA854">
        <v>296.14049999999997</v>
      </c>
      <c r="AB854">
        <v>296.17160000000001</v>
      </c>
      <c r="AC854">
        <v>292.42140000000001</v>
      </c>
      <c r="AD854">
        <v>287.36540000000002</v>
      </c>
      <c r="AE854">
        <v>281.32139999999998</v>
      </c>
      <c r="AF854">
        <v>268.51209999999998</v>
      </c>
      <c r="AG854">
        <v>260.58999999999997</v>
      </c>
      <c r="AH854">
        <v>253.34399999999999</v>
      </c>
      <c r="AI854">
        <v>248.81989999999999</v>
      </c>
      <c r="AJ854">
        <v>250.69380000000001</v>
      </c>
      <c r="AK854">
        <v>253.28710000000001</v>
      </c>
      <c r="AL854">
        <v>252.73330000000001</v>
      </c>
      <c r="AM854">
        <v>249.45930000000001</v>
      </c>
      <c r="AN854">
        <v>245.6285</v>
      </c>
      <c r="AO854">
        <v>237.71520000000001</v>
      </c>
      <c r="AP854">
        <v>82.496290000000002</v>
      </c>
      <c r="AQ854">
        <v>83.999600000000001</v>
      </c>
      <c r="AR854">
        <v>83.043469999999999</v>
      </c>
      <c r="AS854">
        <v>81.354730000000004</v>
      </c>
      <c r="AT854">
        <v>80.001859999999994</v>
      </c>
      <c r="AU854">
        <v>79.277479999999997</v>
      </c>
      <c r="AV854">
        <v>78.251639999999995</v>
      </c>
      <c r="AW854">
        <v>78.049310000000006</v>
      </c>
      <c r="AX854">
        <v>79.673270000000002</v>
      </c>
      <c r="AY854">
        <v>83.380300000000005</v>
      </c>
      <c r="AZ854">
        <v>87.438130000000001</v>
      </c>
      <c r="BA854">
        <v>91.491069999999993</v>
      </c>
      <c r="BB854">
        <v>94.447400000000002</v>
      </c>
      <c r="BC854">
        <v>96.089590000000001</v>
      </c>
      <c r="BD854">
        <v>97.881309999999999</v>
      </c>
      <c r="BE854">
        <v>98.623050000000006</v>
      </c>
      <c r="BF854">
        <v>98.858199999999997</v>
      </c>
      <c r="BG854">
        <v>97.76925</v>
      </c>
      <c r="BH854">
        <v>95.851529999999997</v>
      </c>
      <c r="BI854">
        <v>92.363579999999999</v>
      </c>
      <c r="BJ854">
        <v>88.764420000000001</v>
      </c>
      <c r="BK854">
        <v>85.990300000000005</v>
      </c>
      <c r="BL854">
        <v>83.749480000000005</v>
      </c>
      <c r="BM854">
        <v>81.590459999999993</v>
      </c>
      <c r="BN854">
        <v>-1.8925179999999999</v>
      </c>
      <c r="BO854">
        <v>-1.0790489999999999</v>
      </c>
      <c r="BP854">
        <v>-1.792697</v>
      </c>
      <c r="BQ854">
        <v>-2.013951</v>
      </c>
      <c r="BR854">
        <v>-2.8651119999999999</v>
      </c>
      <c r="BS854">
        <v>-2.9203250000000001</v>
      </c>
      <c r="BT854">
        <v>-0.3074942</v>
      </c>
      <c r="BU854">
        <v>1.034867</v>
      </c>
      <c r="BV854">
        <v>-0.13546710000000001</v>
      </c>
      <c r="BW854">
        <v>-1.604908</v>
      </c>
      <c r="BX854">
        <v>-1.0109539999999999</v>
      </c>
      <c r="BY854">
        <v>-0.1178202</v>
      </c>
      <c r="BZ854">
        <v>1.0436300000000001</v>
      </c>
      <c r="CA854">
        <v>3.483733</v>
      </c>
      <c r="CB854">
        <v>10.13327</v>
      </c>
      <c r="CC854">
        <v>9.1776680000000006</v>
      </c>
      <c r="CD854">
        <v>8.3020390000000006</v>
      </c>
      <c r="CE854">
        <v>7.8331679999999997</v>
      </c>
      <c r="CF854">
        <v>3.8038120000000002</v>
      </c>
      <c r="CG854">
        <v>0.85769980000000001</v>
      </c>
      <c r="CH854">
        <v>-1.082881</v>
      </c>
      <c r="CI854">
        <v>-2.344773</v>
      </c>
      <c r="CJ854">
        <v>-1.8125659999999999</v>
      </c>
      <c r="CK854">
        <v>-1.396555</v>
      </c>
      <c r="CL854">
        <v>1.8535710000000001</v>
      </c>
      <c r="CM854">
        <v>2.0772520000000001</v>
      </c>
      <c r="CN854">
        <v>1.733754</v>
      </c>
      <c r="CO854">
        <v>1.889953</v>
      </c>
      <c r="CP854">
        <v>1.5463229999999999</v>
      </c>
      <c r="CQ854">
        <v>0.95289820000000003</v>
      </c>
      <c r="CR854">
        <v>0.82492160000000003</v>
      </c>
      <c r="CS854">
        <v>1.0152140000000001</v>
      </c>
      <c r="CT854">
        <v>0.70288899999999999</v>
      </c>
      <c r="CU854">
        <v>0.62060729999999997</v>
      </c>
      <c r="CV854">
        <v>0.3476398</v>
      </c>
      <c r="CW854">
        <v>0.15050740000000001</v>
      </c>
      <c r="CX854">
        <v>0.35050320000000001</v>
      </c>
      <c r="CY854">
        <v>1.250742</v>
      </c>
      <c r="CZ854">
        <v>2.0919569999999998</v>
      </c>
      <c r="DA854">
        <v>2.2811539999999999</v>
      </c>
      <c r="DB854">
        <v>2.4032360000000001</v>
      </c>
      <c r="DC854">
        <v>2.1565289999999999</v>
      </c>
      <c r="DD854">
        <v>2.042252</v>
      </c>
      <c r="DE854">
        <v>2.075949</v>
      </c>
      <c r="DF854">
        <v>2.112854</v>
      </c>
      <c r="DG854">
        <v>2.0127649999999999</v>
      </c>
      <c r="DH854">
        <v>1.830492</v>
      </c>
      <c r="DI854">
        <v>1.802413</v>
      </c>
    </row>
    <row r="855" spans="1:113" x14ac:dyDescent="0.25">
      <c r="A855" t="str">
        <f t="shared" si="13"/>
        <v>All_All_All_All_Yes_200 kW and above_44080</v>
      </c>
      <c r="B855" t="s">
        <v>155</v>
      </c>
      <c r="C855" t="s">
        <v>180</v>
      </c>
      <c r="D855" t="s">
        <v>2</v>
      </c>
      <c r="E855" t="s">
        <v>2</v>
      </c>
      <c r="F855" t="s">
        <v>2</v>
      </c>
      <c r="G855" t="s">
        <v>2</v>
      </c>
      <c r="H855" t="s">
        <v>207</v>
      </c>
      <c r="I855" t="s">
        <v>39</v>
      </c>
      <c r="J855" s="11">
        <v>44080</v>
      </c>
      <c r="K855">
        <v>15</v>
      </c>
      <c r="L855">
        <v>18</v>
      </c>
      <c r="M855">
        <v>775</v>
      </c>
      <c r="N855">
        <v>0</v>
      </c>
      <c r="O855">
        <v>0</v>
      </c>
      <c r="P855">
        <v>0</v>
      </c>
      <c r="Q855">
        <v>0</v>
      </c>
      <c r="R855">
        <v>196.77420000000001</v>
      </c>
      <c r="S855">
        <v>192.74180000000001</v>
      </c>
      <c r="T855">
        <v>190.55709999999999</v>
      </c>
      <c r="U855">
        <v>187.38509999999999</v>
      </c>
      <c r="V855">
        <v>184.81800000000001</v>
      </c>
      <c r="W855">
        <v>186.51519999999999</v>
      </c>
      <c r="X855">
        <v>187.88339999999999</v>
      </c>
      <c r="Y855">
        <v>183.2158</v>
      </c>
      <c r="Z855">
        <v>182.43459999999999</v>
      </c>
      <c r="AA855">
        <v>182.3449</v>
      </c>
      <c r="AB855">
        <v>186.1326</v>
      </c>
      <c r="AC855">
        <v>193.5463</v>
      </c>
      <c r="AD855">
        <v>196.37819999999999</v>
      </c>
      <c r="AE855">
        <v>195.4649</v>
      </c>
      <c r="AF855">
        <v>191.20830000000001</v>
      </c>
      <c r="AG855">
        <v>190.98650000000001</v>
      </c>
      <c r="AH855">
        <v>190.67439999999999</v>
      </c>
      <c r="AI855">
        <v>189.82660000000001</v>
      </c>
      <c r="AJ855">
        <v>195.64930000000001</v>
      </c>
      <c r="AK855">
        <v>201.2405</v>
      </c>
      <c r="AL855">
        <v>200.54320000000001</v>
      </c>
      <c r="AM855">
        <v>197.85480000000001</v>
      </c>
      <c r="AN855">
        <v>194.3486</v>
      </c>
      <c r="AO855">
        <v>191.22810000000001</v>
      </c>
      <c r="AP855">
        <v>83.733220000000003</v>
      </c>
      <c r="AQ855">
        <v>80.841459999999998</v>
      </c>
      <c r="AR855">
        <v>79.435490000000001</v>
      </c>
      <c r="AS855">
        <v>78.194069999999996</v>
      </c>
      <c r="AT855">
        <v>76.893929999999997</v>
      </c>
      <c r="AU855">
        <v>75.658770000000004</v>
      </c>
      <c r="AV855">
        <v>74.695589999999996</v>
      </c>
      <c r="AW855">
        <v>74.082880000000003</v>
      </c>
      <c r="AX855">
        <v>76.231030000000004</v>
      </c>
      <c r="AY855">
        <v>82.570279999999997</v>
      </c>
      <c r="AZ855">
        <v>85.393339999999995</v>
      </c>
      <c r="BA855">
        <v>90.20111</v>
      </c>
      <c r="BB855">
        <v>94.677189999999996</v>
      </c>
      <c r="BC855">
        <v>98.452629999999999</v>
      </c>
      <c r="BD855">
        <v>101.4123</v>
      </c>
      <c r="BE855">
        <v>103.7559</v>
      </c>
      <c r="BF855">
        <v>105.1032</v>
      </c>
      <c r="BG855">
        <v>104.87220000000001</v>
      </c>
      <c r="BH855">
        <v>103.22929999999999</v>
      </c>
      <c r="BI855">
        <v>99.993219999999994</v>
      </c>
      <c r="BJ855">
        <v>95.064070000000001</v>
      </c>
      <c r="BK855">
        <v>91.829269999999994</v>
      </c>
      <c r="BL855">
        <v>88.927940000000007</v>
      </c>
      <c r="BM855">
        <v>86.446960000000004</v>
      </c>
      <c r="BN855">
        <v>-1.9730700000000001</v>
      </c>
      <c r="BO855">
        <v>-1.9909289999999999</v>
      </c>
      <c r="BP855">
        <v>-3.9955579999999999</v>
      </c>
      <c r="BQ855">
        <v>-5.5109760000000003</v>
      </c>
      <c r="BR855">
        <v>-3.1421779999999999</v>
      </c>
      <c r="BS855">
        <v>-2.7009050000000001</v>
      </c>
      <c r="BT855">
        <v>-2.068082</v>
      </c>
      <c r="BU855">
        <v>1.841947</v>
      </c>
      <c r="BV855">
        <v>2.6258409999999999</v>
      </c>
      <c r="BW855">
        <v>3.0459399999999999</v>
      </c>
      <c r="BX855">
        <v>2.939737</v>
      </c>
      <c r="BY855">
        <v>-0.7947012</v>
      </c>
      <c r="BZ855">
        <v>-1.8737919999999999</v>
      </c>
      <c r="CA855">
        <v>1.195449</v>
      </c>
      <c r="CB855">
        <v>5.5745760000000004</v>
      </c>
      <c r="CC855">
        <v>6.6829729999999996</v>
      </c>
      <c r="CD855">
        <v>7.7003459999999997</v>
      </c>
      <c r="CE855">
        <v>11.471209999999999</v>
      </c>
      <c r="CF855">
        <v>3.7230699999999999</v>
      </c>
      <c r="CG855">
        <v>-4.3072999999999997</v>
      </c>
      <c r="CH855">
        <v>-5.0003659999999996</v>
      </c>
      <c r="CI855">
        <v>-4.1287929999999999</v>
      </c>
      <c r="CJ855">
        <v>-1.550243</v>
      </c>
      <c r="CK855">
        <v>-1.759277</v>
      </c>
      <c r="CL855">
        <v>1.452499</v>
      </c>
      <c r="CM855">
        <v>1.683117</v>
      </c>
      <c r="CN855">
        <v>1.58908</v>
      </c>
      <c r="CO855">
        <v>1.114787</v>
      </c>
      <c r="CP855">
        <v>0.90081860000000002</v>
      </c>
      <c r="CQ855">
        <v>0.83115530000000004</v>
      </c>
      <c r="CR855">
        <v>0.44203419999999999</v>
      </c>
      <c r="CS855">
        <v>0.47297850000000002</v>
      </c>
      <c r="CT855">
        <v>0.45567580000000002</v>
      </c>
      <c r="CU855">
        <v>0.39370769999999999</v>
      </c>
      <c r="CV855">
        <v>0.2352397</v>
      </c>
      <c r="CW855">
        <v>0.10310709999999999</v>
      </c>
      <c r="CX855">
        <v>0.28706900000000002</v>
      </c>
      <c r="CY855">
        <v>0.75695129999999999</v>
      </c>
      <c r="CZ855">
        <v>1.927414</v>
      </c>
      <c r="DA855">
        <v>2.525067</v>
      </c>
      <c r="DB855">
        <v>2.8877999999999999</v>
      </c>
      <c r="DC855">
        <v>2.9659719999999998</v>
      </c>
      <c r="DD855">
        <v>2.747255</v>
      </c>
      <c r="DE855">
        <v>2.746181</v>
      </c>
      <c r="DF855">
        <v>2.6769530000000001</v>
      </c>
      <c r="DG855">
        <v>2.2360229999999999</v>
      </c>
      <c r="DH855">
        <v>1.913338</v>
      </c>
      <c r="DI855">
        <v>2.6495980000000001</v>
      </c>
    </row>
    <row r="856" spans="1:113" x14ac:dyDescent="0.25">
      <c r="A856" t="str">
        <f t="shared" si="13"/>
        <v>All_All_All_All_Yes_200 kW and above_2958465</v>
      </c>
      <c r="B856" t="s">
        <v>169</v>
      </c>
      <c r="C856" t="s">
        <v>180</v>
      </c>
      <c r="D856" t="s">
        <v>2</v>
      </c>
      <c r="E856" t="s">
        <v>2</v>
      </c>
      <c r="F856" t="s">
        <v>2</v>
      </c>
      <c r="G856" t="s">
        <v>2</v>
      </c>
      <c r="H856" t="s">
        <v>207</v>
      </c>
      <c r="I856" t="s">
        <v>39</v>
      </c>
      <c r="J856" s="11">
        <v>2958465</v>
      </c>
      <c r="K856">
        <v>15</v>
      </c>
      <c r="L856">
        <v>18</v>
      </c>
      <c r="M856">
        <v>754.38459999999998</v>
      </c>
      <c r="N856">
        <v>0</v>
      </c>
      <c r="O856">
        <v>0</v>
      </c>
      <c r="P856">
        <v>0</v>
      </c>
      <c r="Q856">
        <v>0</v>
      </c>
      <c r="R856">
        <v>222.33420000000001</v>
      </c>
      <c r="S856">
        <v>218.0061</v>
      </c>
      <c r="T856">
        <v>216.86539999999999</v>
      </c>
      <c r="U856">
        <v>219.63499999999999</v>
      </c>
      <c r="V856">
        <v>229.03039999999999</v>
      </c>
      <c r="W856">
        <v>245.93879999999999</v>
      </c>
      <c r="X856">
        <v>264.22340000000003</v>
      </c>
      <c r="Y856">
        <v>274.22219999999999</v>
      </c>
      <c r="Z856">
        <v>275.1277</v>
      </c>
      <c r="AA856">
        <v>276.44499999999999</v>
      </c>
      <c r="AB856">
        <v>277.55549999999999</v>
      </c>
      <c r="AC856">
        <v>274.20890000000003</v>
      </c>
      <c r="AD856">
        <v>268.02760000000001</v>
      </c>
      <c r="AE856">
        <v>266.01150000000001</v>
      </c>
      <c r="AF856">
        <v>255.81639999999999</v>
      </c>
      <c r="AG856">
        <v>249.9751</v>
      </c>
      <c r="AH856">
        <v>243.81299999999999</v>
      </c>
      <c r="AI856">
        <v>239.17519999999999</v>
      </c>
      <c r="AJ856">
        <v>247.12780000000001</v>
      </c>
      <c r="AK856">
        <v>251.98259999999999</v>
      </c>
      <c r="AL856">
        <v>251.84360000000001</v>
      </c>
      <c r="AM856">
        <v>246.65369999999999</v>
      </c>
      <c r="AN856">
        <v>241.21129999999999</v>
      </c>
      <c r="AO856">
        <v>233.11109999999999</v>
      </c>
      <c r="AP856">
        <v>79.750190000000003</v>
      </c>
      <c r="AQ856">
        <v>78.192329999999998</v>
      </c>
      <c r="AR856">
        <v>76.623040000000003</v>
      </c>
      <c r="AS856">
        <v>75.291150000000002</v>
      </c>
      <c r="AT856">
        <v>73.92465</v>
      </c>
      <c r="AU856">
        <v>72.841989999999996</v>
      </c>
      <c r="AV856">
        <v>72.036799999999999</v>
      </c>
      <c r="AW856">
        <v>72.564350000000005</v>
      </c>
      <c r="AX856">
        <v>75.504180000000005</v>
      </c>
      <c r="AY856">
        <v>79.498490000000004</v>
      </c>
      <c r="AZ856">
        <v>83.290710000000004</v>
      </c>
      <c r="BA856">
        <v>87.102000000000004</v>
      </c>
      <c r="BB856">
        <v>90.640739999999994</v>
      </c>
      <c r="BC856">
        <v>93.471369999999993</v>
      </c>
      <c r="BD856">
        <v>95.813649999999996</v>
      </c>
      <c r="BE856">
        <v>97.508769999999998</v>
      </c>
      <c r="BF856">
        <v>98.359290000000001</v>
      </c>
      <c r="BG856">
        <v>98.089519999999993</v>
      </c>
      <c r="BH856">
        <v>96.847459999999998</v>
      </c>
      <c r="BI856">
        <v>94.309150000000002</v>
      </c>
      <c r="BJ856">
        <v>90.43741</v>
      </c>
      <c r="BK856">
        <v>86.9328</v>
      </c>
      <c r="BL856">
        <v>84.065449999999998</v>
      </c>
      <c r="BM856">
        <v>81.723730000000003</v>
      </c>
      <c r="BN856">
        <v>-0.30831639999999999</v>
      </c>
      <c r="BO856">
        <v>0.73939189999999999</v>
      </c>
      <c r="BP856">
        <v>0.51415569999999999</v>
      </c>
      <c r="BQ856">
        <v>-0.45561069999999998</v>
      </c>
      <c r="BR856">
        <v>-0.95696619999999999</v>
      </c>
      <c r="BS856">
        <v>-1.0342519999999999</v>
      </c>
      <c r="BT856">
        <v>-0.4047945</v>
      </c>
      <c r="BU856">
        <v>0.59971470000000004</v>
      </c>
      <c r="BV856">
        <v>-3.6486999999999999E-3</v>
      </c>
      <c r="BW856">
        <v>-0.94366700000000003</v>
      </c>
      <c r="BX856">
        <v>-1.034864</v>
      </c>
      <c r="BY856">
        <v>4.0087900000000003E-2</v>
      </c>
      <c r="BZ856">
        <v>1.0275129999999999</v>
      </c>
      <c r="CA856">
        <v>3.6281829999999999</v>
      </c>
      <c r="CB856">
        <v>9.5116870000000002</v>
      </c>
      <c r="CC856">
        <v>8.4340130000000002</v>
      </c>
      <c r="CD856">
        <v>7.9971810000000003</v>
      </c>
      <c r="CE856">
        <v>7.8373749999999998</v>
      </c>
      <c r="CF856">
        <v>3.5744470000000002</v>
      </c>
      <c r="CG856">
        <v>0.38760099999999997</v>
      </c>
      <c r="CH856">
        <v>-1.527609</v>
      </c>
      <c r="CI856">
        <v>-2.089728</v>
      </c>
      <c r="CJ856">
        <v>-1.6377790000000001</v>
      </c>
      <c r="CK856">
        <v>-1.529528</v>
      </c>
      <c r="CL856">
        <v>0.1401577</v>
      </c>
      <c r="CM856">
        <v>0.15193380000000001</v>
      </c>
      <c r="CN856">
        <v>0.12737109999999999</v>
      </c>
      <c r="CO856">
        <v>0.13446469999999999</v>
      </c>
      <c r="CP856">
        <v>0.1139495</v>
      </c>
      <c r="CQ856">
        <v>6.9318000000000005E-2</v>
      </c>
      <c r="CR856">
        <v>5.90182E-2</v>
      </c>
      <c r="CS856">
        <v>6.8707699999999997E-2</v>
      </c>
      <c r="CT856">
        <v>5.4661000000000001E-2</v>
      </c>
      <c r="CU856">
        <v>5.0590000000000003E-2</v>
      </c>
      <c r="CV856">
        <v>3.3972799999999997E-2</v>
      </c>
      <c r="CW856">
        <v>1.39755E-2</v>
      </c>
      <c r="CX856">
        <v>3.2304199999999998E-2</v>
      </c>
      <c r="CY856">
        <v>8.4051399999999998E-2</v>
      </c>
      <c r="CZ856">
        <v>0.1597703</v>
      </c>
      <c r="DA856">
        <v>0.18780740000000001</v>
      </c>
      <c r="DB856">
        <v>0.2169228</v>
      </c>
      <c r="DC856">
        <v>0.20852290000000001</v>
      </c>
      <c r="DD856">
        <v>0.1998827</v>
      </c>
      <c r="DE856">
        <v>0.21494240000000001</v>
      </c>
      <c r="DF856">
        <v>0.21377009999999999</v>
      </c>
      <c r="DG856">
        <v>0.19883729999999999</v>
      </c>
      <c r="DH856">
        <v>0.18053630000000001</v>
      </c>
      <c r="DI856">
        <v>0.19039510000000001</v>
      </c>
    </row>
    <row r="857" spans="1:113" x14ac:dyDescent="0.25">
      <c r="A857" t="str">
        <f t="shared" si="13"/>
        <v>Other / Blank / None_All_All_All_All_200 kW and above_43978</v>
      </c>
      <c r="B857" t="s">
        <v>155</v>
      </c>
      <c r="C857" t="s">
        <v>268</v>
      </c>
      <c r="D857" t="s">
        <v>232</v>
      </c>
      <c r="E857" t="s">
        <v>2</v>
      </c>
      <c r="F857" t="s">
        <v>2</v>
      </c>
      <c r="G857" t="s">
        <v>2</v>
      </c>
      <c r="H857" t="s">
        <v>2</v>
      </c>
      <c r="I857" t="s">
        <v>39</v>
      </c>
      <c r="J857" s="11">
        <v>43978</v>
      </c>
      <c r="K857">
        <v>15</v>
      </c>
      <c r="L857">
        <v>18</v>
      </c>
      <c r="M857">
        <v>107</v>
      </c>
      <c r="N857">
        <v>0</v>
      </c>
      <c r="O857">
        <v>0</v>
      </c>
      <c r="P857">
        <v>0</v>
      </c>
      <c r="Q857">
        <v>0</v>
      </c>
      <c r="R857">
        <v>262.6814</v>
      </c>
      <c r="S857">
        <v>254.44990000000001</v>
      </c>
      <c r="T857">
        <v>252.28489999999999</v>
      </c>
      <c r="U857">
        <v>246.62</v>
      </c>
      <c r="V857">
        <v>255.06870000000001</v>
      </c>
      <c r="W857">
        <v>273.74270000000001</v>
      </c>
      <c r="X857">
        <v>297.10789999999997</v>
      </c>
      <c r="Y857">
        <v>312.65960000000001</v>
      </c>
      <c r="Z857">
        <v>325.01949999999999</v>
      </c>
      <c r="AA857">
        <v>330.68920000000003</v>
      </c>
      <c r="AB857">
        <v>314.58339999999998</v>
      </c>
      <c r="AC857">
        <v>312.64449999999999</v>
      </c>
      <c r="AD857">
        <v>310.29289999999997</v>
      </c>
      <c r="AE857">
        <v>304.1216</v>
      </c>
      <c r="AF857">
        <v>292.78469999999999</v>
      </c>
      <c r="AG857">
        <v>286.67899999999997</v>
      </c>
      <c r="AH857">
        <v>280.21390000000002</v>
      </c>
      <c r="AI857">
        <v>270.95150000000001</v>
      </c>
      <c r="AJ857">
        <v>282.18950000000001</v>
      </c>
      <c r="AK857">
        <v>296.1583</v>
      </c>
      <c r="AL857">
        <v>295.40390000000002</v>
      </c>
      <c r="AM857">
        <v>289.04230000000001</v>
      </c>
      <c r="AN857">
        <v>280.04660000000001</v>
      </c>
      <c r="AO857">
        <v>268.99400000000003</v>
      </c>
      <c r="AP857">
        <v>74.782640000000001</v>
      </c>
      <c r="AQ857">
        <v>74.220259999999996</v>
      </c>
      <c r="AR857">
        <v>72.947389999999999</v>
      </c>
      <c r="AS857">
        <v>71.411349999999999</v>
      </c>
      <c r="AT857">
        <v>70.269239999999996</v>
      </c>
      <c r="AU857">
        <v>68.673240000000007</v>
      </c>
      <c r="AV857">
        <v>68.430160000000001</v>
      </c>
      <c r="AW857">
        <v>71.803650000000005</v>
      </c>
      <c r="AX857">
        <v>75.767060000000001</v>
      </c>
      <c r="AY857">
        <v>80.317170000000004</v>
      </c>
      <c r="AZ857">
        <v>84.303960000000004</v>
      </c>
      <c r="BA857">
        <v>86.930149999999998</v>
      </c>
      <c r="BB857">
        <v>90.234449999999995</v>
      </c>
      <c r="BC857">
        <v>92.845119999999994</v>
      </c>
      <c r="BD857">
        <v>94.941760000000002</v>
      </c>
      <c r="BE857">
        <v>94.504670000000004</v>
      </c>
      <c r="BF857">
        <v>94.184700000000007</v>
      </c>
      <c r="BG857">
        <v>93.193389999999994</v>
      </c>
      <c r="BH857">
        <v>91.680070000000001</v>
      </c>
      <c r="BI857">
        <v>88.961070000000007</v>
      </c>
      <c r="BJ857">
        <v>84.972149999999999</v>
      </c>
      <c r="BK857">
        <v>81.086449999999999</v>
      </c>
      <c r="BL857">
        <v>77.720950000000002</v>
      </c>
      <c r="BM857">
        <v>75.955280000000002</v>
      </c>
      <c r="BN857">
        <v>1.081426</v>
      </c>
      <c r="BO857">
        <v>2.408398</v>
      </c>
      <c r="BP857">
        <v>1.8791519999999999</v>
      </c>
      <c r="BQ857">
        <v>-0.64529829999999999</v>
      </c>
      <c r="BR857">
        <v>0.36297889999999999</v>
      </c>
      <c r="BS857">
        <v>-1.3550709999999999</v>
      </c>
      <c r="BT857">
        <v>-2.5529440000000001</v>
      </c>
      <c r="BU857">
        <v>1.0725629999999999</v>
      </c>
      <c r="BV857">
        <v>-0.52886029999999995</v>
      </c>
      <c r="BW857">
        <v>-0.69126140000000003</v>
      </c>
      <c r="BX857">
        <v>0.43939590000000001</v>
      </c>
      <c r="BY857">
        <v>0.51489280000000004</v>
      </c>
      <c r="BZ857">
        <v>-1.0902860000000001</v>
      </c>
      <c r="CA857">
        <v>0.20037749999999999</v>
      </c>
      <c r="CB857">
        <v>8.0608430000000002</v>
      </c>
      <c r="CC857">
        <v>7.2451869999999996</v>
      </c>
      <c r="CD857">
        <v>6.5784149999999997</v>
      </c>
      <c r="CE857">
        <v>6.490888</v>
      </c>
      <c r="CF857">
        <v>0.91203330000000005</v>
      </c>
      <c r="CG857">
        <v>-3.4189720000000001</v>
      </c>
      <c r="CH857">
        <v>-4.8496199999999998</v>
      </c>
      <c r="CI857">
        <v>-4.9815389999999997</v>
      </c>
      <c r="CJ857">
        <v>-3.757215</v>
      </c>
      <c r="CK857">
        <v>-2.315016</v>
      </c>
      <c r="CL857">
        <v>16.518509999999999</v>
      </c>
      <c r="CM857">
        <v>15.44529</v>
      </c>
      <c r="CN857">
        <v>16.119450000000001</v>
      </c>
      <c r="CO857">
        <v>10.41226</v>
      </c>
      <c r="CP857">
        <v>12.56133</v>
      </c>
      <c r="CQ857">
        <v>8.4343170000000001</v>
      </c>
      <c r="CR857">
        <v>4.2098190000000004</v>
      </c>
      <c r="CS857">
        <v>3.4068849999999999</v>
      </c>
      <c r="CT857">
        <v>5.7240919999999997</v>
      </c>
      <c r="CU857">
        <v>7.3569240000000002</v>
      </c>
      <c r="CV857">
        <v>3.4766189999999999</v>
      </c>
      <c r="CW857">
        <v>1.3236889999999999</v>
      </c>
      <c r="CX857">
        <v>3.2659850000000001</v>
      </c>
      <c r="CY857">
        <v>5.2462309999999999</v>
      </c>
      <c r="CZ857">
        <v>7.756704</v>
      </c>
      <c r="DA857">
        <v>10.19031</v>
      </c>
      <c r="DB857">
        <v>13.848269999999999</v>
      </c>
      <c r="DC857">
        <v>13.852209999999999</v>
      </c>
      <c r="DD857">
        <v>14.66248</v>
      </c>
      <c r="DE857">
        <v>17.09348</v>
      </c>
      <c r="DF857">
        <v>18.74342</v>
      </c>
      <c r="DG857">
        <v>20.594110000000001</v>
      </c>
      <c r="DH857">
        <v>18.7621</v>
      </c>
      <c r="DI857">
        <v>20.073149999999998</v>
      </c>
    </row>
    <row r="858" spans="1:113" x14ac:dyDescent="0.25">
      <c r="A858" t="str">
        <f t="shared" si="13"/>
        <v>Other / Blank / None_All_All_All_All_200 kW and above_44006</v>
      </c>
      <c r="B858" t="s">
        <v>155</v>
      </c>
      <c r="C858" t="s">
        <v>268</v>
      </c>
      <c r="D858" t="s">
        <v>232</v>
      </c>
      <c r="E858" t="s">
        <v>2</v>
      </c>
      <c r="F858" t="s">
        <v>2</v>
      </c>
      <c r="G858" t="s">
        <v>2</v>
      </c>
      <c r="H858" t="s">
        <v>2</v>
      </c>
      <c r="I858" t="s">
        <v>39</v>
      </c>
      <c r="J858" s="11">
        <v>44006</v>
      </c>
      <c r="K858">
        <v>15</v>
      </c>
      <c r="L858">
        <v>18</v>
      </c>
      <c r="M858">
        <v>107</v>
      </c>
      <c r="N858">
        <v>0</v>
      </c>
      <c r="O858">
        <v>0</v>
      </c>
      <c r="P858">
        <v>0</v>
      </c>
      <c r="Q858">
        <v>0</v>
      </c>
      <c r="R858">
        <v>237.50960000000001</v>
      </c>
      <c r="S858">
        <v>232.41990000000001</v>
      </c>
      <c r="T858">
        <v>231.5566</v>
      </c>
      <c r="U858">
        <v>232.6721</v>
      </c>
      <c r="V858">
        <v>244.22710000000001</v>
      </c>
      <c r="W858">
        <v>260.70299999999997</v>
      </c>
      <c r="X858">
        <v>275.03890000000001</v>
      </c>
      <c r="Y858">
        <v>287.20310000000001</v>
      </c>
      <c r="Z858">
        <v>278.58780000000002</v>
      </c>
      <c r="AA858">
        <v>275.64510000000001</v>
      </c>
      <c r="AB858">
        <v>278.41899999999998</v>
      </c>
      <c r="AC858">
        <v>266.20949999999999</v>
      </c>
      <c r="AD858">
        <v>250.0821</v>
      </c>
      <c r="AE858">
        <v>248.73410000000001</v>
      </c>
      <c r="AF858">
        <v>242.5188</v>
      </c>
      <c r="AG858">
        <v>233.04689999999999</v>
      </c>
      <c r="AH858">
        <v>228.98419999999999</v>
      </c>
      <c r="AI858">
        <v>223.79169999999999</v>
      </c>
      <c r="AJ858">
        <v>251.44630000000001</v>
      </c>
      <c r="AK858">
        <v>266.66969999999998</v>
      </c>
      <c r="AL858">
        <v>264.31150000000002</v>
      </c>
      <c r="AM858">
        <v>259.38909999999998</v>
      </c>
      <c r="AN858">
        <v>257.28339999999997</v>
      </c>
      <c r="AO858">
        <v>242.3656</v>
      </c>
      <c r="AP858">
        <v>74.683250000000001</v>
      </c>
      <c r="AQ858">
        <v>71.810869999999994</v>
      </c>
      <c r="AR858">
        <v>70.477940000000004</v>
      </c>
      <c r="AS858">
        <v>69.233260000000001</v>
      </c>
      <c r="AT858">
        <v>68.17004</v>
      </c>
      <c r="AU858">
        <v>67.2</v>
      </c>
      <c r="AV858">
        <v>67.013149999999996</v>
      </c>
      <c r="AW858">
        <v>67.380089999999996</v>
      </c>
      <c r="AX858">
        <v>69.802850000000007</v>
      </c>
      <c r="AY858">
        <v>72.858490000000003</v>
      </c>
      <c r="AZ858">
        <v>76.573989999999995</v>
      </c>
      <c r="BA858">
        <v>80.772530000000003</v>
      </c>
      <c r="BB858">
        <v>84.47542</v>
      </c>
      <c r="BC858">
        <v>87.657070000000004</v>
      </c>
      <c r="BD858">
        <v>89.671049999999994</v>
      </c>
      <c r="BE858">
        <v>90.451530000000005</v>
      </c>
      <c r="BF858">
        <v>90.785160000000005</v>
      </c>
      <c r="BG858">
        <v>90.821219999999997</v>
      </c>
      <c r="BH858">
        <v>89.678799999999995</v>
      </c>
      <c r="BI858">
        <v>87.979240000000004</v>
      </c>
      <c r="BJ858">
        <v>85.096580000000003</v>
      </c>
      <c r="BK858">
        <v>81.828299999999999</v>
      </c>
      <c r="BL858">
        <v>79.102919999999997</v>
      </c>
      <c r="BM858">
        <v>77.445679999999996</v>
      </c>
      <c r="BN858">
        <v>7.8582669999999997</v>
      </c>
      <c r="BO858">
        <v>9.0228210000000004</v>
      </c>
      <c r="BP858">
        <v>10.005459999999999</v>
      </c>
      <c r="BQ858">
        <v>3.786594</v>
      </c>
      <c r="BR858">
        <v>1.9727950000000001</v>
      </c>
      <c r="BS858">
        <v>-1.259309</v>
      </c>
      <c r="BT858">
        <v>-3.196275</v>
      </c>
      <c r="BU858">
        <v>-1.2502979999999999</v>
      </c>
      <c r="BV858">
        <v>-2.924334</v>
      </c>
      <c r="BW858">
        <v>2.074551</v>
      </c>
      <c r="BX858">
        <v>-4.6061259999999997</v>
      </c>
      <c r="BY858">
        <v>1.5153760000000001</v>
      </c>
      <c r="BZ858">
        <v>3.001897</v>
      </c>
      <c r="CA858">
        <v>3.9038900000000001</v>
      </c>
      <c r="CB858">
        <v>12.08131</v>
      </c>
      <c r="CC858">
        <v>10.46603</v>
      </c>
      <c r="CD858">
        <v>12.026809999999999</v>
      </c>
      <c r="CE858">
        <v>12.226430000000001</v>
      </c>
      <c r="CF858">
        <v>5.6781069999999998</v>
      </c>
      <c r="CG858">
        <v>2.4165079999999999</v>
      </c>
      <c r="CH858">
        <v>-1.561461</v>
      </c>
      <c r="CI858">
        <v>-2.610471</v>
      </c>
      <c r="CJ858">
        <v>-1.123289</v>
      </c>
      <c r="CK858">
        <v>-0.72050270000000005</v>
      </c>
      <c r="CL858">
        <v>13.595879999999999</v>
      </c>
      <c r="CM858">
        <v>11.211130000000001</v>
      </c>
      <c r="CN858">
        <v>10.1462</v>
      </c>
      <c r="CO858">
        <v>7.3384099999999997</v>
      </c>
      <c r="CP858">
        <v>7.0680839999999998</v>
      </c>
      <c r="CQ858">
        <v>4.7877530000000004</v>
      </c>
      <c r="CR858">
        <v>4.122052</v>
      </c>
      <c r="CS858">
        <v>4.1477950000000003</v>
      </c>
      <c r="CT858">
        <v>4.7860849999999999</v>
      </c>
      <c r="CU858">
        <v>6.5103689999999999</v>
      </c>
      <c r="CV858">
        <v>1.9931620000000001</v>
      </c>
      <c r="CW858" s="25">
        <v>1.477149</v>
      </c>
      <c r="CX858">
        <v>2.0448529999999998</v>
      </c>
      <c r="CY858">
        <v>3.1041300000000001</v>
      </c>
      <c r="CZ858">
        <v>7.1575379999999997</v>
      </c>
      <c r="DA858">
        <v>7.9841569999999997</v>
      </c>
      <c r="DB858">
        <v>9.1390609999999999</v>
      </c>
      <c r="DC858">
        <v>8.9248740000000009</v>
      </c>
      <c r="DD858">
        <v>13.0061</v>
      </c>
      <c r="DE858">
        <v>17.09074</v>
      </c>
      <c r="DF858">
        <v>15.260680000000001</v>
      </c>
      <c r="DG858">
        <v>14.13748</v>
      </c>
      <c r="DH858">
        <v>13.04063</v>
      </c>
      <c r="DI858">
        <v>13.79302</v>
      </c>
    </row>
    <row r="859" spans="1:113" x14ac:dyDescent="0.25">
      <c r="A859" t="str">
        <f t="shared" si="13"/>
        <v>Other / Blank / None_All_All_All_All_200 kW and above_44007</v>
      </c>
      <c r="B859" t="s">
        <v>155</v>
      </c>
      <c r="C859" t="s">
        <v>268</v>
      </c>
      <c r="D859" t="s">
        <v>232</v>
      </c>
      <c r="E859" t="s">
        <v>2</v>
      </c>
      <c r="F859" t="s">
        <v>2</v>
      </c>
      <c r="G859" t="s">
        <v>2</v>
      </c>
      <c r="H859" t="s">
        <v>2</v>
      </c>
      <c r="I859" t="s">
        <v>39</v>
      </c>
      <c r="J859" s="11">
        <v>44007</v>
      </c>
      <c r="K859">
        <v>15</v>
      </c>
      <c r="L859">
        <v>18</v>
      </c>
      <c r="M859">
        <v>107</v>
      </c>
      <c r="N859">
        <v>0</v>
      </c>
      <c r="O859">
        <v>0</v>
      </c>
      <c r="P859">
        <v>0</v>
      </c>
      <c r="Q859">
        <v>0</v>
      </c>
      <c r="R859">
        <v>232.80250000000001</v>
      </c>
      <c r="S859">
        <v>232.19409999999999</v>
      </c>
      <c r="T859">
        <v>232.7302</v>
      </c>
      <c r="U859">
        <v>228.6533</v>
      </c>
      <c r="V859">
        <v>226.173</v>
      </c>
      <c r="W859">
        <v>240.16470000000001</v>
      </c>
      <c r="X859">
        <v>258.80579999999998</v>
      </c>
      <c r="Y859">
        <v>277.0951</v>
      </c>
      <c r="Z859">
        <v>274.20819999999998</v>
      </c>
      <c r="AA859">
        <v>284.95949999999999</v>
      </c>
      <c r="AB859">
        <v>287.0403</v>
      </c>
      <c r="AC859">
        <v>263.07229999999998</v>
      </c>
      <c r="AD859">
        <v>247.8783</v>
      </c>
      <c r="AE859">
        <v>252.0823</v>
      </c>
      <c r="AF859">
        <v>245.4392</v>
      </c>
      <c r="AG859">
        <v>234.7011</v>
      </c>
      <c r="AH859">
        <v>225.2482</v>
      </c>
      <c r="AI859">
        <v>223.17269999999999</v>
      </c>
      <c r="AJ859">
        <v>250.5455</v>
      </c>
      <c r="AK859">
        <v>269.4289</v>
      </c>
      <c r="AL859">
        <v>267.27</v>
      </c>
      <c r="AM859">
        <v>259.51310000000001</v>
      </c>
      <c r="AN859">
        <v>255.01570000000001</v>
      </c>
      <c r="AO859">
        <v>247.49109999999999</v>
      </c>
      <c r="AP859">
        <v>73.565179999999998</v>
      </c>
      <c r="AQ859">
        <v>72.507310000000004</v>
      </c>
      <c r="AR859">
        <v>71.375559999999993</v>
      </c>
      <c r="AS859">
        <v>70.160849999999996</v>
      </c>
      <c r="AT859">
        <v>68.745800000000003</v>
      </c>
      <c r="AU859">
        <v>67.870859999999993</v>
      </c>
      <c r="AV859">
        <v>67.334460000000007</v>
      </c>
      <c r="AW859">
        <v>67.955430000000007</v>
      </c>
      <c r="AX859">
        <v>70.046719999999993</v>
      </c>
      <c r="AY859">
        <v>73.354389999999995</v>
      </c>
      <c r="AZ859">
        <v>77.081959999999995</v>
      </c>
      <c r="BA859">
        <v>80.31053</v>
      </c>
      <c r="BB859">
        <v>83.515270000000001</v>
      </c>
      <c r="BC859">
        <v>86.900310000000005</v>
      </c>
      <c r="BD859">
        <v>88.580039999999997</v>
      </c>
      <c r="BE859">
        <v>89.639840000000007</v>
      </c>
      <c r="BF859">
        <v>89.929320000000004</v>
      </c>
      <c r="BG859">
        <v>89.275090000000006</v>
      </c>
      <c r="BH859">
        <v>87.919309999999996</v>
      </c>
      <c r="BI859">
        <v>84.434839999999994</v>
      </c>
      <c r="BJ859">
        <v>81.262129999999999</v>
      </c>
      <c r="BK859">
        <v>77.759309999999999</v>
      </c>
      <c r="BL859">
        <v>75.480459999999994</v>
      </c>
      <c r="BM859">
        <v>73.960729999999998</v>
      </c>
      <c r="BN859">
        <v>1.011201</v>
      </c>
      <c r="BO859">
        <v>2.321904</v>
      </c>
      <c r="BP859">
        <v>1.7670619999999999</v>
      </c>
      <c r="BQ859">
        <v>-0.68806400000000001</v>
      </c>
      <c r="BR859">
        <v>0.35401779999999999</v>
      </c>
      <c r="BS859">
        <v>-1.6652659999999999</v>
      </c>
      <c r="BT859">
        <v>-2.717244</v>
      </c>
      <c r="BU859">
        <v>0.87249200000000005</v>
      </c>
      <c r="BV859">
        <v>-0.53999580000000003</v>
      </c>
      <c r="BW859">
        <v>-0.44941550000000002</v>
      </c>
      <c r="BX859">
        <v>0.3263662</v>
      </c>
      <c r="BY859">
        <v>0.75198279999999995</v>
      </c>
      <c r="BZ859">
        <v>-1.1889609999999999</v>
      </c>
      <c r="CA859">
        <v>-5.83165E-2</v>
      </c>
      <c r="CB859">
        <v>7.1489390000000004</v>
      </c>
      <c r="CC859">
        <v>6.5035270000000001</v>
      </c>
      <c r="CD859">
        <v>6.0219829999999996</v>
      </c>
      <c r="CE859">
        <v>6.117451</v>
      </c>
      <c r="CF859">
        <v>0.69323820000000003</v>
      </c>
      <c r="CG859">
        <v>-3.1062029999999998</v>
      </c>
      <c r="CH859">
        <v>-4.5612310000000003</v>
      </c>
      <c r="CI859">
        <v>-4.9213139999999997</v>
      </c>
      <c r="CJ859">
        <v>-3.7611080000000001</v>
      </c>
      <c r="CK859">
        <v>-2.3155800000000002</v>
      </c>
      <c r="CL859">
        <v>11.99187</v>
      </c>
      <c r="CM859">
        <v>12.10277</v>
      </c>
      <c r="CN859">
        <v>12.78736</v>
      </c>
      <c r="CO859">
        <v>8.731662</v>
      </c>
      <c r="CP859">
        <v>6.3199990000000001</v>
      </c>
      <c r="CQ859">
        <v>6.4951230000000004</v>
      </c>
      <c r="CR859">
        <v>5.4261299999999997</v>
      </c>
      <c r="CS859">
        <v>4.3050519999999999</v>
      </c>
      <c r="CT859">
        <v>5.4499820000000003</v>
      </c>
      <c r="CU859">
        <v>6.9195690000000001</v>
      </c>
      <c r="CV859">
        <v>2.9690370000000001</v>
      </c>
      <c r="CW859" s="25">
        <v>1.5026349999999999</v>
      </c>
      <c r="CX859">
        <v>2.205292</v>
      </c>
      <c r="CY859">
        <v>3.3755160000000002</v>
      </c>
      <c r="CZ859">
        <v>5.0902010000000004</v>
      </c>
      <c r="DA859">
        <v>5.9667779999999997</v>
      </c>
      <c r="DB859">
        <v>9.0164609999999996</v>
      </c>
      <c r="DC859">
        <v>9.1126869999999993</v>
      </c>
      <c r="DD859">
        <v>10.99802</v>
      </c>
      <c r="DE859">
        <v>15.4129</v>
      </c>
      <c r="DF859">
        <v>15.49635</v>
      </c>
      <c r="DG859">
        <v>17.47167</v>
      </c>
      <c r="DH859">
        <v>16.362919999999999</v>
      </c>
      <c r="DI859">
        <v>17.225490000000001</v>
      </c>
    </row>
    <row r="860" spans="1:113" x14ac:dyDescent="0.25">
      <c r="A860" t="str">
        <f t="shared" si="13"/>
        <v>Other / Blank / None_All_All_All_All_200 kW and above_44039</v>
      </c>
      <c r="B860" t="s">
        <v>155</v>
      </c>
      <c r="C860" t="s">
        <v>268</v>
      </c>
      <c r="D860" t="s">
        <v>232</v>
      </c>
      <c r="E860" t="s">
        <v>2</v>
      </c>
      <c r="F860" t="s">
        <v>2</v>
      </c>
      <c r="G860" t="s">
        <v>2</v>
      </c>
      <c r="H860" t="s">
        <v>2</v>
      </c>
      <c r="I860" t="s">
        <v>39</v>
      </c>
      <c r="J860" s="11">
        <v>44039</v>
      </c>
      <c r="K860">
        <v>15</v>
      </c>
      <c r="L860">
        <v>18</v>
      </c>
      <c r="M860">
        <v>107</v>
      </c>
      <c r="N860">
        <v>0</v>
      </c>
      <c r="O860">
        <v>0</v>
      </c>
      <c r="P860">
        <v>0</v>
      </c>
      <c r="Q860">
        <v>0</v>
      </c>
      <c r="R860">
        <v>205.0146</v>
      </c>
      <c r="S860">
        <v>200.74</v>
      </c>
      <c r="T860">
        <v>199.7413</v>
      </c>
      <c r="U860">
        <v>214.38229999999999</v>
      </c>
      <c r="V860">
        <v>224.9092</v>
      </c>
      <c r="W860">
        <v>245.38810000000001</v>
      </c>
      <c r="X860">
        <v>276.80459999999999</v>
      </c>
      <c r="Y860">
        <v>293.8655</v>
      </c>
      <c r="Z860">
        <v>287.05810000000002</v>
      </c>
      <c r="AA860">
        <v>284.43299999999999</v>
      </c>
      <c r="AB860">
        <v>273.89710000000002</v>
      </c>
      <c r="AC860">
        <v>261.2355</v>
      </c>
      <c r="AD860">
        <v>242.81110000000001</v>
      </c>
      <c r="AE860">
        <v>248.36949999999999</v>
      </c>
      <c r="AF860">
        <v>246.63669999999999</v>
      </c>
      <c r="AG860">
        <v>244.0933</v>
      </c>
      <c r="AH860">
        <v>235.1421</v>
      </c>
      <c r="AI860">
        <v>227.3261</v>
      </c>
      <c r="AJ860">
        <v>257.3664</v>
      </c>
      <c r="AK860">
        <v>271.80200000000002</v>
      </c>
      <c r="AL860">
        <v>266.40570000000002</v>
      </c>
      <c r="AM860">
        <v>260.17259999999999</v>
      </c>
      <c r="AN860">
        <v>253.6181</v>
      </c>
      <c r="AO860">
        <v>240.63200000000001</v>
      </c>
      <c r="AP860">
        <v>71.557119999999998</v>
      </c>
      <c r="AQ860">
        <v>70.170969999999997</v>
      </c>
      <c r="AR860">
        <v>68.92801</v>
      </c>
      <c r="AS860">
        <v>68.472700000000003</v>
      </c>
      <c r="AT860">
        <v>66.859920000000002</v>
      </c>
      <c r="AU860">
        <v>65.952960000000004</v>
      </c>
      <c r="AV860">
        <v>65.030900000000003</v>
      </c>
      <c r="AW860">
        <v>65.893169999999998</v>
      </c>
      <c r="AX860">
        <v>68.823849999999993</v>
      </c>
      <c r="AY860">
        <v>71.177319999999995</v>
      </c>
      <c r="AZ860">
        <v>74.659090000000006</v>
      </c>
      <c r="BA860">
        <v>79.435280000000006</v>
      </c>
      <c r="BB860">
        <v>84.027429999999995</v>
      </c>
      <c r="BC860">
        <v>86.466359999999995</v>
      </c>
      <c r="BD860">
        <v>88.262870000000007</v>
      </c>
      <c r="BE860">
        <v>89.619069999999994</v>
      </c>
      <c r="BF860">
        <v>89.637249999999995</v>
      </c>
      <c r="BG860">
        <v>88.565010000000001</v>
      </c>
      <c r="BH860">
        <v>86.784329999999997</v>
      </c>
      <c r="BI860">
        <v>84.211799999999997</v>
      </c>
      <c r="BJ860">
        <v>80.37518</v>
      </c>
      <c r="BK860">
        <v>77.743250000000003</v>
      </c>
      <c r="BL860">
        <v>75.184489999999997</v>
      </c>
      <c r="BM860">
        <v>73.042810000000003</v>
      </c>
      <c r="BN860">
        <v>7.6529030000000002</v>
      </c>
      <c r="BO860">
        <v>7.4982850000000001</v>
      </c>
      <c r="BP860">
        <v>10.165039999999999</v>
      </c>
      <c r="BQ860">
        <v>6.37174</v>
      </c>
      <c r="BR860">
        <v>4.4417799999999996</v>
      </c>
      <c r="BS860">
        <v>3.9313570000000002</v>
      </c>
      <c r="BT860">
        <v>0.45508019999999999</v>
      </c>
      <c r="BU860">
        <v>-1.2129620000000001</v>
      </c>
      <c r="BV860">
        <v>-5.0128459999999997</v>
      </c>
      <c r="BW860">
        <v>-4.0023939999999998</v>
      </c>
      <c r="BX860">
        <v>-1.987946</v>
      </c>
      <c r="BY860">
        <v>-1.3162400000000001</v>
      </c>
      <c r="BZ860">
        <v>3.213781</v>
      </c>
      <c r="CA860">
        <v>2.1802519999999999</v>
      </c>
      <c r="CB860">
        <v>9.7767990000000005</v>
      </c>
      <c r="CC860">
        <v>6.6877310000000003</v>
      </c>
      <c r="CD860">
        <v>7.3598350000000003</v>
      </c>
      <c r="CE860">
        <v>6.5705099999999996</v>
      </c>
      <c r="CF860">
        <v>-1.505044</v>
      </c>
      <c r="CG860">
        <v>-8.6944879999999998</v>
      </c>
      <c r="CH860">
        <v>-10.262090000000001</v>
      </c>
      <c r="CI860">
        <v>-7.04643</v>
      </c>
      <c r="CJ860">
        <v>-5.5875260000000004</v>
      </c>
      <c r="CK860">
        <v>-5.5552409999999997</v>
      </c>
      <c r="CL860">
        <v>16.27984</v>
      </c>
      <c r="CM860">
        <v>15.755739999999999</v>
      </c>
      <c r="CN860">
        <v>12.01933</v>
      </c>
      <c r="CO860">
        <v>8.4558149999999994</v>
      </c>
      <c r="CP860">
        <v>11.586080000000001</v>
      </c>
      <c r="CQ860">
        <v>5.529172</v>
      </c>
      <c r="CR860">
        <v>4.5427780000000002</v>
      </c>
      <c r="CS860">
        <v>6.2191320000000001</v>
      </c>
      <c r="CT860">
        <v>4.7964390000000003</v>
      </c>
      <c r="CU860">
        <v>6.588946</v>
      </c>
      <c r="CV860">
        <v>2.9383050000000002</v>
      </c>
      <c r="CW860" s="25">
        <v>2.2976990000000002</v>
      </c>
      <c r="CX860">
        <v>2.7340559999999998</v>
      </c>
      <c r="CY860">
        <v>6.6047560000000001</v>
      </c>
      <c r="CZ860">
        <v>11.033440000000001</v>
      </c>
      <c r="DA860">
        <v>14.189819999999999</v>
      </c>
      <c r="DB860">
        <v>11.41178</v>
      </c>
      <c r="DC860">
        <v>9.1078320000000001</v>
      </c>
      <c r="DD860">
        <v>9.5343009999999992</v>
      </c>
      <c r="DE860">
        <v>12.62369</v>
      </c>
      <c r="DF860">
        <v>19.77178</v>
      </c>
      <c r="DG860">
        <v>19.891749999999998</v>
      </c>
      <c r="DH860">
        <v>14.20045</v>
      </c>
      <c r="DI860">
        <v>21.134709999999998</v>
      </c>
    </row>
    <row r="861" spans="1:113" x14ac:dyDescent="0.25">
      <c r="A861" t="str">
        <f t="shared" si="13"/>
        <v>Other / Blank / None_All_All_All_All_200 kW and above_44040</v>
      </c>
      <c r="B861" t="s">
        <v>155</v>
      </c>
      <c r="C861" t="s">
        <v>268</v>
      </c>
      <c r="D861" t="s">
        <v>232</v>
      </c>
      <c r="E861" t="s">
        <v>2</v>
      </c>
      <c r="F861" t="s">
        <v>2</v>
      </c>
      <c r="G861" t="s">
        <v>2</v>
      </c>
      <c r="H861" t="s">
        <v>2</v>
      </c>
      <c r="I861" t="s">
        <v>39</v>
      </c>
      <c r="J861" s="11">
        <v>44040</v>
      </c>
      <c r="K861">
        <v>15</v>
      </c>
      <c r="L861">
        <v>18</v>
      </c>
      <c r="M861">
        <v>107</v>
      </c>
      <c r="N861">
        <v>0</v>
      </c>
      <c r="O861">
        <v>0</v>
      </c>
      <c r="P861">
        <v>0</v>
      </c>
      <c r="Q861">
        <v>0</v>
      </c>
      <c r="R861">
        <v>236.90719999999999</v>
      </c>
      <c r="S861">
        <v>230.60720000000001</v>
      </c>
      <c r="T861">
        <v>226.22909999999999</v>
      </c>
      <c r="U861">
        <v>233.37569999999999</v>
      </c>
      <c r="V861">
        <v>245.07220000000001</v>
      </c>
      <c r="W861">
        <v>268.64929999999998</v>
      </c>
      <c r="X861">
        <v>291.04610000000002</v>
      </c>
      <c r="Y861">
        <v>290.9599</v>
      </c>
      <c r="Z861">
        <v>273.84559999999999</v>
      </c>
      <c r="AA861">
        <v>274.5591</v>
      </c>
      <c r="AB861">
        <v>281.32319999999999</v>
      </c>
      <c r="AC861">
        <v>268.0317</v>
      </c>
      <c r="AD861">
        <v>249.85210000000001</v>
      </c>
      <c r="AE861">
        <v>255.8845</v>
      </c>
      <c r="AF861">
        <v>251.22</v>
      </c>
      <c r="AG861">
        <v>244.38740000000001</v>
      </c>
      <c r="AH861">
        <v>239.30459999999999</v>
      </c>
      <c r="AI861">
        <v>235.29419999999999</v>
      </c>
      <c r="AJ861">
        <v>263.71190000000001</v>
      </c>
      <c r="AK861">
        <v>275.048</v>
      </c>
      <c r="AL861">
        <v>275.39019999999999</v>
      </c>
      <c r="AM861">
        <v>266.26760000000002</v>
      </c>
      <c r="AN861">
        <v>255.80029999999999</v>
      </c>
      <c r="AO861">
        <v>250.56800000000001</v>
      </c>
      <c r="AP861">
        <v>72.533760000000001</v>
      </c>
      <c r="AQ861">
        <v>70.598020000000005</v>
      </c>
      <c r="AR861">
        <v>69.165949999999995</v>
      </c>
      <c r="AS861">
        <v>67.718519999999998</v>
      </c>
      <c r="AT861">
        <v>66.24248</v>
      </c>
      <c r="AU861">
        <v>64.99973</v>
      </c>
      <c r="AV861">
        <v>64.542090000000002</v>
      </c>
      <c r="AW861">
        <v>65.400530000000003</v>
      </c>
      <c r="AX861">
        <v>68.26652</v>
      </c>
      <c r="AY861">
        <v>71.268529999999998</v>
      </c>
      <c r="AZ861">
        <v>75.101339999999993</v>
      </c>
      <c r="BA861">
        <v>79.478160000000003</v>
      </c>
      <c r="BB861">
        <v>83.549409999999995</v>
      </c>
      <c r="BC861">
        <v>86.370859999999993</v>
      </c>
      <c r="BD861">
        <v>88.419319999999999</v>
      </c>
      <c r="BE861">
        <v>89.924440000000004</v>
      </c>
      <c r="BF861">
        <v>90.114050000000006</v>
      </c>
      <c r="BG861">
        <v>89.765969999999996</v>
      </c>
      <c r="BH861">
        <v>88.410600000000002</v>
      </c>
      <c r="BI861">
        <v>86.146789999999996</v>
      </c>
      <c r="BJ861">
        <v>82.100409999999997</v>
      </c>
      <c r="BK861">
        <v>78.360100000000003</v>
      </c>
      <c r="BL861">
        <v>76.071010000000001</v>
      </c>
      <c r="BM861">
        <v>74.350729999999999</v>
      </c>
      <c r="BN861">
        <v>1.0712649999999999</v>
      </c>
      <c r="BO861">
        <v>2.5429499999999998</v>
      </c>
      <c r="BP861">
        <v>1.8012900000000001</v>
      </c>
      <c r="BQ861">
        <v>-0.81734329999999999</v>
      </c>
      <c r="BR861">
        <v>0.39461489999999999</v>
      </c>
      <c r="BS861">
        <v>-1.682652</v>
      </c>
      <c r="BT861">
        <v>-2.7249289999999999</v>
      </c>
      <c r="BU861">
        <v>0.756575</v>
      </c>
      <c r="BV861">
        <v>-0.49480859999999999</v>
      </c>
      <c r="BW861">
        <v>-0.1933819</v>
      </c>
      <c r="BX861">
        <v>0.32005080000000002</v>
      </c>
      <c r="BY861">
        <v>0.83431569999999999</v>
      </c>
      <c r="BZ861">
        <v>-1.2260960000000001</v>
      </c>
      <c r="CA861">
        <v>-0.1190542</v>
      </c>
      <c r="CB861">
        <v>7.0126530000000002</v>
      </c>
      <c r="CC861">
        <v>6.3474500000000003</v>
      </c>
      <c r="CD861">
        <v>5.956461</v>
      </c>
      <c r="CE861">
        <v>6.0887320000000003</v>
      </c>
      <c r="CF861">
        <v>0.92732219999999999</v>
      </c>
      <c r="CG861">
        <v>-2.98977</v>
      </c>
      <c r="CH861">
        <v>-4.3865559999999997</v>
      </c>
      <c r="CI861">
        <v>-4.8342700000000001</v>
      </c>
      <c r="CJ861">
        <v>-3.8185419999999999</v>
      </c>
      <c r="CK861">
        <v>-2.4289420000000002</v>
      </c>
      <c r="CL861">
        <v>13.261559999999999</v>
      </c>
      <c r="CM861">
        <v>13.97709</v>
      </c>
      <c r="CN861">
        <v>11.7249</v>
      </c>
      <c r="CO861">
        <v>7.0442229999999997</v>
      </c>
      <c r="CP861">
        <v>5.7764759999999997</v>
      </c>
      <c r="CQ861">
        <v>4.0468999999999999</v>
      </c>
      <c r="CR861">
        <v>3.29772</v>
      </c>
      <c r="CS861">
        <v>3.2551749999999999</v>
      </c>
      <c r="CT861">
        <v>4.8537330000000001</v>
      </c>
      <c r="CU861">
        <v>8.0981210000000008</v>
      </c>
      <c r="CV861">
        <v>3.0226030000000002</v>
      </c>
      <c r="CW861" s="25">
        <v>1.418863</v>
      </c>
      <c r="CX861">
        <v>2.9214959999999999</v>
      </c>
      <c r="CY861">
        <v>4.0763059999999998</v>
      </c>
      <c r="CZ861">
        <v>5.582471</v>
      </c>
      <c r="DA861">
        <v>6.6440219999999997</v>
      </c>
      <c r="DB861">
        <v>9.5388599999999997</v>
      </c>
      <c r="DC861">
        <v>9.2523049999999998</v>
      </c>
      <c r="DD861">
        <v>10.68568</v>
      </c>
      <c r="DE861">
        <v>14.707549999999999</v>
      </c>
      <c r="DF861">
        <v>14.65598</v>
      </c>
      <c r="DG861">
        <v>16.303039999999999</v>
      </c>
      <c r="DH861">
        <v>14.74043</v>
      </c>
      <c r="DI861">
        <v>15.85026</v>
      </c>
    </row>
    <row r="862" spans="1:113" x14ac:dyDescent="0.25">
      <c r="A862" t="str">
        <f t="shared" si="13"/>
        <v>Other / Blank / None_All_All_All_All_200 kW and above_44042</v>
      </c>
      <c r="B862" t="s">
        <v>155</v>
      </c>
      <c r="C862" t="s">
        <v>268</v>
      </c>
      <c r="D862" t="s">
        <v>232</v>
      </c>
      <c r="E862" t="s">
        <v>2</v>
      </c>
      <c r="F862" t="s">
        <v>2</v>
      </c>
      <c r="G862" t="s">
        <v>2</v>
      </c>
      <c r="H862" t="s">
        <v>2</v>
      </c>
      <c r="I862" t="s">
        <v>39</v>
      </c>
      <c r="J862" s="11">
        <v>44042</v>
      </c>
      <c r="K862">
        <v>15</v>
      </c>
      <c r="L862">
        <v>18</v>
      </c>
      <c r="M862">
        <v>107</v>
      </c>
      <c r="N862">
        <v>0</v>
      </c>
      <c r="O862">
        <v>0</v>
      </c>
      <c r="P862">
        <v>0</v>
      </c>
      <c r="Q862">
        <v>0</v>
      </c>
      <c r="R862">
        <v>236.77959999999999</v>
      </c>
      <c r="S862">
        <v>230.99459999999999</v>
      </c>
      <c r="T862">
        <v>226.50409999999999</v>
      </c>
      <c r="U862">
        <v>234.5051</v>
      </c>
      <c r="V862">
        <v>240.37280000000001</v>
      </c>
      <c r="W862">
        <v>267.44650000000001</v>
      </c>
      <c r="X862">
        <v>292.89069999999998</v>
      </c>
      <c r="Y862">
        <v>296.69040000000001</v>
      </c>
      <c r="Z862">
        <v>288.0933</v>
      </c>
      <c r="AA862">
        <v>282.98520000000002</v>
      </c>
      <c r="AB862">
        <v>283.19220000000001</v>
      </c>
      <c r="AC862">
        <v>269.60430000000002</v>
      </c>
      <c r="AD862">
        <v>253.99369999999999</v>
      </c>
      <c r="AE862">
        <v>256.78840000000002</v>
      </c>
      <c r="AF862">
        <v>257.39260000000002</v>
      </c>
      <c r="AG862">
        <v>246.63470000000001</v>
      </c>
      <c r="AH862">
        <v>240.50290000000001</v>
      </c>
      <c r="AI862">
        <v>242.23099999999999</v>
      </c>
      <c r="AJ862">
        <v>271.31360000000001</v>
      </c>
      <c r="AK862">
        <v>282.98270000000002</v>
      </c>
      <c r="AL862">
        <v>277.84620000000001</v>
      </c>
      <c r="AM862">
        <v>267.29360000000003</v>
      </c>
      <c r="AN862">
        <v>259.82639999999998</v>
      </c>
      <c r="AO862">
        <v>251.31190000000001</v>
      </c>
      <c r="AP862">
        <v>71.493729999999999</v>
      </c>
      <c r="AQ862">
        <v>70.386340000000004</v>
      </c>
      <c r="AR862">
        <v>68.722040000000007</v>
      </c>
      <c r="AS862">
        <v>66.774069999999995</v>
      </c>
      <c r="AT862">
        <v>65.391990000000007</v>
      </c>
      <c r="AU862">
        <v>64.572559999999996</v>
      </c>
      <c r="AV862">
        <v>64.038489999999996</v>
      </c>
      <c r="AW862">
        <v>65.195909999999998</v>
      </c>
      <c r="AX862">
        <v>67.151129999999995</v>
      </c>
      <c r="AY862">
        <v>69.981530000000006</v>
      </c>
      <c r="AZ862">
        <v>73.200729999999993</v>
      </c>
      <c r="BA862">
        <v>77.077759999999998</v>
      </c>
      <c r="BB862">
        <v>81.12209</v>
      </c>
      <c r="BC862">
        <v>84.966589999999997</v>
      </c>
      <c r="BD862">
        <v>88.191929999999999</v>
      </c>
      <c r="BE862">
        <v>89.782290000000003</v>
      </c>
      <c r="BF862">
        <v>90.256410000000002</v>
      </c>
      <c r="BG862">
        <v>89.659549999999996</v>
      </c>
      <c r="BH862">
        <v>87.809299999999993</v>
      </c>
      <c r="BI862">
        <v>85.506590000000003</v>
      </c>
      <c r="BJ862">
        <v>81.618880000000004</v>
      </c>
      <c r="BK862">
        <v>78.045190000000005</v>
      </c>
      <c r="BL862">
        <v>75.323999999999998</v>
      </c>
      <c r="BM862">
        <v>73.153400000000005</v>
      </c>
      <c r="BN862">
        <v>1.303418</v>
      </c>
      <c r="BO862">
        <v>2.7010200000000002</v>
      </c>
      <c r="BP862">
        <v>2.3092250000000001</v>
      </c>
      <c r="BQ862">
        <v>-0.20014779999999999</v>
      </c>
      <c r="BR862">
        <v>0.93542749999999997</v>
      </c>
      <c r="BS862">
        <v>-1.516967</v>
      </c>
      <c r="BT862">
        <v>-2.8820510000000001</v>
      </c>
      <c r="BU862">
        <v>0.60322980000000004</v>
      </c>
      <c r="BV862">
        <v>-0.47441949999999999</v>
      </c>
      <c r="BW862">
        <v>-0.1503091</v>
      </c>
      <c r="BX862">
        <v>0.27836549999999999</v>
      </c>
      <c r="BY862">
        <v>0.84302690000000002</v>
      </c>
      <c r="BZ862">
        <v>-1.1994149999999999</v>
      </c>
      <c r="CA862">
        <v>-0.128744</v>
      </c>
      <c r="CB862">
        <v>7.1819139999999999</v>
      </c>
      <c r="CC862">
        <v>6.5944419999999999</v>
      </c>
      <c r="CD862">
        <v>6.2124309999999996</v>
      </c>
      <c r="CE862">
        <v>6.3705239999999996</v>
      </c>
      <c r="CF862">
        <v>0.89319159999999997</v>
      </c>
      <c r="CG862">
        <v>-2.9002430000000001</v>
      </c>
      <c r="CH862">
        <v>-4.2109620000000003</v>
      </c>
      <c r="CI862">
        <v>-4.7377120000000001</v>
      </c>
      <c r="CJ862">
        <v>-3.7425099999999998</v>
      </c>
      <c r="CK862">
        <v>-2.3581490000000001</v>
      </c>
      <c r="CL862">
        <v>11.537660000000001</v>
      </c>
      <c r="CM862">
        <v>11.780139999999999</v>
      </c>
      <c r="CN862">
        <v>12.212870000000001</v>
      </c>
      <c r="CO862">
        <v>6.8236520000000001</v>
      </c>
      <c r="CP862">
        <v>5.8142250000000004</v>
      </c>
      <c r="CQ862">
        <v>4.138598</v>
      </c>
      <c r="CR862">
        <v>3.7354769999999999</v>
      </c>
      <c r="CS862">
        <v>3.4892099999999999</v>
      </c>
      <c r="CT862">
        <v>4.6567109999999996</v>
      </c>
      <c r="CU862">
        <v>8.1870609999999999</v>
      </c>
      <c r="CV862">
        <v>2.8606660000000002</v>
      </c>
      <c r="CW862" s="25">
        <v>1.35236</v>
      </c>
      <c r="CX862">
        <v>2.2441200000000001</v>
      </c>
      <c r="CY862">
        <v>3.5428630000000001</v>
      </c>
      <c r="CZ862">
        <v>5.1727730000000003</v>
      </c>
      <c r="DA862">
        <v>5.8281270000000003</v>
      </c>
      <c r="DB862">
        <v>8.4649490000000007</v>
      </c>
      <c r="DC862">
        <v>8.0978630000000003</v>
      </c>
      <c r="DD862">
        <v>9.5781759999999991</v>
      </c>
      <c r="DE862">
        <v>14.43759</v>
      </c>
      <c r="DF862">
        <v>14.609299999999999</v>
      </c>
      <c r="DG862">
        <v>16.215150000000001</v>
      </c>
      <c r="DH862">
        <v>15.62308</v>
      </c>
      <c r="DI862">
        <v>16.326440000000002</v>
      </c>
    </row>
    <row r="863" spans="1:113" x14ac:dyDescent="0.25">
      <c r="A863" t="str">
        <f t="shared" si="13"/>
        <v>Other / Blank / None_All_All_All_All_200 kW and above_44053</v>
      </c>
      <c r="B863" t="s">
        <v>155</v>
      </c>
      <c r="C863" t="s">
        <v>268</v>
      </c>
      <c r="D863" t="s">
        <v>232</v>
      </c>
      <c r="E863" t="s">
        <v>2</v>
      </c>
      <c r="F863" t="s">
        <v>2</v>
      </c>
      <c r="G863" t="s">
        <v>2</v>
      </c>
      <c r="H863" t="s">
        <v>2</v>
      </c>
      <c r="I863" t="s">
        <v>39</v>
      </c>
      <c r="J863" s="11">
        <v>44053</v>
      </c>
      <c r="K863">
        <v>15</v>
      </c>
      <c r="L863">
        <v>18</v>
      </c>
      <c r="M863">
        <v>107</v>
      </c>
      <c r="N863">
        <v>0</v>
      </c>
      <c r="O863">
        <v>0</v>
      </c>
      <c r="P863">
        <v>0</v>
      </c>
      <c r="Q863">
        <v>0</v>
      </c>
      <c r="R863">
        <v>212.37100000000001</v>
      </c>
      <c r="S863">
        <v>207.99770000000001</v>
      </c>
      <c r="T863">
        <v>202.16909999999999</v>
      </c>
      <c r="U863">
        <v>203.97540000000001</v>
      </c>
      <c r="V863">
        <v>216.30680000000001</v>
      </c>
      <c r="W863">
        <v>236.636</v>
      </c>
      <c r="X863">
        <v>262.7654</v>
      </c>
      <c r="Y863">
        <v>282.75310000000002</v>
      </c>
      <c r="Z863">
        <v>295.59160000000003</v>
      </c>
      <c r="AA863">
        <v>299.99590000000001</v>
      </c>
      <c r="AB863">
        <v>295.6515</v>
      </c>
      <c r="AC863">
        <v>271.82459999999998</v>
      </c>
      <c r="AD863">
        <v>255.30959999999999</v>
      </c>
      <c r="AE863">
        <v>255.51310000000001</v>
      </c>
      <c r="AF863">
        <v>248.32919999999999</v>
      </c>
      <c r="AG863">
        <v>242.96379999999999</v>
      </c>
      <c r="AH863">
        <v>236.47579999999999</v>
      </c>
      <c r="AI863">
        <v>239.71350000000001</v>
      </c>
      <c r="AJ863">
        <v>266.84870000000001</v>
      </c>
      <c r="AK863">
        <v>282.59100000000001</v>
      </c>
      <c r="AL863">
        <v>276.96440000000001</v>
      </c>
      <c r="AM863">
        <v>264.81169999999997</v>
      </c>
      <c r="AN863">
        <v>261.6429</v>
      </c>
      <c r="AO863">
        <v>254.13390000000001</v>
      </c>
      <c r="AP863">
        <v>72.912790000000001</v>
      </c>
      <c r="AQ863">
        <v>73.351339999999993</v>
      </c>
      <c r="AR863">
        <v>72.194749999999999</v>
      </c>
      <c r="AS863">
        <v>71.346819999999994</v>
      </c>
      <c r="AT863">
        <v>70.444959999999995</v>
      </c>
      <c r="AU863">
        <v>68.117090000000005</v>
      </c>
      <c r="AV863">
        <v>67.112979999999993</v>
      </c>
      <c r="AW863">
        <v>67.684119999999993</v>
      </c>
      <c r="AX863">
        <v>70.801839999999999</v>
      </c>
      <c r="AY863">
        <v>74.229889999999997</v>
      </c>
      <c r="AZ863">
        <v>78.745369999999994</v>
      </c>
      <c r="BA863">
        <v>82.58954</v>
      </c>
      <c r="BB863">
        <v>85.870800000000003</v>
      </c>
      <c r="BC863">
        <v>88.03528</v>
      </c>
      <c r="BD863">
        <v>89.259010000000004</v>
      </c>
      <c r="BE863">
        <v>90.375600000000006</v>
      </c>
      <c r="BF863">
        <v>90.686430000000001</v>
      </c>
      <c r="BG863">
        <v>89.922340000000005</v>
      </c>
      <c r="BH863">
        <v>88.052959999999999</v>
      </c>
      <c r="BI863">
        <v>85.513149999999996</v>
      </c>
      <c r="BJ863">
        <v>81.983999999999995</v>
      </c>
      <c r="BK863">
        <v>78.7911</v>
      </c>
      <c r="BL863">
        <v>75.962019999999995</v>
      </c>
      <c r="BM863">
        <v>73.716589999999997</v>
      </c>
      <c r="BN863">
        <v>7.7433719999999999</v>
      </c>
      <c r="BO863">
        <v>7.385694</v>
      </c>
      <c r="BP863">
        <v>9.9754290000000001</v>
      </c>
      <c r="BQ863">
        <v>6.2710330000000001</v>
      </c>
      <c r="BR863">
        <v>4.1250390000000001</v>
      </c>
      <c r="BS863">
        <v>4.0489389999999998</v>
      </c>
      <c r="BT863">
        <v>0.49831140000000002</v>
      </c>
      <c r="BU863">
        <v>-1.21574</v>
      </c>
      <c r="BV863">
        <v>-5.2594620000000001</v>
      </c>
      <c r="BW863">
        <v>-4.3579610000000004</v>
      </c>
      <c r="BX863">
        <v>-1.96435</v>
      </c>
      <c r="BY863">
        <v>-1.3650180000000001</v>
      </c>
      <c r="BZ863">
        <v>3.2303760000000001</v>
      </c>
      <c r="CA863">
        <v>2.322883</v>
      </c>
      <c r="CB863">
        <v>9.9234749999999998</v>
      </c>
      <c r="CC863">
        <v>6.7563849999999999</v>
      </c>
      <c r="CD863">
        <v>7.407985</v>
      </c>
      <c r="CE863">
        <v>6.678973</v>
      </c>
      <c r="CF863">
        <v>-1.420469</v>
      </c>
      <c r="CG863">
        <v>-8.645956</v>
      </c>
      <c r="CH863">
        <v>-10.252090000000001</v>
      </c>
      <c r="CI863">
        <v>-7.0258599999999998</v>
      </c>
      <c r="CJ863">
        <v>-5.610188</v>
      </c>
      <c r="CK863">
        <v>-5.4711509999999999</v>
      </c>
      <c r="CL863" s="25">
        <v>18.179690000000001</v>
      </c>
      <c r="CM863" s="25">
        <v>16.70806</v>
      </c>
      <c r="CN863" s="25">
        <v>12.55495</v>
      </c>
      <c r="CO863" s="25">
        <v>9.0875529999999998</v>
      </c>
      <c r="CP863" s="25">
        <v>11.855230000000001</v>
      </c>
      <c r="CQ863" s="25">
        <v>5.6802289999999998</v>
      </c>
      <c r="CR863" s="25">
        <v>4.7857269999999996</v>
      </c>
      <c r="CS863" s="25">
        <v>6.4823769999999996</v>
      </c>
      <c r="CT863" s="25">
        <v>4.8079299999999998</v>
      </c>
      <c r="CU863" s="25">
        <v>6.3914780000000002</v>
      </c>
      <c r="CV863" s="25">
        <v>3.1762169999999998</v>
      </c>
      <c r="CW863" s="25">
        <v>2.3741599999999998</v>
      </c>
      <c r="CX863" s="25">
        <v>2.7237019999999998</v>
      </c>
      <c r="CY863" s="25">
        <v>6.604425</v>
      </c>
      <c r="CZ863" s="25">
        <v>11.268840000000001</v>
      </c>
      <c r="DA863" s="25">
        <v>15.402340000000001</v>
      </c>
      <c r="DB863" s="25">
        <v>11.82494</v>
      </c>
      <c r="DC863" s="25">
        <v>9.6695089999999997</v>
      </c>
      <c r="DD863" s="25">
        <v>10.027480000000001</v>
      </c>
      <c r="DE863" s="25">
        <v>13.50554</v>
      </c>
      <c r="DF863" s="25">
        <v>21.171410000000002</v>
      </c>
      <c r="DG863" s="25">
        <v>21.495660000000001</v>
      </c>
      <c r="DH863" s="25">
        <v>15.668749999999999</v>
      </c>
      <c r="DI863" s="25">
        <v>21.279299999999999</v>
      </c>
    </row>
    <row r="864" spans="1:113" x14ac:dyDescent="0.25">
      <c r="A864" t="str">
        <f t="shared" si="13"/>
        <v>Other / Blank / None_All_All_All_All_200 kW and above_44056</v>
      </c>
      <c r="B864" t="s">
        <v>155</v>
      </c>
      <c r="C864" t="s">
        <v>268</v>
      </c>
      <c r="D864" t="s">
        <v>232</v>
      </c>
      <c r="E864" t="s">
        <v>2</v>
      </c>
      <c r="F864" t="s">
        <v>2</v>
      </c>
      <c r="G864" t="s">
        <v>2</v>
      </c>
      <c r="H864" t="s">
        <v>2</v>
      </c>
      <c r="I864" t="s">
        <v>39</v>
      </c>
      <c r="J864" s="11">
        <v>44056</v>
      </c>
      <c r="K864">
        <v>15</v>
      </c>
      <c r="L864">
        <v>18</v>
      </c>
      <c r="M864">
        <v>107</v>
      </c>
      <c r="N864">
        <v>0</v>
      </c>
      <c r="O864">
        <v>0</v>
      </c>
      <c r="P864">
        <v>0</v>
      </c>
      <c r="Q864">
        <v>0</v>
      </c>
      <c r="R864">
        <v>245.39429999999999</v>
      </c>
      <c r="S864">
        <v>238.65280000000001</v>
      </c>
      <c r="T864">
        <v>232.3956</v>
      </c>
      <c r="U864">
        <v>234.78020000000001</v>
      </c>
      <c r="V864">
        <v>245.09440000000001</v>
      </c>
      <c r="W864">
        <v>265.40620000000001</v>
      </c>
      <c r="X864">
        <v>287.41559999999998</v>
      </c>
      <c r="Y864">
        <v>298.0206</v>
      </c>
      <c r="Z864">
        <v>290.64370000000002</v>
      </c>
      <c r="AA864">
        <v>291.68110000000001</v>
      </c>
      <c r="AB864">
        <v>286.291</v>
      </c>
      <c r="AC864">
        <v>269.61689999999999</v>
      </c>
      <c r="AD864">
        <v>252.5016</v>
      </c>
      <c r="AE864">
        <v>257.22469999999998</v>
      </c>
      <c r="AF864">
        <v>250.1326</v>
      </c>
      <c r="AG864">
        <v>252.2792</v>
      </c>
      <c r="AH864">
        <v>255.92740000000001</v>
      </c>
      <c r="AI864">
        <v>249.9991</v>
      </c>
      <c r="AJ864">
        <v>274.42419999999998</v>
      </c>
      <c r="AK864">
        <v>284.62830000000002</v>
      </c>
      <c r="AL864">
        <v>286.77949999999998</v>
      </c>
      <c r="AM864">
        <v>276.88959999999997</v>
      </c>
      <c r="AN864">
        <v>267.47919999999999</v>
      </c>
      <c r="AO864">
        <v>255.68889999999999</v>
      </c>
      <c r="AP864">
        <v>76.617919999999998</v>
      </c>
      <c r="AQ864">
        <v>73.456440000000001</v>
      </c>
      <c r="AR864">
        <v>72.060159999999996</v>
      </c>
      <c r="AS864">
        <v>71.020750000000007</v>
      </c>
      <c r="AT864">
        <v>70.246279999999999</v>
      </c>
      <c r="AU864">
        <v>69.533199999999994</v>
      </c>
      <c r="AV864">
        <v>68.186920000000001</v>
      </c>
      <c r="AW864">
        <v>68.494460000000004</v>
      </c>
      <c r="AX864">
        <v>71.244209999999995</v>
      </c>
      <c r="AY864">
        <v>74.370019999999997</v>
      </c>
      <c r="AZ864">
        <v>77.923450000000003</v>
      </c>
      <c r="BA864">
        <v>82.773859999999999</v>
      </c>
      <c r="BB864">
        <v>86.228229999999996</v>
      </c>
      <c r="BC864">
        <v>87.200940000000003</v>
      </c>
      <c r="BD864">
        <v>90.003150000000005</v>
      </c>
      <c r="BE864">
        <v>92.693839999999994</v>
      </c>
      <c r="BF864">
        <v>95.075509999999994</v>
      </c>
      <c r="BG864">
        <v>92.553989999999999</v>
      </c>
      <c r="BH864">
        <v>89.917180000000002</v>
      </c>
      <c r="BI864">
        <v>88.713260000000005</v>
      </c>
      <c r="BJ864">
        <v>86.383349999999993</v>
      </c>
      <c r="BK864">
        <v>84.310630000000003</v>
      </c>
      <c r="BL864">
        <v>82.683909999999997</v>
      </c>
      <c r="BM864">
        <v>80.737870000000001</v>
      </c>
      <c r="BN864">
        <v>1.0070509999999999</v>
      </c>
      <c r="BO864">
        <v>2.400007</v>
      </c>
      <c r="BP864">
        <v>1.5800160000000001</v>
      </c>
      <c r="BQ864">
        <v>-0.97639860000000001</v>
      </c>
      <c r="BR864">
        <v>0.1092997</v>
      </c>
      <c r="BS864">
        <v>-1.885095</v>
      </c>
      <c r="BT864">
        <v>-2.8732340000000001</v>
      </c>
      <c r="BU864">
        <v>0.71168209999999998</v>
      </c>
      <c r="BV864">
        <v>-0.46908630000000001</v>
      </c>
      <c r="BW864">
        <v>-0.32566050000000002</v>
      </c>
      <c r="BX864">
        <v>0.39392700000000003</v>
      </c>
      <c r="BY864">
        <v>0.65412630000000005</v>
      </c>
      <c r="BZ864">
        <v>-1.167645</v>
      </c>
      <c r="CA864">
        <v>-0.11373850000000001</v>
      </c>
      <c r="CB864">
        <v>7.0641119999999997</v>
      </c>
      <c r="CC864">
        <v>6.55783</v>
      </c>
      <c r="CD864">
        <v>6.3277359999999998</v>
      </c>
      <c r="CE864">
        <v>6.0528969999999997</v>
      </c>
      <c r="CF864">
        <v>0.92146790000000001</v>
      </c>
      <c r="CG864">
        <v>-3.180056</v>
      </c>
      <c r="CH864">
        <v>-4.6288960000000001</v>
      </c>
      <c r="CI864">
        <v>-4.710871</v>
      </c>
      <c r="CJ864">
        <v>-3.5012240000000001</v>
      </c>
      <c r="CK864">
        <v>-2.1924760000000001</v>
      </c>
      <c r="CL864" s="25">
        <v>10.94868</v>
      </c>
      <c r="CM864" s="25">
        <v>11.41119</v>
      </c>
      <c r="CN864" s="25">
        <v>10.853120000000001</v>
      </c>
      <c r="CO864" s="25">
        <v>7.4104450000000002</v>
      </c>
      <c r="CP864" s="25">
        <v>6.102277</v>
      </c>
      <c r="CQ864" s="25">
        <v>4.2001809999999997</v>
      </c>
      <c r="CR864" s="25">
        <v>3.506923</v>
      </c>
      <c r="CS864" s="25">
        <v>2.9338389999999999</v>
      </c>
      <c r="CT864" s="25">
        <v>5.2914099999999999</v>
      </c>
      <c r="CU864" s="25">
        <v>7.5358520000000002</v>
      </c>
      <c r="CV864" s="25">
        <v>3.5886300000000002</v>
      </c>
      <c r="CW864" s="25">
        <v>1.6058619999999999</v>
      </c>
      <c r="CX864" s="25">
        <v>2.8272560000000002</v>
      </c>
      <c r="CY864" s="25">
        <v>4.3840940000000002</v>
      </c>
      <c r="CZ864" s="25">
        <v>6.2669680000000003</v>
      </c>
      <c r="DA864" s="25">
        <v>7.1216400000000002</v>
      </c>
      <c r="DB864" s="25">
        <v>10.97517</v>
      </c>
      <c r="DC864" s="25">
        <v>9.5514709999999994</v>
      </c>
      <c r="DD864" s="25">
        <v>11.262639999999999</v>
      </c>
      <c r="DE864" s="25">
        <v>14.129379999999999</v>
      </c>
      <c r="DF864" s="25">
        <v>14.374689999999999</v>
      </c>
      <c r="DG864" s="25">
        <v>16.200320000000001</v>
      </c>
      <c r="DH864" s="25">
        <v>15.79837</v>
      </c>
      <c r="DI864" s="25">
        <v>15.64348</v>
      </c>
    </row>
    <row r="865" spans="1:113" x14ac:dyDescent="0.25">
      <c r="A865" t="str">
        <f t="shared" si="13"/>
        <v>Other / Blank / None_All_All_All_All_200 kW and above_44057</v>
      </c>
      <c r="B865" t="s">
        <v>155</v>
      </c>
      <c r="C865" t="s">
        <v>268</v>
      </c>
      <c r="D865" t="s">
        <v>232</v>
      </c>
      <c r="E865" t="s">
        <v>2</v>
      </c>
      <c r="F865" t="s">
        <v>2</v>
      </c>
      <c r="G865" t="s">
        <v>2</v>
      </c>
      <c r="H865" t="s">
        <v>2</v>
      </c>
      <c r="I865" t="s">
        <v>39</v>
      </c>
      <c r="J865" s="11">
        <v>44057</v>
      </c>
      <c r="K865">
        <v>15</v>
      </c>
      <c r="L865">
        <v>18</v>
      </c>
      <c r="M865">
        <v>107</v>
      </c>
      <c r="N865">
        <v>0</v>
      </c>
      <c r="O865">
        <v>0</v>
      </c>
      <c r="P865">
        <v>0</v>
      </c>
      <c r="Q865">
        <v>0</v>
      </c>
      <c r="R865">
        <v>247.00630000000001</v>
      </c>
      <c r="S865">
        <v>238.7002</v>
      </c>
      <c r="T865">
        <v>236.83090000000001</v>
      </c>
      <c r="U865">
        <v>247.3322</v>
      </c>
      <c r="V865">
        <v>260.19889999999998</v>
      </c>
      <c r="W865">
        <v>275.90199999999999</v>
      </c>
      <c r="X865">
        <v>288.2679</v>
      </c>
      <c r="Y865">
        <v>299.95280000000002</v>
      </c>
      <c r="Z865">
        <v>299.33370000000002</v>
      </c>
      <c r="AA865">
        <v>298.23340000000002</v>
      </c>
      <c r="AB865">
        <v>304.24669999999998</v>
      </c>
      <c r="AC865">
        <v>274.22899999999998</v>
      </c>
      <c r="AD865">
        <v>265.69510000000002</v>
      </c>
      <c r="AE865">
        <v>268.3476</v>
      </c>
      <c r="AF865">
        <v>261.71319999999997</v>
      </c>
      <c r="AG865">
        <v>260.67140000000001</v>
      </c>
      <c r="AH865">
        <v>256.54239999999999</v>
      </c>
      <c r="AI865">
        <v>252.36449999999999</v>
      </c>
      <c r="AJ865">
        <v>274.1465</v>
      </c>
      <c r="AK865">
        <v>277.44830000000002</v>
      </c>
      <c r="AL865">
        <v>273.47590000000002</v>
      </c>
      <c r="AM865">
        <v>265.10520000000002</v>
      </c>
      <c r="AN865">
        <v>266.87079999999997</v>
      </c>
      <c r="AO865">
        <v>258.01479999999998</v>
      </c>
      <c r="AP865">
        <v>79.474649999999997</v>
      </c>
      <c r="AQ865">
        <v>76.243459999999999</v>
      </c>
      <c r="AR865">
        <v>75.740660000000005</v>
      </c>
      <c r="AS865">
        <v>75.155900000000003</v>
      </c>
      <c r="AT865">
        <v>74.472139999999996</v>
      </c>
      <c r="AU865">
        <v>73.728279999999998</v>
      </c>
      <c r="AV865">
        <v>73.117069999999998</v>
      </c>
      <c r="AW865">
        <v>74.444479999999999</v>
      </c>
      <c r="AX865">
        <v>77.966970000000003</v>
      </c>
      <c r="AY865">
        <v>81.734819999999999</v>
      </c>
      <c r="AZ865">
        <v>84.867239999999995</v>
      </c>
      <c r="BA865">
        <v>88.962180000000004</v>
      </c>
      <c r="BB865">
        <v>93.136060000000001</v>
      </c>
      <c r="BC865">
        <v>96.549090000000007</v>
      </c>
      <c r="BD865">
        <v>97.971329999999995</v>
      </c>
      <c r="BE865">
        <v>99.406829999999999</v>
      </c>
      <c r="BF865">
        <v>99.377290000000002</v>
      </c>
      <c r="BG865">
        <v>98.651709999999994</v>
      </c>
      <c r="BH865">
        <v>98.102729999999994</v>
      </c>
      <c r="BI865">
        <v>95.720150000000004</v>
      </c>
      <c r="BJ865">
        <v>92.297319999999999</v>
      </c>
      <c r="BK865">
        <v>89.053060000000002</v>
      </c>
      <c r="BL865">
        <v>86.062960000000004</v>
      </c>
      <c r="BM865">
        <v>84.214820000000003</v>
      </c>
      <c r="BN865">
        <v>5.5517380000000003</v>
      </c>
      <c r="BO865">
        <v>6.521579</v>
      </c>
      <c r="BP865">
        <v>6.3189010000000003</v>
      </c>
      <c r="BQ865">
        <v>0.15948380000000001</v>
      </c>
      <c r="BR865">
        <v>-0.15342059999999999</v>
      </c>
      <c r="BS865">
        <v>-2.4561090000000001</v>
      </c>
      <c r="BT865">
        <v>-2.8366630000000002</v>
      </c>
      <c r="BU865">
        <v>0.52650850000000005</v>
      </c>
      <c r="BV865">
        <v>-0.56727079999999996</v>
      </c>
      <c r="BW865">
        <v>0.20755879999999999</v>
      </c>
      <c r="BX865">
        <v>-0.57055029999999995</v>
      </c>
      <c r="BY865">
        <v>-0.51119720000000002</v>
      </c>
      <c r="BZ865">
        <v>0.9219541</v>
      </c>
      <c r="CA865">
        <v>1.9413389999999999</v>
      </c>
      <c r="CB865">
        <v>8.6717669999999991</v>
      </c>
      <c r="CC865">
        <v>8.5150849999999991</v>
      </c>
      <c r="CD865">
        <v>7.7089619999999996</v>
      </c>
      <c r="CE865">
        <v>7.1270569999999998</v>
      </c>
      <c r="CF865">
        <v>2.842282</v>
      </c>
      <c r="CG865">
        <v>-0.18250649999999999</v>
      </c>
      <c r="CH865">
        <v>-4.4495259999999996</v>
      </c>
      <c r="CI865">
        <v>-4.7496970000000003</v>
      </c>
      <c r="CJ865">
        <v>-3.6339459999999999</v>
      </c>
      <c r="CK865">
        <v>-3.8503080000000001</v>
      </c>
      <c r="CL865" s="25">
        <v>11.448510000000001</v>
      </c>
      <c r="CM865" s="25">
        <v>11.60528</v>
      </c>
      <c r="CN865" s="25">
        <v>10.32361</v>
      </c>
      <c r="CO865" s="25">
        <v>6.5326240000000002</v>
      </c>
      <c r="CP865" s="25">
        <v>6.4477779999999996</v>
      </c>
      <c r="CQ865" s="25">
        <v>4.931851</v>
      </c>
      <c r="CR865" s="25">
        <v>3.1696029999999999</v>
      </c>
      <c r="CS865" s="25">
        <v>3.0045790000000001</v>
      </c>
      <c r="CT865" s="25">
        <v>5.5690600000000003</v>
      </c>
      <c r="CU865" s="25">
        <v>7.6444010000000002</v>
      </c>
      <c r="CV865" s="25">
        <v>2.4508239999999999</v>
      </c>
      <c r="CW865" s="25">
        <v>1.8761509999999999</v>
      </c>
      <c r="CX865" s="25">
        <v>2.542036</v>
      </c>
      <c r="CY865" s="25">
        <v>4.1640980000000001</v>
      </c>
      <c r="CZ865" s="25">
        <v>6.6230760000000002</v>
      </c>
      <c r="DA865" s="25">
        <v>7.5839509999999999</v>
      </c>
      <c r="DB865" s="25">
        <v>9.1946510000000004</v>
      </c>
      <c r="DC865" s="25">
        <v>8.5475519999999996</v>
      </c>
      <c r="DD865" s="25">
        <v>11.085419999999999</v>
      </c>
      <c r="DE865" s="25">
        <v>15.917899999999999</v>
      </c>
      <c r="DF865" s="25">
        <v>14.35886</v>
      </c>
      <c r="DG865" s="25">
        <v>14.37036</v>
      </c>
      <c r="DH865" s="25">
        <v>12.668240000000001</v>
      </c>
      <c r="DI865" s="25">
        <v>13.334250000000001</v>
      </c>
    </row>
    <row r="866" spans="1:113" x14ac:dyDescent="0.25">
      <c r="A866" t="str">
        <f t="shared" si="13"/>
        <v>Other / Blank / None_All_All_All_All_200 kW and above_44060</v>
      </c>
      <c r="B866" t="s">
        <v>155</v>
      </c>
      <c r="C866" t="s">
        <v>268</v>
      </c>
      <c r="D866" t="s">
        <v>232</v>
      </c>
      <c r="E866" t="s">
        <v>2</v>
      </c>
      <c r="F866" t="s">
        <v>2</v>
      </c>
      <c r="G866" t="s">
        <v>2</v>
      </c>
      <c r="H866" t="s">
        <v>2</v>
      </c>
      <c r="I866" t="s">
        <v>39</v>
      </c>
      <c r="J866" s="11">
        <v>44060</v>
      </c>
      <c r="K866">
        <v>15</v>
      </c>
      <c r="L866">
        <v>18</v>
      </c>
      <c r="M866">
        <v>107</v>
      </c>
      <c r="N866">
        <v>0</v>
      </c>
      <c r="O866">
        <v>0</v>
      </c>
      <c r="P866">
        <v>0</v>
      </c>
      <c r="Q866">
        <v>0</v>
      </c>
      <c r="R866">
        <v>226.5052</v>
      </c>
      <c r="S866">
        <v>225.39279999999999</v>
      </c>
      <c r="T866">
        <v>220.03700000000001</v>
      </c>
      <c r="U866">
        <v>238.51070000000001</v>
      </c>
      <c r="V866">
        <v>251.62100000000001</v>
      </c>
      <c r="W866">
        <v>271.10950000000003</v>
      </c>
      <c r="X866">
        <v>302.10289999999998</v>
      </c>
      <c r="Y866">
        <v>322.62720000000002</v>
      </c>
      <c r="Z866">
        <v>317.78530000000001</v>
      </c>
      <c r="AA866">
        <v>317.98520000000002</v>
      </c>
      <c r="AB866">
        <v>318.79790000000003</v>
      </c>
      <c r="AC866">
        <v>300.96379999999999</v>
      </c>
      <c r="AD866">
        <v>288.6841</v>
      </c>
      <c r="AE866">
        <v>291.63600000000002</v>
      </c>
      <c r="AF866">
        <v>267.97629999999998</v>
      </c>
      <c r="AG866">
        <v>269.14089999999999</v>
      </c>
      <c r="AH866">
        <v>266.03800000000001</v>
      </c>
      <c r="AI866">
        <v>258.77980000000002</v>
      </c>
      <c r="AJ866">
        <v>281.36439999999999</v>
      </c>
      <c r="AK866">
        <v>293.53149999999999</v>
      </c>
      <c r="AL866">
        <v>298.68680000000001</v>
      </c>
      <c r="AM866">
        <v>288.24020000000002</v>
      </c>
      <c r="AN866">
        <v>274.32470000000001</v>
      </c>
      <c r="AO866">
        <v>274.17829999999998</v>
      </c>
      <c r="AP866">
        <v>82.756060000000005</v>
      </c>
      <c r="AQ866">
        <v>81.09496</v>
      </c>
      <c r="AR866">
        <v>79.442070000000001</v>
      </c>
      <c r="AS866">
        <v>78.21705</v>
      </c>
      <c r="AT866">
        <v>77.252399999999994</v>
      </c>
      <c r="AU866">
        <v>76.44717</v>
      </c>
      <c r="AV866">
        <v>75.829639999999998</v>
      </c>
      <c r="AW866">
        <v>76.657910000000001</v>
      </c>
      <c r="AX866">
        <v>79.85275</v>
      </c>
      <c r="AY866">
        <v>83.519739999999999</v>
      </c>
      <c r="AZ866">
        <v>88.382080000000002</v>
      </c>
      <c r="BA866">
        <v>91.871290000000002</v>
      </c>
      <c r="BB866">
        <v>95.785820000000001</v>
      </c>
      <c r="BC866">
        <v>96.821150000000003</v>
      </c>
      <c r="BD866">
        <v>97.497299999999996</v>
      </c>
      <c r="BE866">
        <v>98.970600000000005</v>
      </c>
      <c r="BF866">
        <v>98.596310000000003</v>
      </c>
      <c r="BG866">
        <v>96.7273</v>
      </c>
      <c r="BH866">
        <v>94.768739999999994</v>
      </c>
      <c r="BI866">
        <v>91.980500000000006</v>
      </c>
      <c r="BJ866">
        <v>88.747789999999995</v>
      </c>
      <c r="BK866">
        <v>86.436949999999996</v>
      </c>
      <c r="BL866">
        <v>85.288409999999999</v>
      </c>
      <c r="BM866">
        <v>84.138589999999994</v>
      </c>
      <c r="BN866">
        <v>7.3617689999999998</v>
      </c>
      <c r="BO866">
        <v>6.7380170000000001</v>
      </c>
      <c r="BP866">
        <v>8.9991280000000007</v>
      </c>
      <c r="BQ866">
        <v>3.889319</v>
      </c>
      <c r="BR866">
        <v>1.6193200000000001</v>
      </c>
      <c r="BS866">
        <v>3.1872720000000001</v>
      </c>
      <c r="BT866">
        <v>0.507517</v>
      </c>
      <c r="BU866">
        <v>-1.0292349999999999</v>
      </c>
      <c r="BV866">
        <v>-4.2382619999999998</v>
      </c>
      <c r="BW866">
        <v>-2.804535</v>
      </c>
      <c r="BX866">
        <v>-0.86242430000000003</v>
      </c>
      <c r="BY866">
        <v>-2.1084290000000001</v>
      </c>
      <c r="BZ866">
        <v>2.7845369999999998</v>
      </c>
      <c r="CA866">
        <v>2.1215899999999999</v>
      </c>
      <c r="CB866">
        <v>10.33053</v>
      </c>
      <c r="CC866">
        <v>7.3802009999999996</v>
      </c>
      <c r="CD866">
        <v>7.7967430000000002</v>
      </c>
      <c r="CE866">
        <v>6.602176</v>
      </c>
      <c r="CF866">
        <v>0.15458520000000001</v>
      </c>
      <c r="CG866">
        <v>-1.1862490000000001</v>
      </c>
      <c r="CH866">
        <v>-5.7431640000000002</v>
      </c>
      <c r="CI866">
        <v>-2.0790639999999998</v>
      </c>
      <c r="CJ866">
        <v>-0.4063464</v>
      </c>
      <c r="CK866">
        <v>-1.848633</v>
      </c>
      <c r="CL866" s="25">
        <v>17.644169999999999</v>
      </c>
      <c r="CM866" s="25">
        <v>17.289639999999999</v>
      </c>
      <c r="CN866" s="25">
        <v>13.64648</v>
      </c>
      <c r="CO866" s="25">
        <v>7.6217740000000003</v>
      </c>
      <c r="CP866" s="25">
        <v>8.715147</v>
      </c>
      <c r="CQ866" s="25">
        <v>5.5498409999999998</v>
      </c>
      <c r="CR866" s="25">
        <v>4.4643829999999998</v>
      </c>
      <c r="CS866" s="25">
        <v>5.8961990000000002</v>
      </c>
      <c r="CT866" s="25">
        <v>6.2778210000000003</v>
      </c>
      <c r="CU866" s="25">
        <v>7.208431</v>
      </c>
      <c r="CV866" s="25">
        <v>3.3998759999999999</v>
      </c>
      <c r="CW866" s="25">
        <v>2.455603</v>
      </c>
      <c r="CX866" s="25">
        <v>3.7849840000000001</v>
      </c>
      <c r="CY866" s="25">
        <v>8.2577839999999991</v>
      </c>
      <c r="CZ866" s="25">
        <v>13.345800000000001</v>
      </c>
      <c r="DA866" s="25">
        <v>17.779710000000001</v>
      </c>
      <c r="DB866" s="25">
        <v>13.84618</v>
      </c>
      <c r="DC866" s="25">
        <v>11.55123</v>
      </c>
      <c r="DD866" s="25">
        <v>12.63729</v>
      </c>
      <c r="DE866" s="25">
        <v>17.79318</v>
      </c>
      <c r="DF866" s="25">
        <v>22.497209999999999</v>
      </c>
      <c r="DG866" s="25">
        <v>22.89077</v>
      </c>
      <c r="DH866" s="25">
        <v>16.969809999999999</v>
      </c>
      <c r="DI866" s="25">
        <v>25.093990000000002</v>
      </c>
    </row>
    <row r="867" spans="1:113" x14ac:dyDescent="0.25">
      <c r="A867" t="str">
        <f t="shared" si="13"/>
        <v>Other / Blank / None_All_All_All_All_200 kW and above_44061</v>
      </c>
      <c r="B867" t="s">
        <v>155</v>
      </c>
      <c r="C867" t="s">
        <v>268</v>
      </c>
      <c r="D867" t="s">
        <v>232</v>
      </c>
      <c r="E867" t="s">
        <v>2</v>
      </c>
      <c r="F867" t="s">
        <v>2</v>
      </c>
      <c r="G867" t="s">
        <v>2</v>
      </c>
      <c r="H867" t="s">
        <v>2</v>
      </c>
      <c r="I867" t="s">
        <v>39</v>
      </c>
      <c r="J867" s="11">
        <v>44061</v>
      </c>
      <c r="K867">
        <v>15</v>
      </c>
      <c r="L867">
        <v>18</v>
      </c>
      <c r="M867">
        <v>107</v>
      </c>
      <c r="N867">
        <v>0</v>
      </c>
      <c r="O867">
        <v>0</v>
      </c>
      <c r="P867">
        <v>0</v>
      </c>
      <c r="Q867">
        <v>0</v>
      </c>
      <c r="R867">
        <v>261.52949999999998</v>
      </c>
      <c r="S867">
        <v>257.34780000000001</v>
      </c>
      <c r="T867">
        <v>256.81900000000002</v>
      </c>
      <c r="U867">
        <v>258.8433</v>
      </c>
      <c r="V867">
        <v>263.91300000000001</v>
      </c>
      <c r="W867">
        <v>290.25689999999997</v>
      </c>
      <c r="X867">
        <v>309.20209999999997</v>
      </c>
      <c r="Y867">
        <v>323.11649999999997</v>
      </c>
      <c r="Z867">
        <v>316.85199999999998</v>
      </c>
      <c r="AA867">
        <v>313.34300000000002</v>
      </c>
      <c r="AB867">
        <v>303.39929999999998</v>
      </c>
      <c r="AC867">
        <v>288.95260000000002</v>
      </c>
      <c r="AD867">
        <v>264.69729999999998</v>
      </c>
      <c r="AE867">
        <v>265.27499999999998</v>
      </c>
      <c r="AF867">
        <v>249.90260000000001</v>
      </c>
      <c r="AG867">
        <v>257.48169999999999</v>
      </c>
      <c r="AH867">
        <v>258.88459999999998</v>
      </c>
      <c r="AI867">
        <v>251.21459999999999</v>
      </c>
      <c r="AJ867">
        <v>266.11470000000003</v>
      </c>
      <c r="AK867">
        <v>289.51639999999998</v>
      </c>
      <c r="AL867">
        <v>299.78550000000001</v>
      </c>
      <c r="AM867">
        <v>293.67110000000002</v>
      </c>
      <c r="AN867">
        <v>286.75880000000001</v>
      </c>
      <c r="AO867">
        <v>270.77929999999998</v>
      </c>
      <c r="AP867">
        <v>83.252600000000001</v>
      </c>
      <c r="AQ867">
        <v>80.646090000000001</v>
      </c>
      <c r="AR867">
        <v>78.902879999999996</v>
      </c>
      <c r="AS867">
        <v>78.119569999999996</v>
      </c>
      <c r="AT867">
        <v>77.54983</v>
      </c>
      <c r="AU867">
        <v>76.399910000000006</v>
      </c>
      <c r="AV867">
        <v>75.362960000000001</v>
      </c>
      <c r="AW867">
        <v>75.158180000000002</v>
      </c>
      <c r="AX867">
        <v>78.596080000000001</v>
      </c>
      <c r="AY867">
        <v>83.301280000000006</v>
      </c>
      <c r="AZ867">
        <v>87.200819999999993</v>
      </c>
      <c r="BA867">
        <v>91.045169999999999</v>
      </c>
      <c r="BB867">
        <v>94.417739999999995</v>
      </c>
      <c r="BC867">
        <v>96.527529999999999</v>
      </c>
      <c r="BD867">
        <v>98.109120000000004</v>
      </c>
      <c r="BE867">
        <v>99.547219999999996</v>
      </c>
      <c r="BF867">
        <v>100.3467</v>
      </c>
      <c r="BG867">
        <v>99.465670000000003</v>
      </c>
      <c r="BH867">
        <v>97.272440000000003</v>
      </c>
      <c r="BI867">
        <v>94.480860000000007</v>
      </c>
      <c r="BJ867">
        <v>90.95196</v>
      </c>
      <c r="BK867">
        <v>89.306200000000004</v>
      </c>
      <c r="BL867">
        <v>87.868340000000003</v>
      </c>
      <c r="BM867">
        <v>85.541539999999998</v>
      </c>
      <c r="BN867">
        <v>4.9742059999999997</v>
      </c>
      <c r="BO867">
        <v>5.8353330000000003</v>
      </c>
      <c r="BP867">
        <v>5.7035349999999996</v>
      </c>
      <c r="BQ867">
        <v>-0.28003509999999998</v>
      </c>
      <c r="BR867">
        <v>-0.70535669999999995</v>
      </c>
      <c r="BS867">
        <v>-2.6285820000000002</v>
      </c>
      <c r="BT867">
        <v>-2.6907329999999998</v>
      </c>
      <c r="BU867">
        <v>0.6974399</v>
      </c>
      <c r="BV867">
        <v>-0.47775319999999999</v>
      </c>
      <c r="BW867">
        <v>4.1637599999999997E-2</v>
      </c>
      <c r="BX867">
        <v>-0.57633559999999995</v>
      </c>
      <c r="BY867">
        <v>-0.57981729999999998</v>
      </c>
      <c r="BZ867">
        <v>0.97351290000000001</v>
      </c>
      <c r="CA867">
        <v>1.902029</v>
      </c>
      <c r="CB867">
        <v>8.5215350000000001</v>
      </c>
      <c r="CC867">
        <v>8.3220349999999996</v>
      </c>
      <c r="CD867">
        <v>7.6418439999999999</v>
      </c>
      <c r="CE867">
        <v>7.083094</v>
      </c>
      <c r="CF867">
        <v>3.1014750000000002</v>
      </c>
      <c r="CG867">
        <v>3.9122000000000002E-3</v>
      </c>
      <c r="CH867">
        <v>-4.3193590000000004</v>
      </c>
      <c r="CI867">
        <v>-4.9370599999999998</v>
      </c>
      <c r="CJ867">
        <v>-3.8096079999999999</v>
      </c>
      <c r="CK867">
        <v>-4.0128209999999997</v>
      </c>
      <c r="CL867" s="25">
        <v>14.98931</v>
      </c>
      <c r="CM867" s="25">
        <v>14.07999</v>
      </c>
      <c r="CN867" s="25">
        <v>13.119059999999999</v>
      </c>
      <c r="CO867" s="25">
        <v>7.9121240000000004</v>
      </c>
      <c r="CP867" s="25">
        <v>7.2585499999999996</v>
      </c>
      <c r="CQ867" s="25">
        <v>4.0275530000000002</v>
      </c>
      <c r="CR867" s="25">
        <v>3.1510479999999998</v>
      </c>
      <c r="CS867" s="25">
        <v>3.4489079999999999</v>
      </c>
      <c r="CT867" s="25">
        <v>5.6295149999999996</v>
      </c>
      <c r="CU867" s="25">
        <v>8.6218260000000004</v>
      </c>
      <c r="CV867" s="25">
        <v>2.4886789999999999</v>
      </c>
      <c r="CW867" s="25">
        <v>1.7356039999999999</v>
      </c>
      <c r="CX867" s="25">
        <v>2.509617</v>
      </c>
      <c r="CY867" s="25">
        <v>4.8210240000000004</v>
      </c>
      <c r="CZ867" s="25">
        <v>8.1551790000000004</v>
      </c>
      <c r="DA867" s="25">
        <v>8.692361</v>
      </c>
      <c r="DB867" s="25">
        <v>10.317880000000001</v>
      </c>
      <c r="DC867" s="25">
        <v>11.008749999999999</v>
      </c>
      <c r="DD867" s="25">
        <v>14.02947</v>
      </c>
      <c r="DE867" s="25">
        <v>17.2911</v>
      </c>
      <c r="DF867" s="25">
        <v>14.093629999999999</v>
      </c>
      <c r="DG867" s="25">
        <v>15.070180000000001</v>
      </c>
      <c r="DH867" s="25">
        <v>14.325419999999999</v>
      </c>
      <c r="DI867" s="25">
        <v>17.198139999999999</v>
      </c>
    </row>
    <row r="868" spans="1:113" x14ac:dyDescent="0.25">
      <c r="A868" t="str">
        <f t="shared" si="13"/>
        <v>Other / Blank / None_All_All_All_All_200 kW and above_44062</v>
      </c>
      <c r="B868" t="s">
        <v>155</v>
      </c>
      <c r="C868" t="s">
        <v>268</v>
      </c>
      <c r="D868" t="s">
        <v>232</v>
      </c>
      <c r="E868" t="s">
        <v>2</v>
      </c>
      <c r="F868" t="s">
        <v>2</v>
      </c>
      <c r="G868" t="s">
        <v>2</v>
      </c>
      <c r="H868" t="s">
        <v>2</v>
      </c>
      <c r="I868" t="s">
        <v>39</v>
      </c>
      <c r="J868" s="11">
        <v>44062</v>
      </c>
      <c r="K868">
        <v>15</v>
      </c>
      <c r="L868">
        <v>18</v>
      </c>
      <c r="M868">
        <v>107</v>
      </c>
      <c r="N868">
        <v>0</v>
      </c>
      <c r="O868">
        <v>0</v>
      </c>
      <c r="P868">
        <v>0</v>
      </c>
      <c r="Q868">
        <v>0</v>
      </c>
      <c r="R868">
        <v>261.75020000000001</v>
      </c>
      <c r="S868">
        <v>254.1129</v>
      </c>
      <c r="T868">
        <v>242.8442</v>
      </c>
      <c r="U868">
        <v>251.93450000000001</v>
      </c>
      <c r="V868">
        <v>256.30990000000003</v>
      </c>
      <c r="W868">
        <v>279.75009999999997</v>
      </c>
      <c r="X868">
        <v>300.10590000000002</v>
      </c>
      <c r="Y868">
        <v>307.28109999999998</v>
      </c>
      <c r="Z868">
        <v>303.53269999999998</v>
      </c>
      <c r="AA868">
        <v>295.32769999999999</v>
      </c>
      <c r="AB868">
        <v>287.22050000000002</v>
      </c>
      <c r="AC868">
        <v>275.21870000000001</v>
      </c>
      <c r="AD868">
        <v>265.81079999999997</v>
      </c>
      <c r="AE868">
        <v>266.85719999999998</v>
      </c>
      <c r="AF868">
        <v>253.94120000000001</v>
      </c>
      <c r="AG868">
        <v>253.6123</v>
      </c>
      <c r="AH868">
        <v>252.59889999999999</v>
      </c>
      <c r="AI868">
        <v>248.12090000000001</v>
      </c>
      <c r="AJ868">
        <v>271.9341</v>
      </c>
      <c r="AK868">
        <v>282.53550000000001</v>
      </c>
      <c r="AL868">
        <v>275.06889999999999</v>
      </c>
      <c r="AM868">
        <v>280.1336</v>
      </c>
      <c r="AN868">
        <v>277.11290000000002</v>
      </c>
      <c r="AO868">
        <v>268.75760000000002</v>
      </c>
      <c r="AP868">
        <v>80.538529999999994</v>
      </c>
      <c r="AQ868">
        <v>82.318089999999998</v>
      </c>
      <c r="AR868">
        <v>80.794790000000006</v>
      </c>
      <c r="AS868">
        <v>79.228089999999995</v>
      </c>
      <c r="AT868">
        <v>77.825649999999996</v>
      </c>
      <c r="AU868">
        <v>77.137140000000002</v>
      </c>
      <c r="AV868">
        <v>76.156599999999997</v>
      </c>
      <c r="AW868">
        <v>76.106269999999995</v>
      </c>
      <c r="AX868">
        <v>78.748919999999998</v>
      </c>
      <c r="AY868">
        <v>82.424620000000004</v>
      </c>
      <c r="AZ868">
        <v>85.981970000000004</v>
      </c>
      <c r="BA868">
        <v>89.884990000000002</v>
      </c>
      <c r="BB868">
        <v>92.71199</v>
      </c>
      <c r="BC868">
        <v>93.865279999999998</v>
      </c>
      <c r="BD868">
        <v>95.965519999999998</v>
      </c>
      <c r="BE868">
        <v>96.581500000000005</v>
      </c>
      <c r="BF868">
        <v>96.374759999999995</v>
      </c>
      <c r="BG868">
        <v>94.886290000000002</v>
      </c>
      <c r="BH868">
        <v>93.084329999999994</v>
      </c>
      <c r="BI868">
        <v>89.733149999999995</v>
      </c>
      <c r="BJ868">
        <v>86.358279999999993</v>
      </c>
      <c r="BK868">
        <v>83.8459</v>
      </c>
      <c r="BL868">
        <v>81.63476</v>
      </c>
      <c r="BM868">
        <v>79.341589999999997</v>
      </c>
      <c r="BN868">
        <v>5.221552</v>
      </c>
      <c r="BO868">
        <v>5.7132509999999996</v>
      </c>
      <c r="BP868">
        <v>5.3577440000000003</v>
      </c>
      <c r="BQ868">
        <v>-0.46216079999999998</v>
      </c>
      <c r="BR868">
        <v>-0.82623820000000003</v>
      </c>
      <c r="BS868">
        <v>-2.6705899999999998</v>
      </c>
      <c r="BT868">
        <v>-2.6057260000000002</v>
      </c>
      <c r="BU868">
        <v>0.73483969999999998</v>
      </c>
      <c r="BV868">
        <v>-0.47353679999999998</v>
      </c>
      <c r="BW868">
        <v>0.107636</v>
      </c>
      <c r="BX868">
        <v>-0.55649360000000003</v>
      </c>
      <c r="BY868">
        <v>-0.5688607</v>
      </c>
      <c r="BZ868">
        <v>0.93074420000000002</v>
      </c>
      <c r="CA868">
        <v>1.8316410000000001</v>
      </c>
      <c r="CB868">
        <v>8.5946809999999996</v>
      </c>
      <c r="CC868">
        <v>8.3977090000000008</v>
      </c>
      <c r="CD868">
        <v>7.7225890000000001</v>
      </c>
      <c r="CE868">
        <v>7.3267329999999999</v>
      </c>
      <c r="CF868">
        <v>3.4630969999999999</v>
      </c>
      <c r="CG868">
        <v>0.55232720000000002</v>
      </c>
      <c r="CH868">
        <v>-3.8062040000000001</v>
      </c>
      <c r="CI868">
        <v>-4.7502529999999998</v>
      </c>
      <c r="CJ868">
        <v>-3.9508730000000001</v>
      </c>
      <c r="CK868">
        <v>-4.1553950000000004</v>
      </c>
      <c r="CL868" s="25">
        <v>17.00629</v>
      </c>
      <c r="CM868" s="25">
        <v>14.517770000000001</v>
      </c>
      <c r="CN868" s="25">
        <v>13.50736</v>
      </c>
      <c r="CO868" s="25">
        <v>7.3852380000000002</v>
      </c>
      <c r="CP868" s="25">
        <v>6.2633929999999998</v>
      </c>
      <c r="CQ868" s="25">
        <v>3.6609690000000001</v>
      </c>
      <c r="CR868" s="25">
        <v>2.7492480000000001</v>
      </c>
      <c r="CS868" s="25">
        <v>3.322702</v>
      </c>
      <c r="CT868" s="25">
        <v>5.114554</v>
      </c>
      <c r="CU868" s="25">
        <v>7.4222010000000003</v>
      </c>
      <c r="CV868" s="25">
        <v>2.576155</v>
      </c>
      <c r="CW868" s="25">
        <v>1.606155</v>
      </c>
      <c r="CX868" s="25">
        <v>2.492032</v>
      </c>
      <c r="CY868" s="25">
        <v>3.6421260000000002</v>
      </c>
      <c r="CZ868" s="25">
        <v>5.6548069999999999</v>
      </c>
      <c r="DA868" s="25">
        <v>6.6286810000000003</v>
      </c>
      <c r="DB868" s="25">
        <v>8.5666799999999999</v>
      </c>
      <c r="DC868" s="25">
        <v>8.7134289999999996</v>
      </c>
      <c r="DD868" s="25">
        <v>11.47608</v>
      </c>
      <c r="DE868" s="25">
        <v>15.18896</v>
      </c>
      <c r="DF868" s="25">
        <v>13.03093</v>
      </c>
      <c r="DG868" s="25">
        <v>12.32314</v>
      </c>
      <c r="DH868" s="25">
        <v>11.457240000000001</v>
      </c>
      <c r="DI868" s="25">
        <v>12.39235</v>
      </c>
    </row>
    <row r="869" spans="1:113" x14ac:dyDescent="0.25">
      <c r="A869" t="str">
        <f t="shared" si="13"/>
        <v>Other / Blank / None_All_All_All_All_200 kW and above_44080</v>
      </c>
      <c r="B869" t="s">
        <v>155</v>
      </c>
      <c r="C869" t="s">
        <v>268</v>
      </c>
      <c r="D869" t="s">
        <v>232</v>
      </c>
      <c r="E869" t="s">
        <v>2</v>
      </c>
      <c r="F869" t="s">
        <v>2</v>
      </c>
      <c r="G869" t="s">
        <v>2</v>
      </c>
      <c r="H869" t="s">
        <v>2</v>
      </c>
      <c r="I869" t="s">
        <v>39</v>
      </c>
      <c r="J869" s="11">
        <v>44080</v>
      </c>
      <c r="K869">
        <v>15</v>
      </c>
      <c r="L869">
        <v>18</v>
      </c>
      <c r="M869">
        <v>107</v>
      </c>
      <c r="N869">
        <v>0</v>
      </c>
      <c r="O869">
        <v>0</v>
      </c>
      <c r="P869">
        <v>0</v>
      </c>
      <c r="Q869">
        <v>0</v>
      </c>
      <c r="R869">
        <v>209.73480000000001</v>
      </c>
      <c r="S869">
        <v>201.12459999999999</v>
      </c>
      <c r="T869">
        <v>198.5052</v>
      </c>
      <c r="U869">
        <v>193.1885</v>
      </c>
      <c r="V869">
        <v>192.6336</v>
      </c>
      <c r="W869">
        <v>192.36670000000001</v>
      </c>
      <c r="X869">
        <v>195.94909999999999</v>
      </c>
      <c r="Y869">
        <v>194.94300000000001</v>
      </c>
      <c r="Z869">
        <v>195.06209999999999</v>
      </c>
      <c r="AA869">
        <v>194.24549999999999</v>
      </c>
      <c r="AB869">
        <v>195.4821</v>
      </c>
      <c r="AC869">
        <v>200.29079999999999</v>
      </c>
      <c r="AD869">
        <v>203.57239999999999</v>
      </c>
      <c r="AE869">
        <v>203.0369</v>
      </c>
      <c r="AF869">
        <v>202.24469999999999</v>
      </c>
      <c r="AG869">
        <v>207.56710000000001</v>
      </c>
      <c r="AH869">
        <v>206.66120000000001</v>
      </c>
      <c r="AI869">
        <v>210.15389999999999</v>
      </c>
      <c r="AJ869">
        <v>224.3775</v>
      </c>
      <c r="AK869">
        <v>235.0367</v>
      </c>
      <c r="AL869">
        <v>236.05680000000001</v>
      </c>
      <c r="AM869">
        <v>230.24100000000001</v>
      </c>
      <c r="AN869">
        <v>226.91579999999999</v>
      </c>
      <c r="AO869">
        <v>215.36359999999999</v>
      </c>
      <c r="AP869">
        <v>80.53331</v>
      </c>
      <c r="AQ869">
        <v>77.826589999999996</v>
      </c>
      <c r="AR869">
        <v>76.678280000000001</v>
      </c>
      <c r="AS869">
        <v>75.908969999999997</v>
      </c>
      <c r="AT869">
        <v>74.488780000000006</v>
      </c>
      <c r="AU869">
        <v>73.464910000000003</v>
      </c>
      <c r="AV869">
        <v>72.613740000000007</v>
      </c>
      <c r="AW869">
        <v>71.811459999999997</v>
      </c>
      <c r="AX869">
        <v>74.399780000000007</v>
      </c>
      <c r="AY869">
        <v>80.751260000000002</v>
      </c>
      <c r="AZ869">
        <v>85.759870000000006</v>
      </c>
      <c r="BA869">
        <v>91.114890000000003</v>
      </c>
      <c r="BB869">
        <v>95.867760000000004</v>
      </c>
      <c r="BC869">
        <v>99.144369999999995</v>
      </c>
      <c r="BD869">
        <v>100.5996</v>
      </c>
      <c r="BE869">
        <v>102.0959</v>
      </c>
      <c r="BF869">
        <v>102.80970000000001</v>
      </c>
      <c r="BG869">
        <v>102.03060000000001</v>
      </c>
      <c r="BH869">
        <v>99.945660000000004</v>
      </c>
      <c r="BI869">
        <v>96.278999999999996</v>
      </c>
      <c r="BJ869">
        <v>91.342479999999995</v>
      </c>
      <c r="BK869">
        <v>87.759159999999994</v>
      </c>
      <c r="BL869">
        <v>85.397760000000005</v>
      </c>
      <c r="BM869">
        <v>83.176209999999998</v>
      </c>
      <c r="BN869">
        <v>0.55624209999999996</v>
      </c>
      <c r="BO869">
        <v>-2.5744359999999999</v>
      </c>
      <c r="BP869">
        <v>-3.2015539999999998</v>
      </c>
      <c r="BQ869">
        <v>-6.4556560000000003</v>
      </c>
      <c r="BR869">
        <v>-0.94743330000000003</v>
      </c>
      <c r="BS869">
        <v>-1.4801519999999999</v>
      </c>
      <c r="BT869">
        <v>0.98057360000000005</v>
      </c>
      <c r="BU869">
        <v>5.4732729999999998</v>
      </c>
      <c r="BV869">
        <v>-2.081823</v>
      </c>
      <c r="BW869">
        <v>-1.96878</v>
      </c>
      <c r="BX869">
        <v>-8.4514099999999995E-2</v>
      </c>
      <c r="BY869">
        <v>-0.16118160000000001</v>
      </c>
      <c r="BZ869">
        <v>-5.4559200000000002E-2</v>
      </c>
      <c r="CA869">
        <v>2.7326959999999998</v>
      </c>
      <c r="CB869">
        <v>6.3532570000000002</v>
      </c>
      <c r="CC869">
        <v>7.1394099999999998</v>
      </c>
      <c r="CD869">
        <v>14.37856</v>
      </c>
      <c r="CE869">
        <v>15.946289999999999</v>
      </c>
      <c r="CF869">
        <v>2.6592150000000001</v>
      </c>
      <c r="CG869">
        <v>-13.200290000000001</v>
      </c>
      <c r="CH869">
        <v>-18.558589999999999</v>
      </c>
      <c r="CI869">
        <v>-16.783729999999998</v>
      </c>
      <c r="CJ869">
        <v>-17.518879999999999</v>
      </c>
      <c r="CK869">
        <v>-9.1709139999999998</v>
      </c>
      <c r="CL869" s="25">
        <v>5.5076359999999998</v>
      </c>
      <c r="CM869" s="25">
        <v>6.0958459999999999</v>
      </c>
      <c r="CN869" s="25">
        <v>4.2596160000000003</v>
      </c>
      <c r="CO869" s="25">
        <v>3.7449279999999998</v>
      </c>
      <c r="CP869" s="25">
        <v>4.7458720000000003</v>
      </c>
      <c r="CQ869" s="25">
        <v>3.2720280000000002</v>
      </c>
      <c r="CR869" s="25">
        <v>3.0988359999999999</v>
      </c>
      <c r="CS869" s="25">
        <v>1.4703630000000001</v>
      </c>
      <c r="CT869" s="25">
        <v>1.5618380000000001</v>
      </c>
      <c r="CU869" s="25">
        <v>1.3668469999999999</v>
      </c>
      <c r="CV869" s="25">
        <v>0.9596905</v>
      </c>
      <c r="CW869" s="25">
        <v>0.38640760000000002</v>
      </c>
      <c r="CX869" s="25">
        <v>0.64953570000000005</v>
      </c>
      <c r="CY869" s="25">
        <v>2.7051959999999999</v>
      </c>
      <c r="CZ869" s="25">
        <v>6.1211789999999997</v>
      </c>
      <c r="DA869" s="25">
        <v>8.0333780000000008</v>
      </c>
      <c r="DB869" s="25">
        <v>8.8492169999999994</v>
      </c>
      <c r="DC869" s="25">
        <v>8.5566230000000001</v>
      </c>
      <c r="DD869" s="25">
        <v>7.5040319999999996</v>
      </c>
      <c r="DE869" s="25">
        <v>8.978726</v>
      </c>
      <c r="DF869" s="25">
        <v>9.1464689999999997</v>
      </c>
      <c r="DG869" s="25">
        <v>7.5005439999999997</v>
      </c>
      <c r="DH869" s="25">
        <v>8.8014039999999998</v>
      </c>
      <c r="DI869" s="25">
        <v>5.4870619999999999</v>
      </c>
    </row>
    <row r="870" spans="1:113" x14ac:dyDescent="0.25">
      <c r="A870" t="str">
        <f t="shared" si="13"/>
        <v>Other / Blank / None_All_All_All_All_200 kW and above_2958465</v>
      </c>
      <c r="B870" t="s">
        <v>169</v>
      </c>
      <c r="C870" t="s">
        <v>268</v>
      </c>
      <c r="D870" t="s">
        <v>232</v>
      </c>
      <c r="E870" t="s">
        <v>2</v>
      </c>
      <c r="F870" t="s">
        <v>2</v>
      </c>
      <c r="G870" t="s">
        <v>2</v>
      </c>
      <c r="H870" t="s">
        <v>2</v>
      </c>
      <c r="I870" t="s">
        <v>39</v>
      </c>
      <c r="J870" s="11">
        <v>2958465</v>
      </c>
      <c r="K870">
        <v>15</v>
      </c>
      <c r="L870">
        <v>18</v>
      </c>
      <c r="M870">
        <v>107</v>
      </c>
      <c r="N870">
        <v>0</v>
      </c>
      <c r="O870">
        <v>0</v>
      </c>
      <c r="P870">
        <v>0</v>
      </c>
      <c r="Q870">
        <v>0</v>
      </c>
      <c r="R870">
        <v>236.61429999999999</v>
      </c>
      <c r="S870">
        <v>231.13339999999999</v>
      </c>
      <c r="T870">
        <v>227.5882</v>
      </c>
      <c r="U870">
        <v>232.2133</v>
      </c>
      <c r="V870">
        <v>240.14619999999999</v>
      </c>
      <c r="W870">
        <v>259.0401</v>
      </c>
      <c r="X870">
        <v>279.80790000000002</v>
      </c>
      <c r="Y870">
        <v>291.32060000000001</v>
      </c>
      <c r="Z870">
        <v>288.1241</v>
      </c>
      <c r="AA870">
        <v>288.00639999999999</v>
      </c>
      <c r="AB870">
        <v>285.34949999999998</v>
      </c>
      <c r="AC870">
        <v>270.91489999999999</v>
      </c>
      <c r="AD870">
        <v>257.78320000000002</v>
      </c>
      <c r="AE870">
        <v>259.52850000000001</v>
      </c>
      <c r="AF870">
        <v>251.55629999999999</v>
      </c>
      <c r="AG870">
        <v>248.7122</v>
      </c>
      <c r="AH870">
        <v>244.80959999999999</v>
      </c>
      <c r="AI870">
        <v>241.0087</v>
      </c>
      <c r="AJ870">
        <v>264.291</v>
      </c>
      <c r="AK870">
        <v>277.49059999999997</v>
      </c>
      <c r="AL870">
        <v>276.41890000000001</v>
      </c>
      <c r="AM870">
        <v>269.29000000000002</v>
      </c>
      <c r="AN870">
        <v>263.28429999999997</v>
      </c>
      <c r="AO870">
        <v>253.71379999999999</v>
      </c>
      <c r="AP870">
        <v>76.515500000000003</v>
      </c>
      <c r="AQ870">
        <v>74.971599999999995</v>
      </c>
      <c r="AR870">
        <v>73.648499999999999</v>
      </c>
      <c r="AS870">
        <v>72.520610000000005</v>
      </c>
      <c r="AT870">
        <v>71.381500000000003</v>
      </c>
      <c r="AU870">
        <v>70.315160000000006</v>
      </c>
      <c r="AV870">
        <v>69.597629999999995</v>
      </c>
      <c r="AW870">
        <v>70.30659</v>
      </c>
      <c r="AX870">
        <v>73.189899999999994</v>
      </c>
      <c r="AY870">
        <v>76.868390000000005</v>
      </c>
      <c r="AZ870">
        <v>80.752449999999996</v>
      </c>
      <c r="BA870">
        <v>84.788179999999997</v>
      </c>
      <c r="BB870">
        <v>88.534040000000005</v>
      </c>
      <c r="BC870">
        <v>91.026920000000004</v>
      </c>
      <c r="BD870">
        <v>92.882469999999998</v>
      </c>
      <c r="BE870">
        <v>94.122569999999996</v>
      </c>
      <c r="BF870">
        <v>94.474900000000005</v>
      </c>
      <c r="BG870">
        <v>93.501390000000001</v>
      </c>
      <c r="BH870">
        <v>91.802030000000002</v>
      </c>
      <c r="BI870">
        <v>89.204650000000001</v>
      </c>
      <c r="BJ870">
        <v>85.653120000000001</v>
      </c>
      <c r="BK870">
        <v>82.640429999999995</v>
      </c>
      <c r="BL870">
        <v>80.29092</v>
      </c>
      <c r="BM870">
        <v>78.367369999999994</v>
      </c>
      <c r="BN870">
        <v>4.0303389999999997</v>
      </c>
      <c r="BO870">
        <v>4.5011400000000004</v>
      </c>
      <c r="BP870">
        <v>4.8200329999999996</v>
      </c>
      <c r="BQ870">
        <v>0.76562039999999998</v>
      </c>
      <c r="BR870">
        <v>0.89867870000000005</v>
      </c>
      <c r="BS870">
        <v>-0.57170960000000004</v>
      </c>
      <c r="BT870">
        <v>-1.741409</v>
      </c>
      <c r="BU870">
        <v>0.5184898</v>
      </c>
      <c r="BV870">
        <v>-1.8109580000000001</v>
      </c>
      <c r="BW870">
        <v>-0.96248579999999995</v>
      </c>
      <c r="BX870">
        <v>-0.7269719</v>
      </c>
      <c r="BY870">
        <v>-0.1151556</v>
      </c>
      <c r="BZ870">
        <v>0.70229540000000001</v>
      </c>
      <c r="CA870">
        <v>1.439757</v>
      </c>
      <c r="CB870">
        <v>8.5170619999999992</v>
      </c>
      <c r="CC870">
        <v>7.4548480000000001</v>
      </c>
      <c r="CD870">
        <v>7.9338730000000002</v>
      </c>
      <c r="CE870">
        <v>7.7447499999999998</v>
      </c>
      <c r="CF870">
        <v>1.486192</v>
      </c>
      <c r="CG870">
        <v>-3.425538</v>
      </c>
      <c r="CH870">
        <v>-6.2761339999999999</v>
      </c>
      <c r="CI870">
        <v>-5.7052519999999998</v>
      </c>
      <c r="CJ870">
        <v>-4.6324040000000002</v>
      </c>
      <c r="CK870">
        <v>-3.5688559999999998</v>
      </c>
      <c r="CL870" s="25">
        <v>1.0586370000000001</v>
      </c>
      <c r="CM870" s="25">
        <v>1.017633</v>
      </c>
      <c r="CN870" s="25">
        <v>0.90694850000000005</v>
      </c>
      <c r="CO870" s="25">
        <v>0.58284440000000004</v>
      </c>
      <c r="CP870" s="25">
        <v>0.59475999999999996</v>
      </c>
      <c r="CQ870" s="25">
        <v>0.38316280000000003</v>
      </c>
      <c r="CR870" s="25">
        <v>0.29739490000000002</v>
      </c>
      <c r="CS870" s="25">
        <v>0.3040368</v>
      </c>
      <c r="CT870" s="25">
        <v>0.3817702</v>
      </c>
      <c r="CU870" s="25">
        <v>0.53166880000000005</v>
      </c>
      <c r="CV870" s="25">
        <v>0.2124288</v>
      </c>
      <c r="CW870" s="25">
        <v>0.12670020000000001</v>
      </c>
      <c r="CX870" s="25">
        <v>0.19494059999999999</v>
      </c>
      <c r="CY870" s="25">
        <v>0.35815710000000001</v>
      </c>
      <c r="CZ870" s="25">
        <v>0.5871537</v>
      </c>
      <c r="DA870" s="25">
        <v>0.72216139999999995</v>
      </c>
      <c r="DB870" s="25">
        <v>0.79878159999999998</v>
      </c>
      <c r="DC870" s="25">
        <v>0.74524460000000003</v>
      </c>
      <c r="DD870" s="25">
        <v>0.866788</v>
      </c>
      <c r="DE870" s="25">
        <v>1.1489389999999999</v>
      </c>
      <c r="DF870" s="25">
        <v>1.226099</v>
      </c>
      <c r="DG870" s="25">
        <v>1.2690189999999999</v>
      </c>
      <c r="DH870" s="25">
        <v>1.1149039999999999</v>
      </c>
      <c r="DI870" s="25">
        <v>1.271193</v>
      </c>
    </row>
    <row r="871" spans="1:113" x14ac:dyDescent="0.25">
      <c r="A871" t="str">
        <f t="shared" si="13"/>
        <v>All_All_All_No_All_200 kW and above_43978</v>
      </c>
      <c r="B871" t="s">
        <v>155</v>
      </c>
      <c r="C871" t="s">
        <v>181</v>
      </c>
      <c r="D871" t="s">
        <v>2</v>
      </c>
      <c r="E871" t="s">
        <v>2</v>
      </c>
      <c r="F871" t="s">
        <v>2</v>
      </c>
      <c r="G871" t="s">
        <v>206</v>
      </c>
      <c r="H871" t="s">
        <v>2</v>
      </c>
      <c r="I871" t="s">
        <v>39</v>
      </c>
      <c r="J871" s="11">
        <v>43978</v>
      </c>
      <c r="K871">
        <v>15</v>
      </c>
      <c r="L871">
        <v>18</v>
      </c>
      <c r="M871">
        <v>805</v>
      </c>
      <c r="N871">
        <v>0</v>
      </c>
      <c r="O871">
        <v>0</v>
      </c>
      <c r="P871">
        <v>0</v>
      </c>
      <c r="Q871">
        <v>0</v>
      </c>
      <c r="R871">
        <v>209.74469999999999</v>
      </c>
      <c r="S871">
        <v>204.87200000000001</v>
      </c>
      <c r="T871">
        <v>200.321</v>
      </c>
      <c r="U871">
        <v>201.84479999999999</v>
      </c>
      <c r="V871">
        <v>212.6362</v>
      </c>
      <c r="W871">
        <v>232.19759999999999</v>
      </c>
      <c r="X871">
        <v>252.72409999999999</v>
      </c>
      <c r="Y871">
        <v>267.05020000000002</v>
      </c>
      <c r="Z871">
        <v>268.88600000000002</v>
      </c>
      <c r="AA871">
        <v>275.08390000000003</v>
      </c>
      <c r="AB871">
        <v>276.66829999999999</v>
      </c>
      <c r="AC871">
        <v>274.2953</v>
      </c>
      <c r="AD871">
        <v>264.83569999999997</v>
      </c>
      <c r="AE871">
        <v>265.88909999999998</v>
      </c>
      <c r="AF871">
        <v>258.19940000000003</v>
      </c>
      <c r="AG871">
        <v>247.21860000000001</v>
      </c>
      <c r="AH871">
        <v>239.76050000000001</v>
      </c>
      <c r="AI871">
        <v>235.21559999999999</v>
      </c>
      <c r="AJ871">
        <v>238.73269999999999</v>
      </c>
      <c r="AK871">
        <v>241.0514</v>
      </c>
      <c r="AL871">
        <v>239.54089999999999</v>
      </c>
      <c r="AM871">
        <v>233.50399999999999</v>
      </c>
      <c r="AN871">
        <v>226.43350000000001</v>
      </c>
      <c r="AO871">
        <v>217.64109999999999</v>
      </c>
      <c r="AP871">
        <v>78.404759999999996</v>
      </c>
      <c r="AQ871">
        <v>78.139510000000001</v>
      </c>
      <c r="AR871">
        <v>76.079390000000004</v>
      </c>
      <c r="AS871">
        <v>74.533770000000004</v>
      </c>
      <c r="AT871">
        <v>72.991879999999995</v>
      </c>
      <c r="AU871">
        <v>71.721320000000006</v>
      </c>
      <c r="AV871">
        <v>71.481840000000005</v>
      </c>
      <c r="AW871">
        <v>74.038719999999998</v>
      </c>
      <c r="AX871">
        <v>78.466149999999999</v>
      </c>
      <c r="AY871">
        <v>83.031319999999994</v>
      </c>
      <c r="AZ871">
        <v>86.629990000000006</v>
      </c>
      <c r="BA871">
        <v>89.699789999999993</v>
      </c>
      <c r="BB871">
        <v>92.982299999999995</v>
      </c>
      <c r="BC871">
        <v>95.366209999999995</v>
      </c>
      <c r="BD871">
        <v>97.380859999999998</v>
      </c>
      <c r="BE871">
        <v>97.772689999999997</v>
      </c>
      <c r="BF871">
        <v>98.127489999999995</v>
      </c>
      <c r="BG871">
        <v>97.948480000000004</v>
      </c>
      <c r="BH871">
        <v>96.721469999999997</v>
      </c>
      <c r="BI871">
        <v>94.048050000000003</v>
      </c>
      <c r="BJ871">
        <v>89.971180000000004</v>
      </c>
      <c r="BK871">
        <v>85.512739999999994</v>
      </c>
      <c r="BL871">
        <v>82.157259999999994</v>
      </c>
      <c r="BM871">
        <v>79.786879999999996</v>
      </c>
      <c r="BN871">
        <v>-1.568371</v>
      </c>
      <c r="BO871">
        <v>-0.25281039999999999</v>
      </c>
      <c r="BP871">
        <v>-0.12955430000000001</v>
      </c>
      <c r="BQ871" s="25">
        <v>-0.5714825</v>
      </c>
      <c r="BR871">
        <v>-1.318648</v>
      </c>
      <c r="BS871">
        <v>-2.0251980000000001</v>
      </c>
      <c r="BT871">
        <v>-0.61628459999999996</v>
      </c>
      <c r="BU871">
        <v>0.80479440000000002</v>
      </c>
      <c r="BV871">
        <v>-0.12804219999999999</v>
      </c>
      <c r="BW871">
        <v>-1.3400479999999999</v>
      </c>
      <c r="BX871">
        <v>-0.69283729999999999</v>
      </c>
      <c r="BY871">
        <v>0.1145327</v>
      </c>
      <c r="BZ871">
        <v>0.56287520000000002</v>
      </c>
      <c r="CA871">
        <v>1.6753309999999999</v>
      </c>
      <c r="CB871">
        <v>7.1984890000000004</v>
      </c>
      <c r="CC871">
        <v>6.3473259999999998</v>
      </c>
      <c r="CD871">
        <v>5.5014510000000003</v>
      </c>
      <c r="CE871">
        <v>4.6407540000000003</v>
      </c>
      <c r="CF871">
        <v>0.8821291</v>
      </c>
      <c r="CG871">
        <v>-1.1372850000000001</v>
      </c>
      <c r="CH871">
        <v>-2.5436399999999999</v>
      </c>
      <c r="CI871">
        <v>-2.845888</v>
      </c>
      <c r="CJ871">
        <v>-2.2709589999999999</v>
      </c>
      <c r="CK871">
        <v>-2.2291210000000001</v>
      </c>
      <c r="CL871" s="25">
        <v>1.5051870000000001</v>
      </c>
      <c r="CM871" s="25">
        <v>1.639537</v>
      </c>
      <c r="CN871" s="25">
        <v>1.376808</v>
      </c>
      <c r="CO871" s="25">
        <v>1.73353</v>
      </c>
      <c r="CP871" s="25">
        <v>1.415343</v>
      </c>
      <c r="CQ871" s="25">
        <v>0.78072330000000001</v>
      </c>
      <c r="CR871" s="25">
        <v>0.70460160000000005</v>
      </c>
      <c r="CS871" s="25">
        <v>0.80564919999999995</v>
      </c>
      <c r="CT871" s="25">
        <v>0.61514769999999996</v>
      </c>
      <c r="CU871" s="25">
        <v>0.52590369999999997</v>
      </c>
      <c r="CV871" s="25">
        <v>0.29489470000000001</v>
      </c>
      <c r="CW871" s="25">
        <v>0.13839989999999999</v>
      </c>
      <c r="CX871" s="25">
        <v>0.3219766</v>
      </c>
      <c r="CY871" s="25">
        <v>0.75066429999999995</v>
      </c>
      <c r="CZ871" s="25">
        <v>1.346311</v>
      </c>
      <c r="DA871" s="25">
        <v>1.66412</v>
      </c>
      <c r="DB871" s="25">
        <v>1.8656489999999999</v>
      </c>
      <c r="DC871" s="25">
        <v>1.8735569999999999</v>
      </c>
      <c r="DD871" s="25">
        <v>1.722151</v>
      </c>
      <c r="DE871" s="25">
        <v>1.728067</v>
      </c>
      <c r="DF871" s="25">
        <v>1.8126819999999999</v>
      </c>
      <c r="DG871" s="25">
        <v>1.822694</v>
      </c>
      <c r="DH871" s="25">
        <v>1.6822859999999999</v>
      </c>
      <c r="DI871" s="25">
        <v>1.651076</v>
      </c>
    </row>
    <row r="872" spans="1:113" x14ac:dyDescent="0.25">
      <c r="A872" t="str">
        <f t="shared" si="13"/>
        <v>All_All_All_No_All_200 kW and above_44006</v>
      </c>
      <c r="B872" t="s">
        <v>155</v>
      </c>
      <c r="C872" t="s">
        <v>181</v>
      </c>
      <c r="D872" t="s">
        <v>2</v>
      </c>
      <c r="E872" t="s">
        <v>2</v>
      </c>
      <c r="F872" t="s">
        <v>2</v>
      </c>
      <c r="G872" t="s">
        <v>206</v>
      </c>
      <c r="H872" t="s">
        <v>2</v>
      </c>
      <c r="I872" t="s">
        <v>39</v>
      </c>
      <c r="J872" s="11">
        <v>44006</v>
      </c>
      <c r="K872">
        <v>15</v>
      </c>
      <c r="L872">
        <v>18</v>
      </c>
      <c r="M872">
        <v>807</v>
      </c>
      <c r="N872">
        <v>0</v>
      </c>
      <c r="O872">
        <v>0</v>
      </c>
      <c r="P872">
        <v>0</v>
      </c>
      <c r="Q872">
        <v>0</v>
      </c>
      <c r="R872">
        <v>213.9751</v>
      </c>
      <c r="S872">
        <v>208.7303</v>
      </c>
      <c r="T872">
        <v>208.3331</v>
      </c>
      <c r="U872">
        <v>210.7645</v>
      </c>
      <c r="V872">
        <v>218.6456</v>
      </c>
      <c r="W872">
        <v>235.84100000000001</v>
      </c>
      <c r="X872">
        <v>252.82810000000001</v>
      </c>
      <c r="Y872">
        <v>259.3152</v>
      </c>
      <c r="Z872">
        <v>256.5326</v>
      </c>
      <c r="AA872">
        <v>260.7054</v>
      </c>
      <c r="AB872">
        <v>264.0292</v>
      </c>
      <c r="AC872">
        <v>262.76870000000002</v>
      </c>
      <c r="AD872">
        <v>257.5367</v>
      </c>
      <c r="AE872">
        <v>256.96499999999997</v>
      </c>
      <c r="AF872">
        <v>251.63810000000001</v>
      </c>
      <c r="AG872">
        <v>244.72040000000001</v>
      </c>
      <c r="AH872">
        <v>238.88149999999999</v>
      </c>
      <c r="AI872">
        <v>233.6028</v>
      </c>
      <c r="AJ872">
        <v>240.59639999999999</v>
      </c>
      <c r="AK872">
        <v>243.91990000000001</v>
      </c>
      <c r="AL872">
        <v>242.38149999999999</v>
      </c>
      <c r="AM872">
        <v>238.4111</v>
      </c>
      <c r="AN872">
        <v>231.78919999999999</v>
      </c>
      <c r="AO872">
        <v>221.71799999999999</v>
      </c>
      <c r="AP872">
        <v>76.374989999999997</v>
      </c>
      <c r="AQ872">
        <v>73.933030000000002</v>
      </c>
      <c r="AR872">
        <v>72.128360000000001</v>
      </c>
      <c r="AS872">
        <v>70.623040000000003</v>
      </c>
      <c r="AT872">
        <v>69.616609999999994</v>
      </c>
      <c r="AU872">
        <v>68.712729999999993</v>
      </c>
      <c r="AV872">
        <v>68.266589999999994</v>
      </c>
      <c r="AW872">
        <v>68.962630000000004</v>
      </c>
      <c r="AX872">
        <v>71.974620000000002</v>
      </c>
      <c r="AY872">
        <v>75.606170000000006</v>
      </c>
      <c r="AZ872">
        <v>78.924199999999999</v>
      </c>
      <c r="BA872">
        <v>83.094859999999997</v>
      </c>
      <c r="BB872">
        <v>86.305090000000007</v>
      </c>
      <c r="BC872">
        <v>89.467489999999998</v>
      </c>
      <c r="BD872">
        <v>92.114339999999999</v>
      </c>
      <c r="BE872">
        <v>93.782229999999998</v>
      </c>
      <c r="BF872">
        <v>94.348380000000006</v>
      </c>
      <c r="BG872">
        <v>94.626239999999996</v>
      </c>
      <c r="BH872">
        <v>93.828779999999995</v>
      </c>
      <c r="BI872">
        <v>91.909450000000007</v>
      </c>
      <c r="BJ872">
        <v>88.485990000000001</v>
      </c>
      <c r="BK872">
        <v>84.716859999999997</v>
      </c>
      <c r="BL872">
        <v>81.597269999999995</v>
      </c>
      <c r="BM872">
        <v>79.149050000000003</v>
      </c>
      <c r="BN872">
        <v>-0.63009499999999996</v>
      </c>
      <c r="BO872">
        <v>1.2943020000000001</v>
      </c>
      <c r="BP872">
        <v>1.713112</v>
      </c>
      <c r="BQ872" s="25">
        <v>0.5144244</v>
      </c>
      <c r="BR872">
        <v>-0.6870986</v>
      </c>
      <c r="BS872">
        <v>-1.82683</v>
      </c>
      <c r="BT872">
        <v>-1.0112680000000001</v>
      </c>
      <c r="BU872">
        <v>-0.92566740000000003</v>
      </c>
      <c r="BV872">
        <v>-0.6330363</v>
      </c>
      <c r="BW872">
        <v>-0.5559307</v>
      </c>
      <c r="BX872">
        <v>-1.184768</v>
      </c>
      <c r="BY872">
        <v>0.77625480000000002</v>
      </c>
      <c r="BZ872">
        <v>0.44141550000000002</v>
      </c>
      <c r="CA872">
        <v>1.5033529999999999</v>
      </c>
      <c r="CB872">
        <v>8.2077220000000004</v>
      </c>
      <c r="CC872">
        <v>7.5229520000000001</v>
      </c>
      <c r="CD872">
        <v>7.0486959999999996</v>
      </c>
      <c r="CE872">
        <v>7.3535320000000004</v>
      </c>
      <c r="CF872">
        <v>3.3765849999999999</v>
      </c>
      <c r="CG872">
        <v>0.45384649999999999</v>
      </c>
      <c r="CH872">
        <v>-1.8798630000000001</v>
      </c>
      <c r="CI872">
        <v>-3.1581320000000002</v>
      </c>
      <c r="CJ872">
        <v>-1.5555129999999999</v>
      </c>
      <c r="CK872">
        <v>-0.95342329999999997</v>
      </c>
      <c r="CL872" s="25">
        <v>1.225573</v>
      </c>
      <c r="CM872" s="25">
        <v>1.2270639999999999</v>
      </c>
      <c r="CN872" s="25">
        <v>1.022486</v>
      </c>
      <c r="CO872" s="25">
        <v>1.323949</v>
      </c>
      <c r="CP872" s="25">
        <v>1.1116250000000001</v>
      </c>
      <c r="CQ872" s="25">
        <v>0.60395080000000001</v>
      </c>
      <c r="CR872" s="25">
        <v>0.65393800000000002</v>
      </c>
      <c r="CS872" s="25">
        <v>0.76822449999999998</v>
      </c>
      <c r="CT872" s="25">
        <v>0.49363200000000002</v>
      </c>
      <c r="CU872" s="25">
        <v>0.43181239999999999</v>
      </c>
      <c r="CV872" s="25">
        <v>0.21164559999999999</v>
      </c>
      <c r="CW872" s="25">
        <v>0.1168115</v>
      </c>
      <c r="CX872" s="25">
        <v>0.227302</v>
      </c>
      <c r="CY872" s="25">
        <v>0.47522310000000001</v>
      </c>
      <c r="CZ872" s="25">
        <v>1.273733</v>
      </c>
      <c r="DA872" s="25">
        <v>1.501333</v>
      </c>
      <c r="DB872" s="25">
        <v>1.542821</v>
      </c>
      <c r="DC872" s="25">
        <v>1.534753</v>
      </c>
      <c r="DD872" s="25">
        <v>1.423214</v>
      </c>
      <c r="DE872" s="25">
        <v>1.401832</v>
      </c>
      <c r="DF872" s="25">
        <v>1.410844</v>
      </c>
      <c r="DG872" s="25">
        <v>1.4054530000000001</v>
      </c>
      <c r="DH872" s="25">
        <v>1.3254710000000001</v>
      </c>
      <c r="DI872" s="25">
        <v>1.336001</v>
      </c>
    </row>
    <row r="873" spans="1:113" x14ac:dyDescent="0.25">
      <c r="A873" t="str">
        <f t="shared" si="13"/>
        <v>All_All_All_No_All_200 kW and above_44007</v>
      </c>
      <c r="B873" t="s">
        <v>155</v>
      </c>
      <c r="C873" t="s">
        <v>181</v>
      </c>
      <c r="D873" t="s">
        <v>2</v>
      </c>
      <c r="E873" t="s">
        <v>2</v>
      </c>
      <c r="F873" t="s">
        <v>2</v>
      </c>
      <c r="G873" t="s">
        <v>206</v>
      </c>
      <c r="H873" t="s">
        <v>2</v>
      </c>
      <c r="I873" t="s">
        <v>39</v>
      </c>
      <c r="J873" s="11">
        <v>44007</v>
      </c>
      <c r="K873">
        <v>15</v>
      </c>
      <c r="L873">
        <v>18</v>
      </c>
      <c r="M873">
        <v>807</v>
      </c>
      <c r="N873">
        <v>0</v>
      </c>
      <c r="O873">
        <v>0</v>
      </c>
      <c r="P873">
        <v>0</v>
      </c>
      <c r="Q873">
        <v>0</v>
      </c>
      <c r="R873">
        <v>213.8314</v>
      </c>
      <c r="S873">
        <v>209.6953</v>
      </c>
      <c r="T873">
        <v>209.7227</v>
      </c>
      <c r="U873">
        <v>212.71709999999999</v>
      </c>
      <c r="V873">
        <v>221.29929999999999</v>
      </c>
      <c r="W873">
        <v>233.96</v>
      </c>
      <c r="X873">
        <v>247.62710000000001</v>
      </c>
      <c r="Y873">
        <v>260.33030000000002</v>
      </c>
      <c r="Z873">
        <v>263.2971</v>
      </c>
      <c r="AA873">
        <v>266.71289999999999</v>
      </c>
      <c r="AB873">
        <v>269.26029999999997</v>
      </c>
      <c r="AC873">
        <v>267.43400000000003</v>
      </c>
      <c r="AD873">
        <v>263.8947</v>
      </c>
      <c r="AE873">
        <v>264.33519999999999</v>
      </c>
      <c r="AF873">
        <v>257.13690000000003</v>
      </c>
      <c r="AG873">
        <v>252.33070000000001</v>
      </c>
      <c r="AH873">
        <v>245.42169999999999</v>
      </c>
      <c r="AI873">
        <v>238.6857</v>
      </c>
      <c r="AJ873">
        <v>244.43790000000001</v>
      </c>
      <c r="AK873">
        <v>249.5968</v>
      </c>
      <c r="AL873">
        <v>247.86150000000001</v>
      </c>
      <c r="AM873">
        <v>242.9984</v>
      </c>
      <c r="AN873">
        <v>236.40479999999999</v>
      </c>
      <c r="AO873">
        <v>227.79079999999999</v>
      </c>
      <c r="AP873">
        <v>77.022729999999996</v>
      </c>
      <c r="AQ873">
        <v>75.327809999999999</v>
      </c>
      <c r="AR873">
        <v>73.824579999999997</v>
      </c>
      <c r="AS873">
        <v>72.594629999999995</v>
      </c>
      <c r="AT873">
        <v>71.230810000000005</v>
      </c>
      <c r="AU873">
        <v>70.281840000000003</v>
      </c>
      <c r="AV873">
        <v>69.486680000000007</v>
      </c>
      <c r="AW873">
        <v>70.526319999999998</v>
      </c>
      <c r="AX873">
        <v>73.3947</v>
      </c>
      <c r="AY873">
        <v>77.129130000000004</v>
      </c>
      <c r="AZ873">
        <v>80.887219999999999</v>
      </c>
      <c r="BA873">
        <v>84.285749999999993</v>
      </c>
      <c r="BB873">
        <v>87.460819999999998</v>
      </c>
      <c r="BC873">
        <v>90.42089</v>
      </c>
      <c r="BD873">
        <v>92.618309999999994</v>
      </c>
      <c r="BE873">
        <v>94.172910000000002</v>
      </c>
      <c r="BF873">
        <v>95.152770000000004</v>
      </c>
      <c r="BG873">
        <v>95.009370000000004</v>
      </c>
      <c r="BH873">
        <v>93.714190000000002</v>
      </c>
      <c r="BI873">
        <v>90.614490000000004</v>
      </c>
      <c r="BJ873">
        <v>86.945160000000001</v>
      </c>
      <c r="BK873">
        <v>83.039370000000005</v>
      </c>
      <c r="BL873">
        <v>80.149940000000001</v>
      </c>
      <c r="BM873">
        <v>78.241039999999998</v>
      </c>
      <c r="BN873">
        <v>-1.4595199999999999</v>
      </c>
      <c r="BO873">
        <v>4.4076900000000002E-2</v>
      </c>
      <c r="BP873">
        <v>3.5798700000000003E-2</v>
      </c>
      <c r="BQ873">
        <v>-0.40456360000000002</v>
      </c>
      <c r="BR873">
        <v>-1.188178</v>
      </c>
      <c r="BS873">
        <v>-2.0349599999999999</v>
      </c>
      <c r="BT873">
        <v>-0.43628909999999999</v>
      </c>
      <c r="BU873">
        <v>0.87522820000000001</v>
      </c>
      <c r="BV873">
        <v>0.29884500000000003</v>
      </c>
      <c r="BW873">
        <v>-0.83418429999999999</v>
      </c>
      <c r="BX873">
        <v>-0.70489690000000005</v>
      </c>
      <c r="BY873">
        <v>0.32346750000000002</v>
      </c>
      <c r="BZ873">
        <v>0.41339009999999998</v>
      </c>
      <c r="CA873">
        <v>1.3926149999999999</v>
      </c>
      <c r="CB873">
        <v>6.6737789999999997</v>
      </c>
      <c r="CC873">
        <v>6.0059740000000001</v>
      </c>
      <c r="CD873">
        <v>5.3074519999999996</v>
      </c>
      <c r="CE873">
        <v>4.8901729999999999</v>
      </c>
      <c r="CF873">
        <v>1.5103599999999999</v>
      </c>
      <c r="CG873">
        <v>-0.49481849999999999</v>
      </c>
      <c r="CH873">
        <v>-2.0284870000000002</v>
      </c>
      <c r="CI873">
        <v>-2.5356100000000001</v>
      </c>
      <c r="CJ873">
        <v>-2.1387160000000001</v>
      </c>
      <c r="CK873">
        <v>-2.0924420000000001</v>
      </c>
      <c r="CL873" s="25">
        <v>1.270615</v>
      </c>
      <c r="CM873" s="25">
        <v>1.3697509999999999</v>
      </c>
      <c r="CN873" s="25">
        <v>1.216121</v>
      </c>
      <c r="CO873" s="25">
        <v>1.5874200000000001</v>
      </c>
      <c r="CP873" s="25">
        <v>1.369664</v>
      </c>
      <c r="CQ873" s="25">
        <v>0.6919187</v>
      </c>
      <c r="CR873" s="25">
        <v>0.79231960000000001</v>
      </c>
      <c r="CS873" s="25">
        <v>0.85723229999999995</v>
      </c>
      <c r="CT873" s="25">
        <v>0.55727729999999998</v>
      </c>
      <c r="CU873" s="25">
        <v>0.51219049999999999</v>
      </c>
      <c r="CV873" s="25">
        <v>0.27587250000000002</v>
      </c>
      <c r="CW873" s="25">
        <v>0.1355267</v>
      </c>
      <c r="CX873" s="25">
        <v>0.26988259999999997</v>
      </c>
      <c r="CY873" s="25">
        <v>0.64638479999999998</v>
      </c>
      <c r="CZ873" s="25">
        <v>1.215166</v>
      </c>
      <c r="DA873" s="25">
        <v>1.4499869999999999</v>
      </c>
      <c r="DB873" s="25">
        <v>1.7043109999999999</v>
      </c>
      <c r="DC873" s="25">
        <v>1.7263040000000001</v>
      </c>
      <c r="DD873" s="25">
        <v>1.543056</v>
      </c>
      <c r="DE873" s="25">
        <v>1.5764990000000001</v>
      </c>
      <c r="DF873" s="25">
        <v>1.6322620000000001</v>
      </c>
      <c r="DG873" s="25">
        <v>1.712407</v>
      </c>
      <c r="DH873" s="25">
        <v>1.553553</v>
      </c>
      <c r="DI873" s="25">
        <v>1.5366299999999999</v>
      </c>
    </row>
    <row r="874" spans="1:113" x14ac:dyDescent="0.25">
      <c r="A874" t="str">
        <f t="shared" si="13"/>
        <v>All_All_All_No_All_200 kW and above_44039</v>
      </c>
      <c r="B874" t="s">
        <v>155</v>
      </c>
      <c r="C874" t="s">
        <v>181</v>
      </c>
      <c r="D874" t="s">
        <v>2</v>
      </c>
      <c r="E874" t="s">
        <v>2</v>
      </c>
      <c r="F874" t="s">
        <v>2</v>
      </c>
      <c r="G874" t="s">
        <v>206</v>
      </c>
      <c r="H874" t="s">
        <v>2</v>
      </c>
      <c r="I874" t="s">
        <v>39</v>
      </c>
      <c r="J874" s="11">
        <v>44039</v>
      </c>
      <c r="K874">
        <v>15</v>
      </c>
      <c r="L874">
        <v>18</v>
      </c>
      <c r="M874">
        <v>813</v>
      </c>
      <c r="N874">
        <v>0</v>
      </c>
      <c r="O874">
        <v>0</v>
      </c>
      <c r="P874">
        <v>0</v>
      </c>
      <c r="Q874">
        <v>0</v>
      </c>
      <c r="R874">
        <v>182.85149999999999</v>
      </c>
      <c r="S874">
        <v>181.8707</v>
      </c>
      <c r="T874">
        <v>180.09389999999999</v>
      </c>
      <c r="U874">
        <v>183.74799999999999</v>
      </c>
      <c r="V874">
        <v>193.69229999999999</v>
      </c>
      <c r="W874">
        <v>210.7962</v>
      </c>
      <c r="X874">
        <v>232.14709999999999</v>
      </c>
      <c r="Y874">
        <v>252.04339999999999</v>
      </c>
      <c r="Z874">
        <v>256.61529999999999</v>
      </c>
      <c r="AA874">
        <v>258.22730000000001</v>
      </c>
      <c r="AB874">
        <v>260.85300000000001</v>
      </c>
      <c r="AC874">
        <v>257.6225</v>
      </c>
      <c r="AD874">
        <v>249.54669999999999</v>
      </c>
      <c r="AE874">
        <v>252.43340000000001</v>
      </c>
      <c r="AF874">
        <v>245.6996</v>
      </c>
      <c r="AG874">
        <v>243.23660000000001</v>
      </c>
      <c r="AH874">
        <v>238.2645</v>
      </c>
      <c r="AI874">
        <v>231.16820000000001</v>
      </c>
      <c r="AJ874">
        <v>236.05350000000001</v>
      </c>
      <c r="AK874">
        <v>238.45189999999999</v>
      </c>
      <c r="AL874">
        <v>236.84059999999999</v>
      </c>
      <c r="AM874">
        <v>230.1283</v>
      </c>
      <c r="AN874">
        <v>224.4862</v>
      </c>
      <c r="AO874">
        <v>215.88</v>
      </c>
      <c r="AP874">
        <v>73.591250000000002</v>
      </c>
      <c r="AQ874">
        <v>72.458200000000005</v>
      </c>
      <c r="AR874">
        <v>70.953090000000003</v>
      </c>
      <c r="AS874">
        <v>69.979590000000002</v>
      </c>
      <c r="AT874">
        <v>67.943449999999999</v>
      </c>
      <c r="AU874">
        <v>67.046369999999996</v>
      </c>
      <c r="AV874">
        <v>66.149029999999996</v>
      </c>
      <c r="AW874">
        <v>67.013159999999999</v>
      </c>
      <c r="AX874">
        <v>69.844719999999995</v>
      </c>
      <c r="AY874">
        <v>72.938500000000005</v>
      </c>
      <c r="AZ874">
        <v>76.703140000000005</v>
      </c>
      <c r="BA874">
        <v>80.585279999999997</v>
      </c>
      <c r="BB874">
        <v>84.61824</v>
      </c>
      <c r="BC874">
        <v>87.381619999999998</v>
      </c>
      <c r="BD874">
        <v>89.503069999999994</v>
      </c>
      <c r="BE874">
        <v>91.268770000000004</v>
      </c>
      <c r="BF874">
        <v>92.067220000000006</v>
      </c>
      <c r="BG874">
        <v>91.74109</v>
      </c>
      <c r="BH874">
        <v>90.444710000000001</v>
      </c>
      <c r="BI874">
        <v>88.015799999999999</v>
      </c>
      <c r="BJ874">
        <v>83.967339999999993</v>
      </c>
      <c r="BK874">
        <v>80.755120000000005</v>
      </c>
      <c r="BL874">
        <v>77.849620000000002</v>
      </c>
      <c r="BM874">
        <v>75.067049999999995</v>
      </c>
      <c r="BN874">
        <v>3.5100560000000001</v>
      </c>
      <c r="BO874">
        <v>4.2172260000000001</v>
      </c>
      <c r="BP874">
        <v>4.6029039999999997</v>
      </c>
      <c r="BQ874">
        <v>2.1337419999999998</v>
      </c>
      <c r="BR874">
        <v>1.363432</v>
      </c>
      <c r="BS874">
        <v>2.205635</v>
      </c>
      <c r="BT874">
        <v>0.8299531</v>
      </c>
      <c r="BU874">
        <v>-1.4527159999999999</v>
      </c>
      <c r="BV874">
        <v>-1.552808</v>
      </c>
      <c r="BW874">
        <v>-1.3914249999999999</v>
      </c>
      <c r="BX874">
        <v>-2.0796510000000001</v>
      </c>
      <c r="BY874">
        <v>0.52450010000000002</v>
      </c>
      <c r="BZ874">
        <v>1.6261730000000001</v>
      </c>
      <c r="CA874">
        <v>2.99654</v>
      </c>
      <c r="CB874">
        <v>6.8443120000000004</v>
      </c>
      <c r="CC874">
        <v>3.3932129999999998</v>
      </c>
      <c r="CD874">
        <v>3.0829770000000001</v>
      </c>
      <c r="CE874">
        <v>2.7900040000000002</v>
      </c>
      <c r="CF874">
        <v>8.9704699999999998E-2</v>
      </c>
      <c r="CG874">
        <v>-0.94408650000000005</v>
      </c>
      <c r="CH874">
        <v>-2.5092120000000002</v>
      </c>
      <c r="CI874">
        <v>-2.0455179999999999</v>
      </c>
      <c r="CJ874">
        <v>-2.6131199999999999</v>
      </c>
      <c r="CK874">
        <v>-3.1899199999999999</v>
      </c>
      <c r="CL874" s="25">
        <v>1.6028610000000001</v>
      </c>
      <c r="CM874" s="25">
        <v>1.7044239999999999</v>
      </c>
      <c r="CN874" s="25">
        <v>1.455603</v>
      </c>
      <c r="CO874" s="25">
        <v>1.303237</v>
      </c>
      <c r="CP874" s="25">
        <v>1.1898070000000001</v>
      </c>
      <c r="CQ874" s="25">
        <v>0.75258809999999998</v>
      </c>
      <c r="CR874" s="25">
        <v>0.57800229999999997</v>
      </c>
      <c r="CS874" s="25">
        <v>0.59899530000000001</v>
      </c>
      <c r="CT874" s="25">
        <v>0.62834650000000003</v>
      </c>
      <c r="CU874" s="25">
        <v>0.64443170000000005</v>
      </c>
      <c r="CV874" s="25">
        <v>0.43452000000000002</v>
      </c>
      <c r="CW874" s="25">
        <v>0.203761</v>
      </c>
      <c r="CX874" s="25">
        <v>0.37464649999999999</v>
      </c>
      <c r="CY874" s="25">
        <v>0.91328050000000005</v>
      </c>
      <c r="CZ874" s="25">
        <v>1.4367030000000001</v>
      </c>
      <c r="DA874" s="25">
        <v>1.706637</v>
      </c>
      <c r="DB874" s="25">
        <v>1.8550409999999999</v>
      </c>
      <c r="DC874" s="25">
        <v>1.8956010000000001</v>
      </c>
      <c r="DD874" s="25">
        <v>1.9687969999999999</v>
      </c>
      <c r="DE874" s="25">
        <v>2.3227910000000001</v>
      </c>
      <c r="DF874" s="25">
        <v>2.4058519999999999</v>
      </c>
      <c r="DG874" s="25">
        <v>2.3669180000000001</v>
      </c>
      <c r="DH874" s="25">
        <v>2.0484629999999999</v>
      </c>
      <c r="DI874" s="25">
        <v>2.093985</v>
      </c>
    </row>
    <row r="875" spans="1:113" x14ac:dyDescent="0.25">
      <c r="A875" t="str">
        <f t="shared" ref="A875:A938" si="14">D875&amp;"_"&amp;E875&amp;"_"&amp;F875&amp;"_"&amp;G875&amp;"_"&amp;H875&amp;"_"&amp;I875&amp;"_"&amp;J875</f>
        <v>All_All_All_No_All_200 kW and above_44040</v>
      </c>
      <c r="B875" t="s">
        <v>155</v>
      </c>
      <c r="C875" t="s">
        <v>181</v>
      </c>
      <c r="D875" t="s">
        <v>2</v>
      </c>
      <c r="E875" t="s">
        <v>2</v>
      </c>
      <c r="F875" t="s">
        <v>2</v>
      </c>
      <c r="G875" t="s">
        <v>206</v>
      </c>
      <c r="H875" t="s">
        <v>2</v>
      </c>
      <c r="I875" t="s">
        <v>39</v>
      </c>
      <c r="J875" s="11">
        <v>44040</v>
      </c>
      <c r="K875">
        <v>15</v>
      </c>
      <c r="L875">
        <v>18</v>
      </c>
      <c r="M875">
        <v>813</v>
      </c>
      <c r="N875">
        <v>0</v>
      </c>
      <c r="O875">
        <v>0</v>
      </c>
      <c r="P875">
        <v>0</v>
      </c>
      <c r="Q875">
        <v>0</v>
      </c>
      <c r="R875">
        <v>209.58</v>
      </c>
      <c r="S875">
        <v>203.86160000000001</v>
      </c>
      <c r="T875">
        <v>201.4152</v>
      </c>
      <c r="U875">
        <v>206.3015</v>
      </c>
      <c r="V875">
        <v>214.56200000000001</v>
      </c>
      <c r="W875">
        <v>230.80600000000001</v>
      </c>
      <c r="X875">
        <v>250.2756</v>
      </c>
      <c r="Y875">
        <v>260.8553</v>
      </c>
      <c r="Z875">
        <v>257.5428</v>
      </c>
      <c r="AA875">
        <v>257.29500000000002</v>
      </c>
      <c r="AB875">
        <v>259.12290000000002</v>
      </c>
      <c r="AC875">
        <v>258.56369999999998</v>
      </c>
      <c r="AD875">
        <v>253.9905</v>
      </c>
      <c r="AE875">
        <v>257.52910000000003</v>
      </c>
      <c r="AF875">
        <v>251.11279999999999</v>
      </c>
      <c r="AG875">
        <v>244.3126</v>
      </c>
      <c r="AH875">
        <v>237.4084</v>
      </c>
      <c r="AI875">
        <v>232.4716</v>
      </c>
      <c r="AJ875">
        <v>239.2775</v>
      </c>
      <c r="AK875">
        <v>241.58580000000001</v>
      </c>
      <c r="AL875">
        <v>240.48949999999999</v>
      </c>
      <c r="AM875">
        <v>235.12</v>
      </c>
      <c r="AN875">
        <v>227.74100000000001</v>
      </c>
      <c r="AO875">
        <v>217.5617</v>
      </c>
      <c r="AP875">
        <v>74.884110000000007</v>
      </c>
      <c r="AQ875">
        <v>72.666219999999996</v>
      </c>
      <c r="AR875">
        <v>71.12979</v>
      </c>
      <c r="AS875">
        <v>69.76352</v>
      </c>
      <c r="AT875">
        <v>67.792810000000003</v>
      </c>
      <c r="AU875">
        <v>66.565659999999994</v>
      </c>
      <c r="AV875">
        <v>65.846279999999993</v>
      </c>
      <c r="AW875">
        <v>66.693950000000001</v>
      </c>
      <c r="AX875">
        <v>70.128919999999994</v>
      </c>
      <c r="AY875">
        <v>73.951269999999994</v>
      </c>
      <c r="AZ875">
        <v>77.92277</v>
      </c>
      <c r="BA875">
        <v>81.817369999999997</v>
      </c>
      <c r="BB875">
        <v>85.663749999999993</v>
      </c>
      <c r="BC875">
        <v>88.655100000000004</v>
      </c>
      <c r="BD875">
        <v>91.125950000000003</v>
      </c>
      <c r="BE875">
        <v>93.060090000000002</v>
      </c>
      <c r="BF875">
        <v>93.914230000000003</v>
      </c>
      <c r="BG875">
        <v>94.120329999999996</v>
      </c>
      <c r="BH875">
        <v>92.965140000000005</v>
      </c>
      <c r="BI875">
        <v>90.660640000000001</v>
      </c>
      <c r="BJ875">
        <v>86.320949999999996</v>
      </c>
      <c r="BK875">
        <v>82.235370000000003</v>
      </c>
      <c r="BL875">
        <v>79.446799999999996</v>
      </c>
      <c r="BM875">
        <v>77.344250000000002</v>
      </c>
      <c r="BN875">
        <v>-1.2073590000000001</v>
      </c>
      <c r="BO875">
        <v>0.3910498</v>
      </c>
      <c r="BP875">
        <v>0.38691680000000001</v>
      </c>
      <c r="BQ875">
        <v>-0.1057878</v>
      </c>
      <c r="BR875">
        <v>-0.5816848</v>
      </c>
      <c r="BS875">
        <v>-1.504006</v>
      </c>
      <c r="BT875">
        <v>-0.4001422</v>
      </c>
      <c r="BU875">
        <v>0.84860809999999998</v>
      </c>
      <c r="BV875">
        <v>0.38150060000000002</v>
      </c>
      <c r="BW875">
        <v>-0.57628469999999998</v>
      </c>
      <c r="BX875">
        <v>-0.71406029999999998</v>
      </c>
      <c r="BY875">
        <v>0.43397380000000002</v>
      </c>
      <c r="BZ875">
        <v>0.36084339999999998</v>
      </c>
      <c r="CA875">
        <v>1.346646</v>
      </c>
      <c r="CB875">
        <v>6.5915689999999998</v>
      </c>
      <c r="CC875">
        <v>6.017557</v>
      </c>
      <c r="CD875">
        <v>5.3444339999999997</v>
      </c>
      <c r="CE875">
        <v>5.0723000000000003</v>
      </c>
      <c r="CF875">
        <v>1.7960750000000001</v>
      </c>
      <c r="CG875">
        <v>-0.46636699999999998</v>
      </c>
      <c r="CH875">
        <v>-1.9017949999999999</v>
      </c>
      <c r="CI875">
        <v>-2.4685100000000002</v>
      </c>
      <c r="CJ875">
        <v>-2.1168</v>
      </c>
      <c r="CK875">
        <v>-2.0798679999999998</v>
      </c>
      <c r="CL875" s="25">
        <v>1.2130570000000001</v>
      </c>
      <c r="CM875" s="25">
        <v>1.2760100000000001</v>
      </c>
      <c r="CN875" s="25">
        <v>1.156177</v>
      </c>
      <c r="CO875" s="25">
        <v>1.430571</v>
      </c>
      <c r="CP875" s="25">
        <v>1.186256</v>
      </c>
      <c r="CQ875" s="25">
        <v>0.6926061</v>
      </c>
      <c r="CR875" s="25">
        <v>0.5885705</v>
      </c>
      <c r="CS875" s="25">
        <v>0.80631660000000005</v>
      </c>
      <c r="CT875" s="25">
        <v>0.52934020000000004</v>
      </c>
      <c r="CU875" s="25">
        <v>0.4774082</v>
      </c>
      <c r="CV875" s="25">
        <v>0.25466620000000001</v>
      </c>
      <c r="CW875" s="25">
        <v>0.1300085</v>
      </c>
      <c r="CX875" s="25">
        <v>0.27887319999999999</v>
      </c>
      <c r="CY875" s="25">
        <v>0.631714</v>
      </c>
      <c r="CZ875" s="25">
        <v>1.1514230000000001</v>
      </c>
      <c r="DA875" s="25">
        <v>1.318198</v>
      </c>
      <c r="DB875" s="25">
        <v>1.548106</v>
      </c>
      <c r="DC875" s="25">
        <v>1.6446769999999999</v>
      </c>
      <c r="DD875" s="25">
        <v>1.506283</v>
      </c>
      <c r="DE875" s="25">
        <v>1.5470790000000001</v>
      </c>
      <c r="DF875" s="25">
        <v>1.555572</v>
      </c>
      <c r="DG875" s="25">
        <v>1.6231819999999999</v>
      </c>
      <c r="DH875" s="25">
        <v>1.5131460000000001</v>
      </c>
      <c r="DI875" s="25">
        <v>1.591329</v>
      </c>
    </row>
    <row r="876" spans="1:113" x14ac:dyDescent="0.25">
      <c r="A876" t="str">
        <f t="shared" si="14"/>
        <v>All_All_All_No_All_200 kW and above_44042</v>
      </c>
      <c r="B876" t="s">
        <v>155</v>
      </c>
      <c r="C876" t="s">
        <v>181</v>
      </c>
      <c r="D876" t="s">
        <v>2</v>
      </c>
      <c r="E876" t="s">
        <v>2</v>
      </c>
      <c r="F876" t="s">
        <v>2</v>
      </c>
      <c r="G876" t="s">
        <v>206</v>
      </c>
      <c r="H876" t="s">
        <v>2</v>
      </c>
      <c r="I876" t="s">
        <v>39</v>
      </c>
      <c r="J876" s="11">
        <v>44042</v>
      </c>
      <c r="K876">
        <v>15</v>
      </c>
      <c r="L876">
        <v>18</v>
      </c>
      <c r="M876">
        <v>813</v>
      </c>
      <c r="N876">
        <v>0</v>
      </c>
      <c r="O876">
        <v>0</v>
      </c>
      <c r="P876">
        <v>0</v>
      </c>
      <c r="Q876">
        <v>0</v>
      </c>
      <c r="R876">
        <v>217.3561</v>
      </c>
      <c r="S876">
        <v>209.52619999999999</v>
      </c>
      <c r="T876">
        <v>209.6875</v>
      </c>
      <c r="U876">
        <v>209.19329999999999</v>
      </c>
      <c r="V876">
        <v>216.02099999999999</v>
      </c>
      <c r="W876">
        <v>237.7439</v>
      </c>
      <c r="X876">
        <v>257.95409999999998</v>
      </c>
      <c r="Y876">
        <v>266.5797</v>
      </c>
      <c r="Z876">
        <v>265.86810000000003</v>
      </c>
      <c r="AA876">
        <v>264.27850000000001</v>
      </c>
      <c r="AB876">
        <v>264.09969999999998</v>
      </c>
      <c r="AC876">
        <v>262.06349999999998</v>
      </c>
      <c r="AD876">
        <v>256.67669999999998</v>
      </c>
      <c r="AE876">
        <v>254.6584</v>
      </c>
      <c r="AF876">
        <v>249.6063</v>
      </c>
      <c r="AG876">
        <v>246.0214</v>
      </c>
      <c r="AH876">
        <v>240.99010000000001</v>
      </c>
      <c r="AI876">
        <v>235.04599999999999</v>
      </c>
      <c r="AJ876">
        <v>241.6474</v>
      </c>
      <c r="AK876">
        <v>244.1525</v>
      </c>
      <c r="AL876">
        <v>241.74289999999999</v>
      </c>
      <c r="AM876">
        <v>233.5189</v>
      </c>
      <c r="AN876">
        <v>227.2165</v>
      </c>
      <c r="AO876">
        <v>216.84729999999999</v>
      </c>
      <c r="AP876">
        <v>73.936719999999994</v>
      </c>
      <c r="AQ876">
        <v>72.505549999999999</v>
      </c>
      <c r="AR876">
        <v>70.457070000000002</v>
      </c>
      <c r="AS876">
        <v>68.765450000000001</v>
      </c>
      <c r="AT876">
        <v>67.214299999999994</v>
      </c>
      <c r="AU876">
        <v>66.430729999999997</v>
      </c>
      <c r="AV876">
        <v>65.821079999999995</v>
      </c>
      <c r="AW876">
        <v>66.781809999999993</v>
      </c>
      <c r="AX876">
        <v>69.427030000000002</v>
      </c>
      <c r="AY876">
        <v>72.701539999999994</v>
      </c>
      <c r="AZ876">
        <v>76.244990000000001</v>
      </c>
      <c r="BA876">
        <v>80.112750000000005</v>
      </c>
      <c r="BB876">
        <v>84.192430000000002</v>
      </c>
      <c r="BC876">
        <v>87.848659999999995</v>
      </c>
      <c r="BD876">
        <v>90.911709999999999</v>
      </c>
      <c r="BE876">
        <v>93.155730000000005</v>
      </c>
      <c r="BF876">
        <v>94.39622</v>
      </c>
      <c r="BG876">
        <v>94.496570000000006</v>
      </c>
      <c r="BH876">
        <v>93.063739999999996</v>
      </c>
      <c r="BI876">
        <v>90.644570000000002</v>
      </c>
      <c r="BJ876">
        <v>86.191410000000005</v>
      </c>
      <c r="BK876">
        <v>81.681190000000001</v>
      </c>
      <c r="BL876">
        <v>78.301469999999995</v>
      </c>
      <c r="BM876">
        <v>75.723479999999995</v>
      </c>
      <c r="BN876">
        <v>-0.97489910000000002</v>
      </c>
      <c r="BO876">
        <v>0.63189039999999996</v>
      </c>
      <c r="BP876">
        <v>0.88845090000000004</v>
      </c>
      <c r="BQ876">
        <v>0.33207900000000001</v>
      </c>
      <c r="BR876">
        <v>-0.34369420000000001</v>
      </c>
      <c r="BS876">
        <v>-1.3334459999999999</v>
      </c>
      <c r="BT876">
        <v>-0.43856270000000003</v>
      </c>
      <c r="BU876">
        <v>0.69015289999999996</v>
      </c>
      <c r="BV876">
        <v>0.1043872</v>
      </c>
      <c r="BW876">
        <v>-0.65807680000000002</v>
      </c>
      <c r="BX876">
        <v>-0.76657050000000004</v>
      </c>
      <c r="BY876">
        <v>0.58242349999999998</v>
      </c>
      <c r="BZ876">
        <v>0.30050389999999999</v>
      </c>
      <c r="CA876">
        <v>1.3058160000000001</v>
      </c>
      <c r="CB876">
        <v>6.6620889999999999</v>
      </c>
      <c r="CC876">
        <v>6.2002179999999996</v>
      </c>
      <c r="CD876">
        <v>5.6007020000000001</v>
      </c>
      <c r="CE876">
        <v>5.3696820000000001</v>
      </c>
      <c r="CF876">
        <v>1.974</v>
      </c>
      <c r="CG876">
        <v>-0.28128360000000002</v>
      </c>
      <c r="CH876">
        <v>-1.724127</v>
      </c>
      <c r="CI876">
        <v>-2.3100839999999998</v>
      </c>
      <c r="CJ876">
        <v>-1.8888400000000001</v>
      </c>
      <c r="CK876">
        <v>-1.8570340000000001</v>
      </c>
      <c r="CL876">
        <v>1.1963839999999999</v>
      </c>
      <c r="CM876">
        <v>1.2723500000000001</v>
      </c>
      <c r="CN876">
        <v>1.159565</v>
      </c>
      <c r="CO876">
        <v>1.4795739999999999</v>
      </c>
      <c r="CP876">
        <v>1.344231</v>
      </c>
      <c r="CQ876">
        <v>0.63020929999999997</v>
      </c>
      <c r="CR876">
        <v>0.62408819999999998</v>
      </c>
      <c r="CS876">
        <v>0.81439079999999997</v>
      </c>
      <c r="CT876">
        <v>0.4997374</v>
      </c>
      <c r="CU876">
        <v>0.4656807</v>
      </c>
      <c r="CV876" s="25">
        <v>0.27504820000000002</v>
      </c>
      <c r="CW876" s="25">
        <v>0.12803249999999999</v>
      </c>
      <c r="CX876" s="25">
        <v>0.30470700000000001</v>
      </c>
      <c r="CY876">
        <v>0.62690190000000001</v>
      </c>
      <c r="CZ876">
        <v>1.130681</v>
      </c>
      <c r="DA876">
        <v>1.2950269999999999</v>
      </c>
      <c r="DB876">
        <v>1.511382</v>
      </c>
      <c r="DC876">
        <v>1.54461</v>
      </c>
      <c r="DD876">
        <v>1.405589</v>
      </c>
      <c r="DE876">
        <v>1.471549</v>
      </c>
      <c r="DF876">
        <v>1.523817</v>
      </c>
      <c r="DG876">
        <v>1.6106910000000001</v>
      </c>
      <c r="DH876">
        <v>1.506265</v>
      </c>
      <c r="DI876">
        <v>1.5201819999999999</v>
      </c>
    </row>
    <row r="877" spans="1:113" x14ac:dyDescent="0.25">
      <c r="A877" t="str">
        <f t="shared" si="14"/>
        <v>All_All_All_No_All_200 kW and above_44053</v>
      </c>
      <c r="B877" t="s">
        <v>155</v>
      </c>
      <c r="C877" t="s">
        <v>181</v>
      </c>
      <c r="D877" t="s">
        <v>2</v>
      </c>
      <c r="E877" t="s">
        <v>2</v>
      </c>
      <c r="F877" t="s">
        <v>2</v>
      </c>
      <c r="G877" t="s">
        <v>206</v>
      </c>
      <c r="H877" t="s">
        <v>2</v>
      </c>
      <c r="I877" t="s">
        <v>39</v>
      </c>
      <c r="J877" s="11">
        <v>44053</v>
      </c>
      <c r="K877">
        <v>15</v>
      </c>
      <c r="L877">
        <v>18</v>
      </c>
      <c r="M877">
        <v>814</v>
      </c>
      <c r="N877">
        <v>0</v>
      </c>
      <c r="O877">
        <v>0</v>
      </c>
      <c r="P877">
        <v>0</v>
      </c>
      <c r="Q877">
        <v>0</v>
      </c>
      <c r="R877">
        <v>184.13720000000001</v>
      </c>
      <c r="S877">
        <v>183.09</v>
      </c>
      <c r="T877">
        <v>182.08410000000001</v>
      </c>
      <c r="U877">
        <v>184.702</v>
      </c>
      <c r="V877">
        <v>193.93700000000001</v>
      </c>
      <c r="W877">
        <v>210.0857</v>
      </c>
      <c r="X877">
        <v>235.27719999999999</v>
      </c>
      <c r="Y877">
        <v>253.45650000000001</v>
      </c>
      <c r="Z877">
        <v>261.94940000000003</v>
      </c>
      <c r="AA877">
        <v>264.40980000000002</v>
      </c>
      <c r="AB877">
        <v>268.80459999999999</v>
      </c>
      <c r="AC877">
        <v>262.31580000000002</v>
      </c>
      <c r="AD877">
        <v>257.24810000000002</v>
      </c>
      <c r="AE877">
        <v>260.84840000000003</v>
      </c>
      <c r="AF877">
        <v>257.36279999999999</v>
      </c>
      <c r="AG877">
        <v>251.9323</v>
      </c>
      <c r="AH877">
        <v>244.20769999999999</v>
      </c>
      <c r="AI877">
        <v>241.0975</v>
      </c>
      <c r="AJ877">
        <v>244.7473</v>
      </c>
      <c r="AK877">
        <v>243.25800000000001</v>
      </c>
      <c r="AL877">
        <v>240.50839999999999</v>
      </c>
      <c r="AM877">
        <v>231.9599</v>
      </c>
      <c r="AN877">
        <v>225.94200000000001</v>
      </c>
      <c r="AO877">
        <v>217.8099</v>
      </c>
      <c r="AP877">
        <v>73.839119999999994</v>
      </c>
      <c r="AQ877">
        <v>74.372309999999999</v>
      </c>
      <c r="AR877">
        <v>73.039760000000001</v>
      </c>
      <c r="AS877">
        <v>71.740750000000006</v>
      </c>
      <c r="AT877">
        <v>70.605429999999998</v>
      </c>
      <c r="AU877">
        <v>68.580600000000004</v>
      </c>
      <c r="AV877">
        <v>67.720119999999994</v>
      </c>
      <c r="AW877">
        <v>68.181420000000003</v>
      </c>
      <c r="AX877">
        <v>71.593180000000004</v>
      </c>
      <c r="AY877">
        <v>75.234629999999996</v>
      </c>
      <c r="AZ877">
        <v>79.064049999999995</v>
      </c>
      <c r="BA877">
        <v>82.607020000000006</v>
      </c>
      <c r="BB877">
        <v>86.04222</v>
      </c>
      <c r="BC877">
        <v>88.807959999999994</v>
      </c>
      <c r="BD877">
        <v>90.852909999999994</v>
      </c>
      <c r="BE877">
        <v>92.161519999999996</v>
      </c>
      <c r="BF877">
        <v>92.649320000000003</v>
      </c>
      <c r="BG877">
        <v>91.991380000000007</v>
      </c>
      <c r="BH877">
        <v>90.390940000000001</v>
      </c>
      <c r="BI877">
        <v>87.664969999999997</v>
      </c>
      <c r="BJ877">
        <v>83.729910000000004</v>
      </c>
      <c r="BK877">
        <v>80.232299999999995</v>
      </c>
      <c r="BL877">
        <v>77.043999999999997</v>
      </c>
      <c r="BM877">
        <v>74.593609999999998</v>
      </c>
      <c r="BN877">
        <v>3.5345710000000001</v>
      </c>
      <c r="BO877">
        <v>3.99336</v>
      </c>
      <c r="BP877">
        <v>4.2633429999999999</v>
      </c>
      <c r="BQ877">
        <v>1.925381</v>
      </c>
      <c r="BR877">
        <v>0.95070180000000004</v>
      </c>
      <c r="BS877">
        <v>2.281711</v>
      </c>
      <c r="BT877">
        <v>0.65089529999999995</v>
      </c>
      <c r="BU877">
        <v>-1.5442279999999999</v>
      </c>
      <c r="BV877">
        <v>-1.8029949999999999</v>
      </c>
      <c r="BW877">
        <v>-1.8135140000000001</v>
      </c>
      <c r="BX877">
        <v>-2.140638</v>
      </c>
      <c r="BY877">
        <v>0.49805310000000003</v>
      </c>
      <c r="BZ877">
        <v>1.6747650000000001</v>
      </c>
      <c r="CA877">
        <v>3.2147540000000001</v>
      </c>
      <c r="CB877">
        <v>6.7162629999999996</v>
      </c>
      <c r="CC877">
        <v>3.0895769999999998</v>
      </c>
      <c r="CD877">
        <v>2.7530990000000002</v>
      </c>
      <c r="CE877">
        <v>2.3859300000000001</v>
      </c>
      <c r="CF877">
        <v>0.23216600000000001</v>
      </c>
      <c r="CG877">
        <v>-0.78696869999999997</v>
      </c>
      <c r="CH877">
        <v>-2.3509890000000002</v>
      </c>
      <c r="CI877">
        <v>-1.9082220000000001</v>
      </c>
      <c r="CJ877">
        <v>-2.491584</v>
      </c>
      <c r="CK877">
        <v>-3.0099529999999999</v>
      </c>
      <c r="CL877">
        <v>1.72272</v>
      </c>
      <c r="CM877">
        <v>1.8729990000000001</v>
      </c>
      <c r="CN877">
        <v>1.4964029999999999</v>
      </c>
      <c r="CO877">
        <v>1.291655</v>
      </c>
      <c r="CP877">
        <v>1.125413</v>
      </c>
      <c r="CQ877">
        <v>0.77157030000000004</v>
      </c>
      <c r="CR877">
        <v>0.56407620000000003</v>
      </c>
      <c r="CS877">
        <v>0.56625669999999995</v>
      </c>
      <c r="CT877">
        <v>0.65585130000000003</v>
      </c>
      <c r="CU877">
        <v>0.65895950000000003</v>
      </c>
      <c r="CV877" s="25">
        <v>0.46761799999999998</v>
      </c>
      <c r="CW877" s="25">
        <v>0.2047744</v>
      </c>
      <c r="CX877" s="25">
        <v>0.36672440000000001</v>
      </c>
      <c r="CY877">
        <v>0.93241079999999998</v>
      </c>
      <c r="CZ877">
        <v>1.385122</v>
      </c>
      <c r="DA877">
        <v>1.735841</v>
      </c>
      <c r="DB877">
        <v>1.9095409999999999</v>
      </c>
      <c r="DC877">
        <v>1.8971880000000001</v>
      </c>
      <c r="DD877">
        <v>1.9081680000000001</v>
      </c>
      <c r="DE877">
        <v>2.289812</v>
      </c>
      <c r="DF877">
        <v>2.3473160000000002</v>
      </c>
      <c r="DG877">
        <v>2.3165770000000001</v>
      </c>
      <c r="DH877">
        <v>2.1161020000000001</v>
      </c>
      <c r="DI877">
        <v>2.0572840000000001</v>
      </c>
    </row>
    <row r="878" spans="1:113" x14ac:dyDescent="0.25">
      <c r="A878" t="str">
        <f t="shared" si="14"/>
        <v>All_All_All_No_All_200 kW and above_44056</v>
      </c>
      <c r="B878" t="s">
        <v>155</v>
      </c>
      <c r="C878" t="s">
        <v>181</v>
      </c>
      <c r="D878" t="s">
        <v>2</v>
      </c>
      <c r="E878" t="s">
        <v>2</v>
      </c>
      <c r="F878" t="s">
        <v>2</v>
      </c>
      <c r="G878" t="s">
        <v>206</v>
      </c>
      <c r="H878" t="s">
        <v>2</v>
      </c>
      <c r="I878" t="s">
        <v>39</v>
      </c>
      <c r="J878" s="11">
        <v>44056</v>
      </c>
      <c r="K878">
        <v>15</v>
      </c>
      <c r="L878">
        <v>18</v>
      </c>
      <c r="M878">
        <v>814</v>
      </c>
      <c r="N878">
        <v>0</v>
      </c>
      <c r="O878">
        <v>0</v>
      </c>
      <c r="P878">
        <v>0</v>
      </c>
      <c r="Q878">
        <v>0</v>
      </c>
      <c r="R878">
        <v>218.14250000000001</v>
      </c>
      <c r="S878">
        <v>212.19810000000001</v>
      </c>
      <c r="T878">
        <v>211.4725</v>
      </c>
      <c r="U878">
        <v>212.86</v>
      </c>
      <c r="V878">
        <v>222.59729999999999</v>
      </c>
      <c r="W878">
        <v>241.86539999999999</v>
      </c>
      <c r="X878">
        <v>258.86770000000001</v>
      </c>
      <c r="Y878">
        <v>270.33609999999999</v>
      </c>
      <c r="Z878">
        <v>268.85300000000001</v>
      </c>
      <c r="AA878">
        <v>271.40370000000001</v>
      </c>
      <c r="AB878">
        <v>274.98360000000002</v>
      </c>
      <c r="AC878">
        <v>270.04849999999999</v>
      </c>
      <c r="AD878">
        <v>268.94909999999999</v>
      </c>
      <c r="AE878">
        <v>270.87049999999999</v>
      </c>
      <c r="AF878">
        <v>265.8064</v>
      </c>
      <c r="AG878">
        <v>259.7321</v>
      </c>
      <c r="AH878">
        <v>255.20439999999999</v>
      </c>
      <c r="AI878">
        <v>246.67259999999999</v>
      </c>
      <c r="AJ878">
        <v>252.01660000000001</v>
      </c>
      <c r="AK878">
        <v>254.3776</v>
      </c>
      <c r="AL878">
        <v>252.59110000000001</v>
      </c>
      <c r="AM878">
        <v>244.69409999999999</v>
      </c>
      <c r="AN878">
        <v>238.00399999999999</v>
      </c>
      <c r="AO878">
        <v>228.37459999999999</v>
      </c>
      <c r="AP878">
        <v>77.626559999999998</v>
      </c>
      <c r="AQ878">
        <v>74.692880000000002</v>
      </c>
      <c r="AR878">
        <v>73.084630000000004</v>
      </c>
      <c r="AS878">
        <v>71.608559999999997</v>
      </c>
      <c r="AT878">
        <v>70.537270000000007</v>
      </c>
      <c r="AU878">
        <v>69.631410000000002</v>
      </c>
      <c r="AV878">
        <v>68.614419999999996</v>
      </c>
      <c r="AW878">
        <v>68.791139999999999</v>
      </c>
      <c r="AX878">
        <v>72.060969999999998</v>
      </c>
      <c r="AY878">
        <v>76.333979999999997</v>
      </c>
      <c r="AZ878">
        <v>80.219470000000001</v>
      </c>
      <c r="BA878">
        <v>84.314130000000006</v>
      </c>
      <c r="BB878">
        <v>87.729349999999997</v>
      </c>
      <c r="BC878">
        <v>90.022030000000001</v>
      </c>
      <c r="BD878">
        <v>92.471580000000003</v>
      </c>
      <c r="BE878">
        <v>93.848410000000001</v>
      </c>
      <c r="BF878">
        <v>94.896820000000005</v>
      </c>
      <c r="BG878">
        <v>93.995549999999994</v>
      </c>
      <c r="BH878">
        <v>92.882819999999995</v>
      </c>
      <c r="BI878">
        <v>90.792649999999995</v>
      </c>
      <c r="BJ878">
        <v>88.023700000000005</v>
      </c>
      <c r="BK878">
        <v>85.420349999999999</v>
      </c>
      <c r="BL878">
        <v>83.0184</v>
      </c>
      <c r="BM878">
        <v>80.813869999999994</v>
      </c>
      <c r="BN878">
        <v>-1.4788319999999999</v>
      </c>
      <c r="BO878">
        <v>4.1240400000000003E-2</v>
      </c>
      <c r="BP878">
        <v>-1.55999E-2</v>
      </c>
      <c r="BQ878">
        <v>-0.38653100000000001</v>
      </c>
      <c r="BR878">
        <v>-1.08876</v>
      </c>
      <c r="BS878">
        <v>-1.8249120000000001</v>
      </c>
      <c r="BT878">
        <v>-0.39971889999999999</v>
      </c>
      <c r="BU878">
        <v>0.84972959999999997</v>
      </c>
      <c r="BV878">
        <v>0.17801910000000001</v>
      </c>
      <c r="BW878">
        <v>-0.9549436</v>
      </c>
      <c r="BX878">
        <v>-0.7221841</v>
      </c>
      <c r="BY878">
        <v>0.4247649</v>
      </c>
      <c r="BZ878">
        <v>0.33380559999999998</v>
      </c>
      <c r="CA878">
        <v>0.97719540000000005</v>
      </c>
      <c r="CB878">
        <v>5.8887720000000003</v>
      </c>
      <c r="CC878">
        <v>4.9928439999999998</v>
      </c>
      <c r="CD878">
        <v>4.3181200000000004</v>
      </c>
      <c r="CE878">
        <v>4.2381779999999996</v>
      </c>
      <c r="CF878">
        <v>1.3368690000000001</v>
      </c>
      <c r="CG878">
        <v>-0.61723899999999998</v>
      </c>
      <c r="CH878">
        <v>-2.0779079999999999</v>
      </c>
      <c r="CI878">
        <v>-2.572994</v>
      </c>
      <c r="CJ878">
        <v>-2.1583580000000002</v>
      </c>
      <c r="CK878">
        <v>-2.1249169999999999</v>
      </c>
      <c r="CL878">
        <v>1.237765</v>
      </c>
      <c r="CM878">
        <v>1.4483429999999999</v>
      </c>
      <c r="CN878">
        <v>1.2762439999999999</v>
      </c>
      <c r="CO878">
        <v>1.5930249999999999</v>
      </c>
      <c r="CP878">
        <v>1.2773570000000001</v>
      </c>
      <c r="CQ878">
        <v>0.70692699999999997</v>
      </c>
      <c r="CR878">
        <v>0.74883619999999995</v>
      </c>
      <c r="CS878">
        <v>0.81807229999999997</v>
      </c>
      <c r="CT878">
        <v>0.60143190000000002</v>
      </c>
      <c r="CU878" s="25">
        <v>0.51886279999999996</v>
      </c>
      <c r="CV878" s="25">
        <v>0.32714720000000003</v>
      </c>
      <c r="CW878" s="25">
        <v>0.14971809999999999</v>
      </c>
      <c r="CX878" s="25">
        <v>0.30957889999999999</v>
      </c>
      <c r="CY878">
        <v>0.6675276</v>
      </c>
      <c r="CZ878">
        <v>1.1146940000000001</v>
      </c>
      <c r="DA878">
        <v>1.411195</v>
      </c>
      <c r="DB878">
        <v>1.6695180000000001</v>
      </c>
      <c r="DC878">
        <v>1.6184259999999999</v>
      </c>
      <c r="DD878">
        <v>1.5749420000000001</v>
      </c>
      <c r="DE878">
        <v>1.538043</v>
      </c>
      <c r="DF878">
        <v>1.5701929999999999</v>
      </c>
      <c r="DG878">
        <v>1.639008</v>
      </c>
      <c r="DH878">
        <v>1.591256</v>
      </c>
      <c r="DI878">
        <v>1.529352</v>
      </c>
    </row>
    <row r="879" spans="1:113" x14ac:dyDescent="0.25">
      <c r="A879" t="str">
        <f t="shared" si="14"/>
        <v>All_All_All_No_All_200 kW and above_44057</v>
      </c>
      <c r="B879" t="s">
        <v>155</v>
      </c>
      <c r="C879" t="s">
        <v>181</v>
      </c>
      <c r="D879" t="s">
        <v>2</v>
      </c>
      <c r="E879" t="s">
        <v>2</v>
      </c>
      <c r="F879" t="s">
        <v>2</v>
      </c>
      <c r="G879" t="s">
        <v>206</v>
      </c>
      <c r="H879" t="s">
        <v>2</v>
      </c>
      <c r="I879" t="s">
        <v>39</v>
      </c>
      <c r="J879" s="11">
        <v>44057</v>
      </c>
      <c r="K879">
        <v>15</v>
      </c>
      <c r="L879">
        <v>18</v>
      </c>
      <c r="M879">
        <v>814</v>
      </c>
      <c r="N879">
        <v>0</v>
      </c>
      <c r="O879">
        <v>0</v>
      </c>
      <c r="P879">
        <v>0</v>
      </c>
      <c r="Q879">
        <v>0</v>
      </c>
      <c r="R879">
        <v>222.29409999999999</v>
      </c>
      <c r="S879">
        <v>217.48179999999999</v>
      </c>
      <c r="T879">
        <v>217.18379999999999</v>
      </c>
      <c r="U879">
        <v>219.98769999999999</v>
      </c>
      <c r="V879">
        <v>230.77180000000001</v>
      </c>
      <c r="W879">
        <v>247.41300000000001</v>
      </c>
      <c r="X879">
        <v>263.55790000000002</v>
      </c>
      <c r="Y879">
        <v>273.04629999999997</v>
      </c>
      <c r="Z879">
        <v>274.25150000000002</v>
      </c>
      <c r="AA879">
        <v>276.99209999999999</v>
      </c>
      <c r="AB879">
        <v>279.03680000000003</v>
      </c>
      <c r="AC879">
        <v>271.92970000000003</v>
      </c>
      <c r="AD879">
        <v>266.90410000000003</v>
      </c>
      <c r="AE879">
        <v>267.7672</v>
      </c>
      <c r="AF879">
        <v>263.5797</v>
      </c>
      <c r="AG879">
        <v>259.51170000000002</v>
      </c>
      <c r="AH879">
        <v>253.10210000000001</v>
      </c>
      <c r="AI879">
        <v>245.6191</v>
      </c>
      <c r="AJ879">
        <v>250.5625</v>
      </c>
      <c r="AK879">
        <v>247.4897</v>
      </c>
      <c r="AL879">
        <v>242.84620000000001</v>
      </c>
      <c r="AM879">
        <v>236.63030000000001</v>
      </c>
      <c r="AN879">
        <v>230.43260000000001</v>
      </c>
      <c r="AO879">
        <v>222.7739</v>
      </c>
      <c r="AP879">
        <v>79.878479999999996</v>
      </c>
      <c r="AQ879">
        <v>76.662310000000005</v>
      </c>
      <c r="AR879">
        <v>75.689599999999999</v>
      </c>
      <c r="AS879">
        <v>74.865340000000003</v>
      </c>
      <c r="AT879">
        <v>73.950940000000003</v>
      </c>
      <c r="AU879">
        <v>73.214550000000003</v>
      </c>
      <c r="AV879">
        <v>72.573279999999997</v>
      </c>
      <c r="AW879">
        <v>73.250789999999995</v>
      </c>
      <c r="AX879">
        <v>76.263440000000003</v>
      </c>
      <c r="AY879">
        <v>80.037329999999997</v>
      </c>
      <c r="AZ879">
        <v>84.021190000000004</v>
      </c>
      <c r="BA879">
        <v>87.952489999999997</v>
      </c>
      <c r="BB879">
        <v>91.790599999999998</v>
      </c>
      <c r="BC879">
        <v>95.222930000000005</v>
      </c>
      <c r="BD879">
        <v>97.56944</v>
      </c>
      <c r="BE879">
        <v>99.442970000000003</v>
      </c>
      <c r="BF879">
        <v>100.2817</v>
      </c>
      <c r="BG879">
        <v>100.0068</v>
      </c>
      <c r="BH879">
        <v>99.140799999999999</v>
      </c>
      <c r="BI879">
        <v>96.95129</v>
      </c>
      <c r="BJ879">
        <v>93.292559999999995</v>
      </c>
      <c r="BK879">
        <v>89.762159999999994</v>
      </c>
      <c r="BL879">
        <v>86.834379999999996</v>
      </c>
      <c r="BM879">
        <v>84.682749999999999</v>
      </c>
      <c r="BN879">
        <v>-1.3135730000000001</v>
      </c>
      <c r="BO879">
        <v>0.30925390000000003</v>
      </c>
      <c r="BP879">
        <v>0.14760490000000001</v>
      </c>
      <c r="BQ879">
        <v>-0.74073809999999995</v>
      </c>
      <c r="BR879">
        <v>-1.6546479999999999</v>
      </c>
      <c r="BS879">
        <v>-2.3179609999999999</v>
      </c>
      <c r="BT879">
        <v>-0.38434570000000001</v>
      </c>
      <c r="BU879">
        <v>0.64422270000000004</v>
      </c>
      <c r="BV879">
        <v>-0.29696640000000002</v>
      </c>
      <c r="BW879">
        <v>-1.239933</v>
      </c>
      <c r="BX879">
        <v>-0.8478291</v>
      </c>
      <c r="BY879">
        <v>7.0033799999999993E-2</v>
      </c>
      <c r="BZ879">
        <v>0.7680264</v>
      </c>
      <c r="CA879">
        <v>1.9130739999999999</v>
      </c>
      <c r="CB879">
        <v>7.3984249999999996</v>
      </c>
      <c r="CC879">
        <v>6.6503880000000004</v>
      </c>
      <c r="CD879">
        <v>5.7576780000000003</v>
      </c>
      <c r="CE879">
        <v>5.1784840000000001</v>
      </c>
      <c r="CF879">
        <v>1.5505629999999999</v>
      </c>
      <c r="CG879">
        <v>-0.62626380000000004</v>
      </c>
      <c r="CH879">
        <v>-2.5904850000000001</v>
      </c>
      <c r="CI879">
        <v>-2.5633400000000002</v>
      </c>
      <c r="CJ879">
        <v>-1.802087</v>
      </c>
      <c r="CK879">
        <v>-1.974861</v>
      </c>
      <c r="CL879">
        <v>1.5432939999999999</v>
      </c>
      <c r="CM879">
        <v>1.8644810000000001</v>
      </c>
      <c r="CN879">
        <v>1.278888</v>
      </c>
      <c r="CO879">
        <v>1.4375359999999999</v>
      </c>
      <c r="CP879">
        <v>1.1682729999999999</v>
      </c>
      <c r="CQ879">
        <v>0.83182540000000005</v>
      </c>
      <c r="CR879">
        <v>0.62084660000000003</v>
      </c>
      <c r="CS879">
        <v>0.81554349999999998</v>
      </c>
      <c r="CT879">
        <v>0.60904979999999997</v>
      </c>
      <c r="CU879">
        <v>0.50753300000000001</v>
      </c>
      <c r="CV879" s="25">
        <v>0.2534998</v>
      </c>
      <c r="CW879" s="25">
        <v>0.1452138</v>
      </c>
      <c r="CX879" s="25">
        <v>0.2674742</v>
      </c>
      <c r="CY879">
        <v>0.7040942</v>
      </c>
      <c r="CZ879">
        <v>1.251601</v>
      </c>
      <c r="DA879">
        <v>1.576535</v>
      </c>
      <c r="DB879">
        <v>1.8689420000000001</v>
      </c>
      <c r="DC879">
        <v>1.97994</v>
      </c>
      <c r="DD879">
        <v>1.6839409999999999</v>
      </c>
      <c r="DE879">
        <v>1.7391030000000001</v>
      </c>
      <c r="DF879">
        <v>1.73427</v>
      </c>
      <c r="DG879">
        <v>1.757255</v>
      </c>
      <c r="DH879">
        <v>1.7357450000000001</v>
      </c>
      <c r="DI879">
        <v>1.716731</v>
      </c>
    </row>
    <row r="880" spans="1:113" x14ac:dyDescent="0.25">
      <c r="A880" t="str">
        <f t="shared" si="14"/>
        <v>All_All_All_No_All_200 kW and above_44060</v>
      </c>
      <c r="B880" t="s">
        <v>155</v>
      </c>
      <c r="C880" t="s">
        <v>181</v>
      </c>
      <c r="D880" t="s">
        <v>2</v>
      </c>
      <c r="E880" t="s">
        <v>2</v>
      </c>
      <c r="F880" t="s">
        <v>2</v>
      </c>
      <c r="G880" t="s">
        <v>206</v>
      </c>
      <c r="H880" t="s">
        <v>2</v>
      </c>
      <c r="I880" t="s">
        <v>39</v>
      </c>
      <c r="J880" s="11">
        <v>44060</v>
      </c>
      <c r="K880">
        <v>15</v>
      </c>
      <c r="L880">
        <v>18</v>
      </c>
      <c r="M880">
        <v>814</v>
      </c>
      <c r="N880">
        <v>0</v>
      </c>
      <c r="O880">
        <v>0</v>
      </c>
      <c r="P880">
        <v>0</v>
      </c>
      <c r="Q880">
        <v>0</v>
      </c>
      <c r="R880">
        <v>201.13329999999999</v>
      </c>
      <c r="S880">
        <v>197.4332</v>
      </c>
      <c r="T880">
        <v>196.56319999999999</v>
      </c>
      <c r="U880">
        <v>201.5352</v>
      </c>
      <c r="V880">
        <v>215.74039999999999</v>
      </c>
      <c r="W880">
        <v>233.76900000000001</v>
      </c>
      <c r="X880">
        <v>261.3623</v>
      </c>
      <c r="Y880">
        <v>280.822</v>
      </c>
      <c r="Z880">
        <v>285.0675</v>
      </c>
      <c r="AA880">
        <v>287.70249999999999</v>
      </c>
      <c r="AB880">
        <v>290.15820000000002</v>
      </c>
      <c r="AC880">
        <v>286.49459999999999</v>
      </c>
      <c r="AD880">
        <v>281.971</v>
      </c>
      <c r="AE880">
        <v>278.69409999999999</v>
      </c>
      <c r="AF880">
        <v>275.27269999999999</v>
      </c>
      <c r="AG880">
        <v>270.8664</v>
      </c>
      <c r="AH880">
        <v>262.22500000000002</v>
      </c>
      <c r="AI880">
        <v>256.45490000000001</v>
      </c>
      <c r="AJ880">
        <v>255.7037</v>
      </c>
      <c r="AK880">
        <v>253.935</v>
      </c>
      <c r="AL880">
        <v>252.85509999999999</v>
      </c>
      <c r="AM880">
        <v>245.0436</v>
      </c>
      <c r="AN880">
        <v>240.4889</v>
      </c>
      <c r="AO880">
        <v>234.31950000000001</v>
      </c>
      <c r="AP880">
        <v>83.329719999999995</v>
      </c>
      <c r="AQ880">
        <v>81.95223</v>
      </c>
      <c r="AR880">
        <v>80.289619999999999</v>
      </c>
      <c r="AS880">
        <v>78.952160000000006</v>
      </c>
      <c r="AT880">
        <v>77.564899999999994</v>
      </c>
      <c r="AU880">
        <v>76.881020000000007</v>
      </c>
      <c r="AV880">
        <v>76.241299999999995</v>
      </c>
      <c r="AW880">
        <v>76.652690000000007</v>
      </c>
      <c r="AX880">
        <v>79.451089999999994</v>
      </c>
      <c r="AY880">
        <v>83.126840000000001</v>
      </c>
      <c r="AZ880">
        <v>87.844620000000006</v>
      </c>
      <c r="BA880">
        <v>91.02834</v>
      </c>
      <c r="BB880">
        <v>94.289619999999999</v>
      </c>
      <c r="BC880">
        <v>95.853970000000004</v>
      </c>
      <c r="BD880">
        <v>97.259950000000003</v>
      </c>
      <c r="BE880">
        <v>98.665989999999994</v>
      </c>
      <c r="BF880">
        <v>98.557500000000005</v>
      </c>
      <c r="BG880">
        <v>97.249009999999998</v>
      </c>
      <c r="BH880">
        <v>95.776430000000005</v>
      </c>
      <c r="BI880">
        <v>93.400189999999995</v>
      </c>
      <c r="BJ880">
        <v>90.185699999999997</v>
      </c>
      <c r="BK880">
        <v>87.648099999999999</v>
      </c>
      <c r="BL880">
        <v>86.096270000000004</v>
      </c>
      <c r="BM880">
        <v>84.554929999999999</v>
      </c>
      <c r="BN880">
        <v>2.3721100000000002</v>
      </c>
      <c r="BO880">
        <v>3.0822590000000001</v>
      </c>
      <c r="BP880">
        <v>2.999641</v>
      </c>
      <c r="BQ880">
        <v>0.71388169999999995</v>
      </c>
      <c r="BR880">
        <v>-0.39633269999999998</v>
      </c>
      <c r="BS880">
        <v>1.329769</v>
      </c>
      <c r="BT880">
        <v>0.7044184</v>
      </c>
      <c r="BU880">
        <v>-1.8996150000000001</v>
      </c>
      <c r="BV880">
        <v>-2.3382260000000001</v>
      </c>
      <c r="BW880">
        <v>-2.2565780000000002</v>
      </c>
      <c r="BX880">
        <v>-1.9516249999999999</v>
      </c>
      <c r="BY880">
        <v>0.13291629999999999</v>
      </c>
      <c r="BZ880">
        <v>1.749749</v>
      </c>
      <c r="CA880">
        <v>3.5606309999999999</v>
      </c>
      <c r="CB880">
        <v>7.5929169999999999</v>
      </c>
      <c r="CC880">
        <v>3.8839869999999999</v>
      </c>
      <c r="CD880">
        <v>3.4313280000000002</v>
      </c>
      <c r="CE880">
        <v>2.9534189999999998</v>
      </c>
      <c r="CF880">
        <v>0.70158030000000005</v>
      </c>
      <c r="CG880">
        <v>0.1387543</v>
      </c>
      <c r="CH880">
        <v>-2.1167850000000001</v>
      </c>
      <c r="CI880">
        <v>-1.308111</v>
      </c>
      <c r="CJ880">
        <v>-1.658199</v>
      </c>
      <c r="CK880">
        <v>-2.3898670000000002</v>
      </c>
      <c r="CL880">
        <v>1.733717</v>
      </c>
      <c r="CM880">
        <v>1.836012</v>
      </c>
      <c r="CN880">
        <v>1.644984</v>
      </c>
      <c r="CO880">
        <v>1.4024589999999999</v>
      </c>
      <c r="CP880">
        <v>1.127923</v>
      </c>
      <c r="CQ880">
        <v>0.8556667</v>
      </c>
      <c r="CR880">
        <v>0.65277629999999998</v>
      </c>
      <c r="CS880">
        <v>0.67348370000000002</v>
      </c>
      <c r="CT880">
        <v>0.71919540000000004</v>
      </c>
      <c r="CU880">
        <v>0.72158599999999995</v>
      </c>
      <c r="CV880" s="25">
        <v>0.50229990000000002</v>
      </c>
      <c r="CW880" s="25">
        <v>0.22367049999999999</v>
      </c>
      <c r="CX880" s="25">
        <v>0.43497989999999997</v>
      </c>
      <c r="CY880">
        <v>1.083472</v>
      </c>
      <c r="CZ880">
        <v>1.588775</v>
      </c>
      <c r="DA880">
        <v>2.0068540000000001</v>
      </c>
      <c r="DB880">
        <v>2.208958</v>
      </c>
      <c r="DC880">
        <v>2.1983229999999998</v>
      </c>
      <c r="DD880">
        <v>2.2053970000000001</v>
      </c>
      <c r="DE880">
        <v>2.5744609999999999</v>
      </c>
      <c r="DF880">
        <v>2.6161050000000001</v>
      </c>
      <c r="DG880">
        <v>2.5507919999999999</v>
      </c>
      <c r="DH880">
        <v>2.3039329999999998</v>
      </c>
      <c r="DI880">
        <v>2.2939720000000001</v>
      </c>
    </row>
    <row r="881" spans="1:113" x14ac:dyDescent="0.25">
      <c r="A881" t="str">
        <f t="shared" si="14"/>
        <v>All_All_All_No_All_200 kW and above_44061</v>
      </c>
      <c r="B881" t="s">
        <v>155</v>
      </c>
      <c r="C881" t="s">
        <v>181</v>
      </c>
      <c r="D881" t="s">
        <v>2</v>
      </c>
      <c r="E881" t="s">
        <v>2</v>
      </c>
      <c r="F881" t="s">
        <v>2</v>
      </c>
      <c r="G881" t="s">
        <v>206</v>
      </c>
      <c r="H881" t="s">
        <v>2</v>
      </c>
      <c r="I881" t="s">
        <v>39</v>
      </c>
      <c r="J881" s="11">
        <v>44061</v>
      </c>
      <c r="K881">
        <v>15</v>
      </c>
      <c r="L881">
        <v>18</v>
      </c>
      <c r="M881">
        <v>814</v>
      </c>
      <c r="N881">
        <v>0</v>
      </c>
      <c r="O881">
        <v>0</v>
      </c>
      <c r="P881">
        <v>0</v>
      </c>
      <c r="Q881">
        <v>0</v>
      </c>
      <c r="R881">
        <v>227.4408</v>
      </c>
      <c r="S881">
        <v>222.61859999999999</v>
      </c>
      <c r="T881">
        <v>222.38990000000001</v>
      </c>
      <c r="U881">
        <v>223.17089999999999</v>
      </c>
      <c r="V881">
        <v>236.977</v>
      </c>
      <c r="W881">
        <v>255.56880000000001</v>
      </c>
      <c r="X881">
        <v>276.5265</v>
      </c>
      <c r="Y881">
        <v>292.26170000000002</v>
      </c>
      <c r="Z881">
        <v>297.10890000000001</v>
      </c>
      <c r="AA881">
        <v>295.56869999999998</v>
      </c>
      <c r="AB881">
        <v>295.75330000000002</v>
      </c>
      <c r="AC881">
        <v>289.92880000000002</v>
      </c>
      <c r="AD881">
        <v>287.53980000000001</v>
      </c>
      <c r="AE881">
        <v>289.36130000000003</v>
      </c>
      <c r="AF881">
        <v>280.346</v>
      </c>
      <c r="AG881">
        <v>271.27199999999999</v>
      </c>
      <c r="AH881">
        <v>263.17230000000001</v>
      </c>
      <c r="AI881">
        <v>256.55779999999999</v>
      </c>
      <c r="AJ881">
        <v>257.57420000000002</v>
      </c>
      <c r="AK881">
        <v>258.5376</v>
      </c>
      <c r="AL881">
        <v>258.32040000000001</v>
      </c>
      <c r="AM881">
        <v>252.05950000000001</v>
      </c>
      <c r="AN881">
        <v>243.88480000000001</v>
      </c>
      <c r="AO881">
        <v>235.97219999999999</v>
      </c>
      <c r="AP881">
        <v>83.190399999999997</v>
      </c>
      <c r="AQ881">
        <v>80.693250000000006</v>
      </c>
      <c r="AR881">
        <v>79.115229999999997</v>
      </c>
      <c r="AS881">
        <v>78.185950000000005</v>
      </c>
      <c r="AT881">
        <v>77.382769999999994</v>
      </c>
      <c r="AU881">
        <v>76.223650000000006</v>
      </c>
      <c r="AV881">
        <v>75.173190000000005</v>
      </c>
      <c r="AW881">
        <v>75.078999999999994</v>
      </c>
      <c r="AX881">
        <v>78.087760000000003</v>
      </c>
      <c r="AY881">
        <v>82.515349999999998</v>
      </c>
      <c r="AZ881">
        <v>86.399850000000001</v>
      </c>
      <c r="BA881">
        <v>90.076750000000004</v>
      </c>
      <c r="BB881">
        <v>93.032039999999995</v>
      </c>
      <c r="BC881">
        <v>95.827359999999999</v>
      </c>
      <c r="BD881">
        <v>98.072580000000002</v>
      </c>
      <c r="BE881">
        <v>99.702169999999995</v>
      </c>
      <c r="BF881">
        <v>100.49290000000001</v>
      </c>
      <c r="BG881">
        <v>99.993049999999997</v>
      </c>
      <c r="BH881">
        <v>98.124759999999995</v>
      </c>
      <c r="BI881">
        <v>95.278009999999995</v>
      </c>
      <c r="BJ881">
        <v>91.457750000000004</v>
      </c>
      <c r="BK881">
        <v>89.458730000000003</v>
      </c>
      <c r="BL881">
        <v>87.545850000000002</v>
      </c>
      <c r="BM881">
        <v>85.277869999999993</v>
      </c>
      <c r="BN881">
        <v>-1.8565199999999999</v>
      </c>
      <c r="BO881">
        <v>-0.26216010000000001</v>
      </c>
      <c r="BP881">
        <v>-0.5365394</v>
      </c>
      <c r="BQ881">
        <v>-1.3027949999999999</v>
      </c>
      <c r="BR881">
        <v>-2.3735580000000001</v>
      </c>
      <c r="BS881">
        <v>-2.7025969999999999</v>
      </c>
      <c r="BT881">
        <v>-0.34765079999999998</v>
      </c>
      <c r="BU881">
        <v>0.60302730000000004</v>
      </c>
      <c r="BV881">
        <v>-0.3787317</v>
      </c>
      <c r="BW881">
        <v>-1.4772689999999999</v>
      </c>
      <c r="BX881">
        <v>-0.84301409999999999</v>
      </c>
      <c r="BY881">
        <v>-9.7406000000000003E-3</v>
      </c>
      <c r="BZ881">
        <v>0.79739300000000002</v>
      </c>
      <c r="CA881">
        <v>1.8913199999999999</v>
      </c>
      <c r="CB881">
        <v>7.3998470000000003</v>
      </c>
      <c r="CC881">
        <v>6.5899700000000001</v>
      </c>
      <c r="CD881">
        <v>5.8250539999999997</v>
      </c>
      <c r="CE881">
        <v>5.2617989999999999</v>
      </c>
      <c r="CF881">
        <v>1.837653</v>
      </c>
      <c r="CG881">
        <v>-0.2458447</v>
      </c>
      <c r="CH881">
        <v>-2.19441</v>
      </c>
      <c r="CI881">
        <v>-2.458288</v>
      </c>
      <c r="CJ881">
        <v>-1.7976540000000001</v>
      </c>
      <c r="CK881">
        <v>-2.0094129999999999</v>
      </c>
      <c r="CL881">
        <v>1.490216</v>
      </c>
      <c r="CM881">
        <v>1.5900069999999999</v>
      </c>
      <c r="CN881">
        <v>1.4287190000000001</v>
      </c>
      <c r="CO881">
        <v>1.6711339999999999</v>
      </c>
      <c r="CP881">
        <v>1.247209</v>
      </c>
      <c r="CQ881">
        <v>0.77578480000000005</v>
      </c>
      <c r="CR881">
        <v>0.76042339999999997</v>
      </c>
      <c r="CS881">
        <v>0.84262780000000004</v>
      </c>
      <c r="CT881">
        <v>0.64118090000000005</v>
      </c>
      <c r="CU881">
        <v>0.57818429999999998</v>
      </c>
      <c r="CV881" s="25">
        <v>0.27851130000000002</v>
      </c>
      <c r="CW881" s="25">
        <v>0.1524645</v>
      </c>
      <c r="CX881" s="25">
        <v>0.29957309999999998</v>
      </c>
      <c r="CY881">
        <v>0.79437190000000002</v>
      </c>
      <c r="CZ881">
        <v>1.403284</v>
      </c>
      <c r="DA881">
        <v>1.614668</v>
      </c>
      <c r="DB881">
        <v>1.9405380000000001</v>
      </c>
      <c r="DC881">
        <v>1.9132089999999999</v>
      </c>
      <c r="DD881">
        <v>1.783744</v>
      </c>
      <c r="DE881">
        <v>1.7644949999999999</v>
      </c>
      <c r="DF881">
        <v>1.7136579999999999</v>
      </c>
      <c r="DG881">
        <v>1.789839</v>
      </c>
      <c r="DH881">
        <v>1.7585249999999999</v>
      </c>
      <c r="DI881">
        <v>1.7944340000000001</v>
      </c>
    </row>
    <row r="882" spans="1:113" x14ac:dyDescent="0.25">
      <c r="A882" t="str">
        <f t="shared" si="14"/>
        <v>All_All_All_No_All_200 kW and above_44062</v>
      </c>
      <c r="B882" t="s">
        <v>155</v>
      </c>
      <c r="C882" t="s">
        <v>181</v>
      </c>
      <c r="D882" t="s">
        <v>2</v>
      </c>
      <c r="E882" t="s">
        <v>2</v>
      </c>
      <c r="F882" t="s">
        <v>2</v>
      </c>
      <c r="G882" t="s">
        <v>206</v>
      </c>
      <c r="H882" t="s">
        <v>2</v>
      </c>
      <c r="I882" t="s">
        <v>39</v>
      </c>
      <c r="J882" s="11">
        <v>44062</v>
      </c>
      <c r="K882">
        <v>15</v>
      </c>
      <c r="L882">
        <v>18</v>
      </c>
      <c r="M882">
        <v>814</v>
      </c>
      <c r="N882">
        <v>0</v>
      </c>
      <c r="O882">
        <v>0</v>
      </c>
      <c r="P882">
        <v>0</v>
      </c>
      <c r="Q882">
        <v>0</v>
      </c>
      <c r="R882">
        <v>230.00110000000001</v>
      </c>
      <c r="S882">
        <v>224.8288</v>
      </c>
      <c r="T882">
        <v>221.29179999999999</v>
      </c>
      <c r="U882">
        <v>224.26349999999999</v>
      </c>
      <c r="V882">
        <v>235.9941</v>
      </c>
      <c r="W882">
        <v>254.07400000000001</v>
      </c>
      <c r="X882">
        <v>271.20600000000002</v>
      </c>
      <c r="Y882">
        <v>280.84410000000003</v>
      </c>
      <c r="Z882">
        <v>286.6979</v>
      </c>
      <c r="AA882">
        <v>286.77940000000001</v>
      </c>
      <c r="AB882">
        <v>287.81659999999999</v>
      </c>
      <c r="AC882">
        <v>283.99650000000003</v>
      </c>
      <c r="AD882">
        <v>279.50779999999997</v>
      </c>
      <c r="AE882">
        <v>278.76409999999998</v>
      </c>
      <c r="AF882">
        <v>270.96690000000001</v>
      </c>
      <c r="AG882">
        <v>261.48689999999999</v>
      </c>
      <c r="AH882">
        <v>253.9307</v>
      </c>
      <c r="AI882">
        <v>247.99029999999999</v>
      </c>
      <c r="AJ882">
        <v>247.7157</v>
      </c>
      <c r="AK882">
        <v>247.8622</v>
      </c>
      <c r="AL882">
        <v>246.67959999999999</v>
      </c>
      <c r="AM882">
        <v>242.5736</v>
      </c>
      <c r="AN882">
        <v>238.37549999999999</v>
      </c>
      <c r="AO882">
        <v>230.02269999999999</v>
      </c>
      <c r="AP882">
        <v>80.914249999999996</v>
      </c>
      <c r="AQ882">
        <v>82.592929999999996</v>
      </c>
      <c r="AR882">
        <v>81.531450000000007</v>
      </c>
      <c r="AS882">
        <v>79.989570000000001</v>
      </c>
      <c r="AT882">
        <v>78.508039999999994</v>
      </c>
      <c r="AU882">
        <v>77.828909999999993</v>
      </c>
      <c r="AV882">
        <v>76.603300000000004</v>
      </c>
      <c r="AW882">
        <v>76.426659999999998</v>
      </c>
      <c r="AX882">
        <v>78.25909</v>
      </c>
      <c r="AY882">
        <v>81.795829999999995</v>
      </c>
      <c r="AZ882">
        <v>85.735399999999998</v>
      </c>
      <c r="BA882">
        <v>89.750119999999995</v>
      </c>
      <c r="BB882">
        <v>92.756919999999994</v>
      </c>
      <c r="BC882">
        <v>94.508899999999997</v>
      </c>
      <c r="BD882">
        <v>96.252309999999994</v>
      </c>
      <c r="BE882">
        <v>96.809089999999998</v>
      </c>
      <c r="BF882">
        <v>96.777180000000001</v>
      </c>
      <c r="BG882">
        <v>95.570040000000006</v>
      </c>
      <c r="BH882">
        <v>93.365430000000003</v>
      </c>
      <c r="BI882">
        <v>89.828220000000002</v>
      </c>
      <c r="BJ882">
        <v>86.320099999999996</v>
      </c>
      <c r="BK882">
        <v>83.721379999999996</v>
      </c>
      <c r="BL882">
        <v>81.765529999999998</v>
      </c>
      <c r="BM882">
        <v>79.702839999999995</v>
      </c>
      <c r="BN882">
        <v>-1.4063239999999999</v>
      </c>
      <c r="BO882">
        <v>-0.5401859</v>
      </c>
      <c r="BP882">
        <v>-1.109999</v>
      </c>
      <c r="BQ882">
        <v>-1.7047190000000001</v>
      </c>
      <c r="BR882">
        <v>-2.7891949999999999</v>
      </c>
      <c r="BS882">
        <v>-3.1037279999999998</v>
      </c>
      <c r="BT882">
        <v>-0.23409430000000001</v>
      </c>
      <c r="BU882">
        <v>0.68828020000000001</v>
      </c>
      <c r="BV882">
        <v>-0.31605630000000001</v>
      </c>
      <c r="BW882">
        <v>-1.403435</v>
      </c>
      <c r="BX882">
        <v>-0.87269779999999997</v>
      </c>
      <c r="BY882">
        <v>-2.8069899999999998E-2</v>
      </c>
      <c r="BZ882">
        <v>0.83888649999999998</v>
      </c>
      <c r="CA882">
        <v>2.0351430000000001</v>
      </c>
      <c r="CB882">
        <v>7.4708930000000002</v>
      </c>
      <c r="CC882">
        <v>6.4333739999999997</v>
      </c>
      <c r="CD882">
        <v>5.5652150000000002</v>
      </c>
      <c r="CE882">
        <v>5.3237519999999998</v>
      </c>
      <c r="CF882">
        <v>2.3656700000000002</v>
      </c>
      <c r="CG882">
        <v>0.62813960000000002</v>
      </c>
      <c r="CH882">
        <v>-1.323882</v>
      </c>
      <c r="CI882">
        <v>-2.2279490000000002</v>
      </c>
      <c r="CJ882">
        <v>-1.9037040000000001</v>
      </c>
      <c r="CK882">
        <v>-2.0203570000000002</v>
      </c>
      <c r="CL882">
        <v>1.5930439999999999</v>
      </c>
      <c r="CM882">
        <v>1.8432219999999999</v>
      </c>
      <c r="CN882">
        <v>1.560292</v>
      </c>
      <c r="CO882">
        <v>1.670801</v>
      </c>
      <c r="CP882">
        <v>1.366646</v>
      </c>
      <c r="CQ882">
        <v>0.84045579999999998</v>
      </c>
      <c r="CR882">
        <v>0.7210164</v>
      </c>
      <c r="CS882">
        <v>0.89209090000000002</v>
      </c>
      <c r="CT882">
        <v>0.61002590000000001</v>
      </c>
      <c r="CU882">
        <v>0.51853830000000001</v>
      </c>
      <c r="CV882" s="25">
        <v>0.27330480000000001</v>
      </c>
      <c r="CW882" s="25">
        <v>0.1362719</v>
      </c>
      <c r="CX882" s="25">
        <v>0.28660859999999999</v>
      </c>
      <c r="CY882">
        <v>0.69784449999999998</v>
      </c>
      <c r="CZ882">
        <v>1.235231</v>
      </c>
      <c r="DA882">
        <v>1.4791589999999999</v>
      </c>
      <c r="DB882">
        <v>1.660407</v>
      </c>
      <c r="DC882">
        <v>1.615334</v>
      </c>
      <c r="DD882">
        <v>1.559321</v>
      </c>
      <c r="DE882">
        <v>1.538918</v>
      </c>
      <c r="DF882">
        <v>1.5128630000000001</v>
      </c>
      <c r="DG882">
        <v>1.510162</v>
      </c>
      <c r="DH882">
        <v>1.4541500000000001</v>
      </c>
      <c r="DI882">
        <v>1.408755</v>
      </c>
    </row>
    <row r="883" spans="1:113" x14ac:dyDescent="0.25">
      <c r="A883" t="str">
        <f t="shared" si="14"/>
        <v>All_All_All_No_All_200 kW and above_44080</v>
      </c>
      <c r="B883" t="s">
        <v>155</v>
      </c>
      <c r="C883" t="s">
        <v>181</v>
      </c>
      <c r="D883" t="s">
        <v>2</v>
      </c>
      <c r="E883" t="s">
        <v>2</v>
      </c>
      <c r="F883" t="s">
        <v>2</v>
      </c>
      <c r="G883" t="s">
        <v>206</v>
      </c>
      <c r="H883" t="s">
        <v>2</v>
      </c>
      <c r="I883" t="s">
        <v>39</v>
      </c>
      <c r="J883" s="11">
        <v>44080</v>
      </c>
      <c r="K883">
        <v>15</v>
      </c>
      <c r="L883">
        <v>18</v>
      </c>
      <c r="M883">
        <v>814</v>
      </c>
      <c r="N883">
        <v>0</v>
      </c>
      <c r="O883">
        <v>0</v>
      </c>
      <c r="P883">
        <v>0</v>
      </c>
      <c r="Q883">
        <v>0</v>
      </c>
      <c r="R883">
        <v>189.19739999999999</v>
      </c>
      <c r="S883">
        <v>184.5436</v>
      </c>
      <c r="T883">
        <v>181.80840000000001</v>
      </c>
      <c r="U883">
        <v>178.31780000000001</v>
      </c>
      <c r="V883">
        <v>176.01840000000001</v>
      </c>
      <c r="W883">
        <v>177.7097</v>
      </c>
      <c r="X883">
        <v>179.9315</v>
      </c>
      <c r="Y883">
        <v>177.72210000000001</v>
      </c>
      <c r="Z883">
        <v>176.99170000000001</v>
      </c>
      <c r="AA883">
        <v>177.30869999999999</v>
      </c>
      <c r="AB883">
        <v>181.5266</v>
      </c>
      <c r="AC883">
        <v>188.0977</v>
      </c>
      <c r="AD883">
        <v>190.5394</v>
      </c>
      <c r="AE883">
        <v>191.83009999999999</v>
      </c>
      <c r="AF883">
        <v>188.6677</v>
      </c>
      <c r="AG883">
        <v>188.6328</v>
      </c>
      <c r="AH883">
        <v>188.90129999999999</v>
      </c>
      <c r="AI883">
        <v>189.78550000000001</v>
      </c>
      <c r="AJ883">
        <v>194.5736</v>
      </c>
      <c r="AK883">
        <v>199.45439999999999</v>
      </c>
      <c r="AL883">
        <v>198.71860000000001</v>
      </c>
      <c r="AM883">
        <v>194.44669999999999</v>
      </c>
      <c r="AN883">
        <v>188.6087</v>
      </c>
      <c r="AO883">
        <v>183.30549999999999</v>
      </c>
      <c r="AP883">
        <v>81.502089999999995</v>
      </c>
      <c r="AQ883">
        <v>78.556780000000003</v>
      </c>
      <c r="AR883">
        <v>77.207769999999996</v>
      </c>
      <c r="AS883">
        <v>75.879819999999995</v>
      </c>
      <c r="AT883">
        <v>74.725430000000003</v>
      </c>
      <c r="AU883">
        <v>73.587260000000001</v>
      </c>
      <c r="AV883">
        <v>72.616389999999996</v>
      </c>
      <c r="AW883">
        <v>72.038039999999995</v>
      </c>
      <c r="AX883">
        <v>74.638999999999996</v>
      </c>
      <c r="AY883">
        <v>81.013059999999996</v>
      </c>
      <c r="AZ883">
        <v>84.364800000000002</v>
      </c>
      <c r="BA883">
        <v>89.328810000000004</v>
      </c>
      <c r="BB883">
        <v>93.894900000000007</v>
      </c>
      <c r="BC883">
        <v>97.630439999999993</v>
      </c>
      <c r="BD883">
        <v>100.41549999999999</v>
      </c>
      <c r="BE883">
        <v>102.468</v>
      </c>
      <c r="BF883">
        <v>103.6343</v>
      </c>
      <c r="BG883">
        <v>103.2745</v>
      </c>
      <c r="BH883">
        <v>101.2841</v>
      </c>
      <c r="BI883">
        <v>97.86206</v>
      </c>
      <c r="BJ883">
        <v>92.908749999999998</v>
      </c>
      <c r="BK883">
        <v>89.583879999999994</v>
      </c>
      <c r="BL883">
        <v>86.520009999999999</v>
      </c>
      <c r="BM883">
        <v>83.973929999999996</v>
      </c>
      <c r="BN883">
        <v>-3.4046620000000001</v>
      </c>
      <c r="BO883">
        <v>-3.023574</v>
      </c>
      <c r="BP883">
        <v>-4.1415940000000004</v>
      </c>
      <c r="BQ883">
        <v>-4.9118709999999997</v>
      </c>
      <c r="BR883">
        <v>-2.467641</v>
      </c>
      <c r="BS883">
        <v>-1.2203440000000001</v>
      </c>
      <c r="BT883">
        <v>-1.397078</v>
      </c>
      <c r="BU883">
        <v>0.47596080000000002</v>
      </c>
      <c r="BV883">
        <v>1.432024</v>
      </c>
      <c r="BW883">
        <v>2.0311490000000001</v>
      </c>
      <c r="BX883">
        <v>2.029182</v>
      </c>
      <c r="BY883">
        <v>-0.66427099999999994</v>
      </c>
      <c r="BZ883">
        <v>-1.2589250000000001</v>
      </c>
      <c r="CA883">
        <v>-4.8551999999999996E-3</v>
      </c>
      <c r="CB883">
        <v>4.578131</v>
      </c>
      <c r="CC883">
        <v>6.3083720000000003</v>
      </c>
      <c r="CD883">
        <v>7.1180130000000004</v>
      </c>
      <c r="CE883">
        <v>8.7179889999999993</v>
      </c>
      <c r="CF883">
        <v>3.2377950000000002</v>
      </c>
      <c r="CG883">
        <v>-3.463549</v>
      </c>
      <c r="CH883">
        <v>-5.2030880000000002</v>
      </c>
      <c r="CI883">
        <v>-4.3789530000000001</v>
      </c>
      <c r="CJ883">
        <v>-1.8197589999999999</v>
      </c>
      <c r="CK883">
        <v>-0.63922590000000001</v>
      </c>
      <c r="CL883">
        <v>1.2325090000000001</v>
      </c>
      <c r="CM883">
        <v>1.4467270000000001</v>
      </c>
      <c r="CN883">
        <v>1.3558969999999999</v>
      </c>
      <c r="CO883">
        <v>0.97099100000000005</v>
      </c>
      <c r="CP883">
        <v>0.79752749999999994</v>
      </c>
      <c r="CQ883">
        <v>0.73598220000000003</v>
      </c>
      <c r="CR883">
        <v>0.40352840000000001</v>
      </c>
      <c r="CS883">
        <v>0.41188150000000001</v>
      </c>
      <c r="CT883">
        <v>0.41472979999999998</v>
      </c>
      <c r="CU883" s="25">
        <v>0.342192</v>
      </c>
      <c r="CV883" s="25">
        <v>0.1987119</v>
      </c>
      <c r="CW883" s="25">
        <v>9.2003100000000004E-2</v>
      </c>
      <c r="CX883" s="25">
        <v>0.2187133</v>
      </c>
      <c r="CY883">
        <v>0.61314469999999999</v>
      </c>
      <c r="CZ883">
        <v>1.479776</v>
      </c>
      <c r="DA883">
        <v>2.0563280000000002</v>
      </c>
      <c r="DB883">
        <v>2.3323619999999998</v>
      </c>
      <c r="DC883">
        <v>2.1846739999999998</v>
      </c>
      <c r="DD883">
        <v>1.9317519999999999</v>
      </c>
      <c r="DE883">
        <v>2.4342549999999998</v>
      </c>
      <c r="DF883">
        <v>2.3903560000000001</v>
      </c>
      <c r="DG883">
        <v>1.876387</v>
      </c>
      <c r="DH883">
        <v>1.664358</v>
      </c>
      <c r="DI883">
        <v>2.2459899999999999</v>
      </c>
    </row>
    <row r="884" spans="1:113" x14ac:dyDescent="0.25">
      <c r="A884" t="str">
        <f t="shared" si="14"/>
        <v>All_All_All_No_All_200 kW and above_2958465</v>
      </c>
      <c r="B884" t="s">
        <v>169</v>
      </c>
      <c r="C884" t="s">
        <v>181</v>
      </c>
      <c r="D884" t="s">
        <v>2</v>
      </c>
      <c r="E884" t="s">
        <v>2</v>
      </c>
      <c r="F884" t="s">
        <v>2</v>
      </c>
      <c r="G884" t="s">
        <v>206</v>
      </c>
      <c r="H884" t="s">
        <v>2</v>
      </c>
      <c r="I884" t="s">
        <v>39</v>
      </c>
      <c r="J884" s="11">
        <v>2958465</v>
      </c>
      <c r="K884">
        <v>15</v>
      </c>
      <c r="L884">
        <v>18</v>
      </c>
      <c r="M884">
        <v>812</v>
      </c>
      <c r="N884">
        <v>0</v>
      </c>
      <c r="O884">
        <v>0</v>
      </c>
      <c r="P884">
        <v>0</v>
      </c>
      <c r="Q884">
        <v>0</v>
      </c>
      <c r="R884">
        <v>209.20160000000001</v>
      </c>
      <c r="S884">
        <v>204.6687</v>
      </c>
      <c r="T884">
        <v>203.25559999999999</v>
      </c>
      <c r="U884">
        <v>205.33500000000001</v>
      </c>
      <c r="V884">
        <v>214.5264</v>
      </c>
      <c r="W884">
        <v>230.9049</v>
      </c>
      <c r="X884">
        <v>249.2492</v>
      </c>
      <c r="Y884">
        <v>261.125</v>
      </c>
      <c r="Z884">
        <v>263.05099999999999</v>
      </c>
      <c r="AA884">
        <v>264.79930000000002</v>
      </c>
      <c r="AB884">
        <v>267.0797</v>
      </c>
      <c r="AC884">
        <v>264.26549999999997</v>
      </c>
      <c r="AD884">
        <v>259.93049999999999</v>
      </c>
      <c r="AE884">
        <v>260.76249999999999</v>
      </c>
      <c r="AF884">
        <v>255.03030000000001</v>
      </c>
      <c r="AG884">
        <v>249.333</v>
      </c>
      <c r="AH884">
        <v>243.19550000000001</v>
      </c>
      <c r="AI884">
        <v>237.72620000000001</v>
      </c>
      <c r="AJ884">
        <v>241.82089999999999</v>
      </c>
      <c r="AK884">
        <v>243.35749999999999</v>
      </c>
      <c r="AL884">
        <v>241.6421</v>
      </c>
      <c r="AM884">
        <v>235.46379999999999</v>
      </c>
      <c r="AN884">
        <v>229.21270000000001</v>
      </c>
      <c r="AO884">
        <v>220.76910000000001</v>
      </c>
      <c r="AP884">
        <v>78.038089999999997</v>
      </c>
      <c r="AQ884">
        <v>76.504080000000002</v>
      </c>
      <c r="AR884">
        <v>74.96387</v>
      </c>
      <c r="AS884">
        <v>73.652469999999994</v>
      </c>
      <c r="AT884">
        <v>72.312669999999997</v>
      </c>
      <c r="AU884">
        <v>71.285079999999994</v>
      </c>
      <c r="AV884">
        <v>70.507189999999994</v>
      </c>
      <c r="AW884">
        <v>71.110489999999999</v>
      </c>
      <c r="AX884">
        <v>74.12236</v>
      </c>
      <c r="AY884">
        <v>78.108840000000001</v>
      </c>
      <c r="AZ884">
        <v>81.92013</v>
      </c>
      <c r="BA884">
        <v>85.742570000000001</v>
      </c>
      <c r="BB884">
        <v>89.289100000000005</v>
      </c>
      <c r="BC884">
        <v>92.077969999999993</v>
      </c>
      <c r="BD884">
        <v>94.349890000000002</v>
      </c>
      <c r="BE884">
        <v>95.870040000000003</v>
      </c>
      <c r="BF884">
        <v>96.561229999999995</v>
      </c>
      <c r="BG884">
        <v>96.155569999999997</v>
      </c>
      <c r="BH884">
        <v>94.746409999999997</v>
      </c>
      <c r="BI884">
        <v>92.128489999999999</v>
      </c>
      <c r="BJ884">
        <v>88.292349999999999</v>
      </c>
      <c r="BK884">
        <v>84.905199999999994</v>
      </c>
      <c r="BL884">
        <v>82.178979999999996</v>
      </c>
      <c r="BM884">
        <v>79.916269999999997</v>
      </c>
      <c r="BN884">
        <v>-0.45108809999999999</v>
      </c>
      <c r="BO884">
        <v>0.76424499999999995</v>
      </c>
      <c r="BP884">
        <v>0.70046379999999997</v>
      </c>
      <c r="BQ884">
        <v>-0.34750799999999998</v>
      </c>
      <c r="BR884">
        <v>-0.96738740000000001</v>
      </c>
      <c r="BS884">
        <v>-1.081156</v>
      </c>
      <c r="BT884">
        <v>-0.26687840000000002</v>
      </c>
      <c r="BU884">
        <v>5.0062099999999998E-2</v>
      </c>
      <c r="BV884">
        <v>-0.38914739999999998</v>
      </c>
      <c r="BW884">
        <v>-0.95931679999999997</v>
      </c>
      <c r="BX884">
        <v>-0.88396459999999999</v>
      </c>
      <c r="BY884">
        <v>0.2441555</v>
      </c>
      <c r="BZ884">
        <v>0.66259089999999998</v>
      </c>
      <c r="CA884">
        <v>1.8319780000000001</v>
      </c>
      <c r="CB884">
        <v>6.8623190000000003</v>
      </c>
      <c r="CC884">
        <v>5.6469560000000003</v>
      </c>
      <c r="CD884">
        <v>5.1256630000000003</v>
      </c>
      <c r="CE884">
        <v>4.9354449999999996</v>
      </c>
      <c r="CF884">
        <v>1.606611</v>
      </c>
      <c r="CG884">
        <v>-0.603634</v>
      </c>
      <c r="CH884">
        <v>-2.3423240000000001</v>
      </c>
      <c r="CI884">
        <v>-2.5210240000000002</v>
      </c>
      <c r="CJ884">
        <v>-2.0165150000000001</v>
      </c>
      <c r="CK884">
        <v>-2.0443159999999998</v>
      </c>
      <c r="CL884">
        <v>0.1098958</v>
      </c>
      <c r="CM884">
        <v>0.1207105</v>
      </c>
      <c r="CN884">
        <v>0.1031709</v>
      </c>
      <c r="CO884">
        <v>0.11177670000000001</v>
      </c>
      <c r="CP884">
        <v>9.3027700000000005E-2</v>
      </c>
      <c r="CQ884">
        <v>5.7237999999999997E-2</v>
      </c>
      <c r="CR884">
        <v>4.9761199999999998E-2</v>
      </c>
      <c r="CS884">
        <v>5.72024E-2</v>
      </c>
      <c r="CT884">
        <v>4.4831599999999999E-2</v>
      </c>
      <c r="CU884">
        <v>4.08612E-2</v>
      </c>
      <c r="CV884" s="25">
        <v>2.3966999999999999E-2</v>
      </c>
      <c r="CW884" s="25">
        <v>1.15844E-2</v>
      </c>
      <c r="CX884" s="25">
        <v>2.3446999999999999E-2</v>
      </c>
      <c r="CY884">
        <v>5.64664E-2</v>
      </c>
      <c r="CZ884">
        <v>0.1006784</v>
      </c>
      <c r="DA884">
        <v>0.12319720000000001</v>
      </c>
      <c r="DB884">
        <v>0.1397919</v>
      </c>
      <c r="DC884">
        <v>0.13984050000000001</v>
      </c>
      <c r="DD884">
        <v>0.1315076</v>
      </c>
      <c r="DE884">
        <v>0.1416704</v>
      </c>
      <c r="DF884">
        <v>0.1434279</v>
      </c>
      <c r="DG884">
        <v>0.1419638</v>
      </c>
      <c r="DH884">
        <v>0.1317383</v>
      </c>
      <c r="DI884">
        <v>0.13484789999999999</v>
      </c>
    </row>
    <row r="885" spans="1:113" x14ac:dyDescent="0.25">
      <c r="A885" t="str">
        <f t="shared" si="14"/>
        <v>All_All_All_Yes_All_200 kW and above_43978</v>
      </c>
      <c r="B885" t="s">
        <v>155</v>
      </c>
      <c r="C885" t="s">
        <v>182</v>
      </c>
      <c r="D885" t="s">
        <v>2</v>
      </c>
      <c r="E885" t="s">
        <v>2</v>
      </c>
      <c r="F885" t="s">
        <v>2</v>
      </c>
      <c r="G885" t="s">
        <v>207</v>
      </c>
      <c r="H885" t="s">
        <v>2</v>
      </c>
      <c r="I885" t="s">
        <v>39</v>
      </c>
      <c r="J885" s="11">
        <v>43978</v>
      </c>
      <c r="K885">
        <v>15</v>
      </c>
      <c r="L885">
        <v>18</v>
      </c>
      <c r="M885">
        <v>53</v>
      </c>
      <c r="N885">
        <v>1</v>
      </c>
      <c r="O885">
        <v>0</v>
      </c>
      <c r="P885">
        <v>1</v>
      </c>
      <c r="Q885">
        <v>0</v>
      </c>
      <c r="AP885">
        <v>81.483900000000006</v>
      </c>
      <c r="AQ885">
        <v>80.918589999999995</v>
      </c>
      <c r="AR885">
        <v>78.647850000000005</v>
      </c>
      <c r="AS885">
        <v>76.975399999999993</v>
      </c>
      <c r="AT885">
        <v>75.222899999999996</v>
      </c>
      <c r="AU885">
        <v>73.981179999999995</v>
      </c>
      <c r="AV885">
        <v>73.758840000000006</v>
      </c>
      <c r="AW885">
        <v>75.846940000000004</v>
      </c>
      <c r="AX885">
        <v>80.015870000000007</v>
      </c>
      <c r="AY885">
        <v>84.424260000000004</v>
      </c>
      <c r="AZ885">
        <v>87.719160000000002</v>
      </c>
      <c r="BA885">
        <v>90.873919999999998</v>
      </c>
      <c r="BB885">
        <v>94.036280000000005</v>
      </c>
      <c r="BC885">
        <v>96.543419999999998</v>
      </c>
      <c r="BD885">
        <v>98.880390000000006</v>
      </c>
      <c r="BE885">
        <v>99.84093</v>
      </c>
      <c r="BF885">
        <v>100.76009999999999</v>
      </c>
      <c r="BG885">
        <v>101.1887</v>
      </c>
      <c r="BH885">
        <v>100.4173</v>
      </c>
      <c r="BI885">
        <v>98.294780000000003</v>
      </c>
      <c r="BJ885">
        <v>94.467910000000003</v>
      </c>
      <c r="BK885">
        <v>89.724940000000004</v>
      </c>
      <c r="BL885">
        <v>86.039569999999998</v>
      </c>
      <c r="BM885">
        <v>83.268029999999996</v>
      </c>
    </row>
    <row r="886" spans="1:113" x14ac:dyDescent="0.25">
      <c r="A886" t="str">
        <f t="shared" si="14"/>
        <v>All_All_All_Yes_All_200 kW and above_44006</v>
      </c>
      <c r="B886" t="s">
        <v>155</v>
      </c>
      <c r="C886" t="s">
        <v>182</v>
      </c>
      <c r="D886" t="s">
        <v>2</v>
      </c>
      <c r="E886" t="s">
        <v>2</v>
      </c>
      <c r="F886" t="s">
        <v>2</v>
      </c>
      <c r="G886" t="s">
        <v>207</v>
      </c>
      <c r="H886" t="s">
        <v>2</v>
      </c>
      <c r="I886" t="s">
        <v>39</v>
      </c>
      <c r="J886" s="11">
        <v>44006</v>
      </c>
      <c r="K886">
        <v>15</v>
      </c>
      <c r="L886">
        <v>18</v>
      </c>
      <c r="M886">
        <v>53</v>
      </c>
      <c r="N886">
        <v>0</v>
      </c>
      <c r="O886">
        <v>0</v>
      </c>
      <c r="P886">
        <v>0</v>
      </c>
      <c r="Q886">
        <v>0</v>
      </c>
      <c r="R886">
        <v>428.16489999999999</v>
      </c>
      <c r="S886">
        <v>426.65589999999997</v>
      </c>
      <c r="T886">
        <v>420.84620000000001</v>
      </c>
      <c r="U886">
        <v>432.33640000000003</v>
      </c>
      <c r="V886">
        <v>450.0643</v>
      </c>
      <c r="W886">
        <v>462.16730000000001</v>
      </c>
      <c r="X886">
        <v>476.97750000000002</v>
      </c>
      <c r="Y886">
        <v>470.24279999999999</v>
      </c>
      <c r="Z886">
        <v>459.3605</v>
      </c>
      <c r="AA886">
        <v>455.00799999999998</v>
      </c>
      <c r="AB886">
        <v>433.53449999999998</v>
      </c>
      <c r="AC886">
        <v>411.07940000000002</v>
      </c>
      <c r="AD886">
        <v>416.53890000000001</v>
      </c>
      <c r="AE886">
        <v>383.0813</v>
      </c>
      <c r="AF886">
        <v>270.97140000000002</v>
      </c>
      <c r="AG886">
        <v>258.214</v>
      </c>
      <c r="AH886">
        <v>250.20249999999999</v>
      </c>
      <c r="AI886">
        <v>250.60499999999999</v>
      </c>
      <c r="AJ886">
        <v>309.56889999999999</v>
      </c>
      <c r="AK886">
        <v>403.81180000000001</v>
      </c>
      <c r="AL886">
        <v>419.71519999999998</v>
      </c>
      <c r="AM886">
        <v>413.46620000000001</v>
      </c>
      <c r="AN886">
        <v>409.1343</v>
      </c>
      <c r="AO886">
        <v>415.28890000000001</v>
      </c>
      <c r="AP886">
        <v>79.614620000000002</v>
      </c>
      <c r="AQ886">
        <v>76.909090000000006</v>
      </c>
      <c r="AR886">
        <v>75.030630000000002</v>
      </c>
      <c r="AS886">
        <v>73.351780000000005</v>
      </c>
      <c r="AT886">
        <v>72.195650000000001</v>
      </c>
      <c r="AU886">
        <v>71.228260000000006</v>
      </c>
      <c r="AV886">
        <v>70.761859999999999</v>
      </c>
      <c r="AW886">
        <v>71.33399</v>
      </c>
      <c r="AX886">
        <v>74.102770000000007</v>
      </c>
      <c r="AY886">
        <v>77.565219999999997</v>
      </c>
      <c r="AZ886">
        <v>80.772729999999996</v>
      </c>
      <c r="BA886">
        <v>84.857709999999997</v>
      </c>
      <c r="BB886">
        <v>87.978260000000006</v>
      </c>
      <c r="BC886">
        <v>91.277670000000001</v>
      </c>
      <c r="BD886">
        <v>94.25</v>
      </c>
      <c r="BE886">
        <v>96.400199999999998</v>
      </c>
      <c r="BF886">
        <v>97.251980000000003</v>
      </c>
      <c r="BG886">
        <v>97.822130000000001</v>
      </c>
      <c r="BH886">
        <v>97.452569999999994</v>
      </c>
      <c r="BI886">
        <v>95.933790000000002</v>
      </c>
      <c r="BJ886">
        <v>92.924899999999994</v>
      </c>
      <c r="BK886">
        <v>89.227270000000004</v>
      </c>
      <c r="BL886">
        <v>85.727270000000004</v>
      </c>
      <c r="BM886">
        <v>83.023719999999997</v>
      </c>
      <c r="BN886">
        <v>4.8433419999999998</v>
      </c>
      <c r="BO886">
        <v>4.403486</v>
      </c>
      <c r="BP886">
        <v>1.683541</v>
      </c>
      <c r="BQ886">
        <v>1.7697000000000001</v>
      </c>
      <c r="BR886">
        <v>2.8454989999999998</v>
      </c>
      <c r="BS886">
        <v>1.6669320000000001</v>
      </c>
      <c r="BT886">
        <v>-12.44833</v>
      </c>
      <c r="BU886">
        <v>0.96364229999999995</v>
      </c>
      <c r="BV886">
        <v>5.4583890000000004</v>
      </c>
      <c r="BW886">
        <v>1.014178</v>
      </c>
      <c r="BX886">
        <v>-0.20451569999999999</v>
      </c>
      <c r="BY886">
        <v>3.0018889999999998</v>
      </c>
      <c r="BZ886">
        <v>-2.7152859999999999</v>
      </c>
      <c r="CA886">
        <v>26.530830000000002</v>
      </c>
      <c r="CB886">
        <v>73.111940000000004</v>
      </c>
      <c r="CC886">
        <v>80.998090000000005</v>
      </c>
      <c r="CD886">
        <v>83.191100000000006</v>
      </c>
      <c r="CE886">
        <v>84.209900000000005</v>
      </c>
      <c r="CF886">
        <v>66.500540000000001</v>
      </c>
      <c r="CG886">
        <v>22.962789999999998</v>
      </c>
      <c r="CH886">
        <v>11.413819999999999</v>
      </c>
      <c r="CI886">
        <v>14.062480000000001</v>
      </c>
      <c r="CJ886">
        <v>12.06058</v>
      </c>
      <c r="CK886">
        <v>8.5362779999999994</v>
      </c>
      <c r="CL886">
        <v>24.153680000000001</v>
      </c>
      <c r="CM886">
        <v>28.196960000000001</v>
      </c>
      <c r="CN886">
        <v>22.06625</v>
      </c>
      <c r="CO886">
        <v>15.077170000000001</v>
      </c>
      <c r="CP886">
        <v>7.7932790000000001</v>
      </c>
      <c r="CQ886">
        <v>7.6486640000000001</v>
      </c>
      <c r="CR886">
        <v>4.5949289999999996</v>
      </c>
      <c r="CS886">
        <v>6.07843</v>
      </c>
      <c r="CT886">
        <v>6.1347170000000002</v>
      </c>
      <c r="CU886">
        <v>9.4113209999999992</v>
      </c>
      <c r="CV886">
        <v>7.5409059999999997</v>
      </c>
      <c r="CW886">
        <v>1.742516</v>
      </c>
      <c r="CX886">
        <v>6.5877109999999997</v>
      </c>
      <c r="CY886">
        <v>31.652329999999999</v>
      </c>
      <c r="CZ886">
        <v>60.023940000000003</v>
      </c>
      <c r="DA886">
        <v>64.166359999999997</v>
      </c>
      <c r="DB886">
        <v>62.603700000000003</v>
      </c>
      <c r="DC886">
        <v>45.534660000000002</v>
      </c>
      <c r="DD886">
        <v>43.380699999999997</v>
      </c>
      <c r="DE886">
        <v>37.971550000000001</v>
      </c>
      <c r="DF886">
        <v>33.260190000000001</v>
      </c>
      <c r="DG886">
        <v>30.74924</v>
      </c>
      <c r="DH886">
        <v>37.1843</v>
      </c>
      <c r="DI886">
        <v>39.55247</v>
      </c>
    </row>
    <row r="887" spans="1:113" x14ac:dyDescent="0.25">
      <c r="A887" t="str">
        <f t="shared" si="14"/>
        <v>All_All_All_Yes_All_200 kW and above_44007</v>
      </c>
      <c r="B887" t="s">
        <v>155</v>
      </c>
      <c r="C887" t="s">
        <v>182</v>
      </c>
      <c r="D887" t="s">
        <v>2</v>
      </c>
      <c r="E887" t="s">
        <v>2</v>
      </c>
      <c r="F887" t="s">
        <v>2</v>
      </c>
      <c r="G887" t="s">
        <v>207</v>
      </c>
      <c r="H887" t="s">
        <v>2</v>
      </c>
      <c r="I887" t="s">
        <v>39</v>
      </c>
      <c r="J887" s="11">
        <v>44007</v>
      </c>
      <c r="K887">
        <v>15</v>
      </c>
      <c r="L887">
        <v>18</v>
      </c>
      <c r="M887">
        <v>53</v>
      </c>
      <c r="N887">
        <v>1</v>
      </c>
      <c r="O887">
        <v>0</v>
      </c>
      <c r="P887">
        <v>1</v>
      </c>
      <c r="Q887">
        <v>0</v>
      </c>
      <c r="AP887">
        <v>80.451930000000004</v>
      </c>
      <c r="AQ887">
        <v>78.879019999999997</v>
      </c>
      <c r="AR887">
        <v>77.144220000000004</v>
      </c>
      <c r="AS887">
        <v>75.793310000000005</v>
      </c>
      <c r="AT887">
        <v>74.271879999999996</v>
      </c>
      <c r="AU887">
        <v>73.14819</v>
      </c>
      <c r="AV887">
        <v>72.142060000000001</v>
      </c>
      <c r="AW887">
        <v>72.796030000000002</v>
      </c>
      <c r="AX887">
        <v>75.697280000000006</v>
      </c>
      <c r="AY887">
        <v>79.503399999999999</v>
      </c>
      <c r="AZ887">
        <v>83.222449999999995</v>
      </c>
      <c r="BA887">
        <v>86.771429999999995</v>
      </c>
      <c r="BB887">
        <v>90.076080000000005</v>
      </c>
      <c r="BC887">
        <v>92.991380000000007</v>
      </c>
      <c r="BD887">
        <v>95.554199999999994</v>
      </c>
      <c r="BE887">
        <v>97.633899999999997</v>
      </c>
      <c r="BF887">
        <v>99.192179999999993</v>
      </c>
      <c r="BG887">
        <v>99.335369999999998</v>
      </c>
      <c r="BH887">
        <v>98.012810000000002</v>
      </c>
      <c r="BI887">
        <v>95.06644</v>
      </c>
      <c r="BJ887">
        <v>91.302379999999999</v>
      </c>
      <c r="BK887">
        <v>86.913150000000002</v>
      </c>
      <c r="BL887">
        <v>83.820179999999993</v>
      </c>
      <c r="BM887">
        <v>81.53107</v>
      </c>
    </row>
    <row r="888" spans="1:113" x14ac:dyDescent="0.25">
      <c r="A888" t="str">
        <f t="shared" si="14"/>
        <v>All_All_All_Yes_All_200 kW and above_44039</v>
      </c>
      <c r="B888" t="s">
        <v>155</v>
      </c>
      <c r="C888" t="s">
        <v>182</v>
      </c>
      <c r="D888" t="s">
        <v>2</v>
      </c>
      <c r="E888" t="s">
        <v>2</v>
      </c>
      <c r="F888" t="s">
        <v>2</v>
      </c>
      <c r="G888" t="s">
        <v>207</v>
      </c>
      <c r="H888" t="s">
        <v>2</v>
      </c>
      <c r="I888" t="s">
        <v>39</v>
      </c>
      <c r="J888" s="11">
        <v>44039</v>
      </c>
      <c r="K888">
        <v>15</v>
      </c>
      <c r="L888">
        <v>18</v>
      </c>
      <c r="M888">
        <v>53</v>
      </c>
      <c r="N888">
        <v>1</v>
      </c>
      <c r="O888">
        <v>0</v>
      </c>
      <c r="P888">
        <v>1</v>
      </c>
      <c r="Q888">
        <v>0</v>
      </c>
      <c r="AP888">
        <v>77.883330000000001</v>
      </c>
      <c r="AQ888">
        <v>76.574039999999997</v>
      </c>
      <c r="AR888">
        <v>74.751249999999999</v>
      </c>
      <c r="AS888">
        <v>73.670860000000005</v>
      </c>
      <c r="AT888">
        <v>71.249889999999994</v>
      </c>
      <c r="AU888">
        <v>70.25488</v>
      </c>
      <c r="AV888">
        <v>69.253969999999995</v>
      </c>
      <c r="AW888">
        <v>70.058729999999997</v>
      </c>
      <c r="AX888">
        <v>73.087299999999999</v>
      </c>
      <c r="AY888">
        <v>76.428229999999999</v>
      </c>
      <c r="AZ888">
        <v>80.460660000000004</v>
      </c>
      <c r="BA888">
        <v>84.325959999999995</v>
      </c>
      <c r="BB888">
        <v>88.405779999999993</v>
      </c>
      <c r="BC888">
        <v>91.441379999999995</v>
      </c>
      <c r="BD888">
        <v>94.08175</v>
      </c>
      <c r="BE888">
        <v>96.40204</v>
      </c>
      <c r="BF888">
        <v>97.661680000000004</v>
      </c>
      <c r="BG888">
        <v>97.597620000000006</v>
      </c>
      <c r="BH888">
        <v>96.559520000000006</v>
      </c>
      <c r="BI888">
        <v>94.162130000000005</v>
      </c>
      <c r="BJ888">
        <v>89.870410000000007</v>
      </c>
      <c r="BK888">
        <v>86.245350000000002</v>
      </c>
      <c r="BL888">
        <v>82.865530000000007</v>
      </c>
      <c r="BM888">
        <v>79.710539999999995</v>
      </c>
    </row>
    <row r="889" spans="1:113" x14ac:dyDescent="0.25">
      <c r="A889" t="str">
        <f t="shared" si="14"/>
        <v>All_All_All_Yes_All_200 kW and above_44040</v>
      </c>
      <c r="B889" t="s">
        <v>155</v>
      </c>
      <c r="C889" t="s">
        <v>182</v>
      </c>
      <c r="D889" t="s">
        <v>2</v>
      </c>
      <c r="E889" t="s">
        <v>2</v>
      </c>
      <c r="F889" t="s">
        <v>2</v>
      </c>
      <c r="G889" t="s">
        <v>207</v>
      </c>
      <c r="H889" t="s">
        <v>2</v>
      </c>
      <c r="I889" t="s">
        <v>39</v>
      </c>
      <c r="J889" s="11">
        <v>44040</v>
      </c>
      <c r="K889">
        <v>15</v>
      </c>
      <c r="L889">
        <v>18</v>
      </c>
      <c r="M889">
        <v>53</v>
      </c>
      <c r="N889">
        <v>1</v>
      </c>
      <c r="O889">
        <v>0</v>
      </c>
      <c r="P889">
        <v>1</v>
      </c>
      <c r="Q889">
        <v>0</v>
      </c>
      <c r="AP889">
        <v>77.954650000000001</v>
      </c>
      <c r="AQ889">
        <v>75.431970000000007</v>
      </c>
      <c r="AR889">
        <v>73.75</v>
      </c>
      <c r="AS889">
        <v>72.154650000000004</v>
      </c>
      <c r="AT889">
        <v>69.805329999999998</v>
      </c>
      <c r="AU889">
        <v>68.485259999999997</v>
      </c>
      <c r="AV889">
        <v>67.801810000000003</v>
      </c>
      <c r="AW889">
        <v>68.697050000000004</v>
      </c>
      <c r="AX889">
        <v>72.404420000000002</v>
      </c>
      <c r="AY889">
        <v>76.60351</v>
      </c>
      <c r="AZ889">
        <v>80.735830000000007</v>
      </c>
      <c r="BA889">
        <v>84.554760000000002</v>
      </c>
      <c r="BB889">
        <v>88.373580000000004</v>
      </c>
      <c r="BC889">
        <v>91.346029999999999</v>
      </c>
      <c r="BD889">
        <v>94.125739999999993</v>
      </c>
      <c r="BE889">
        <v>96.357939999999999</v>
      </c>
      <c r="BF889">
        <v>97.824719999999999</v>
      </c>
      <c r="BG889">
        <v>98.429590000000005</v>
      </c>
      <c r="BH889">
        <v>97.614170000000001</v>
      </c>
      <c r="BI889">
        <v>95.268929999999997</v>
      </c>
      <c r="BJ889">
        <v>90.740480000000005</v>
      </c>
      <c r="BK889">
        <v>86.425280000000001</v>
      </c>
      <c r="BL889">
        <v>83.183670000000006</v>
      </c>
      <c r="BM889">
        <v>80.869389999999996</v>
      </c>
    </row>
    <row r="890" spans="1:113" x14ac:dyDescent="0.25">
      <c r="A890" t="str">
        <f t="shared" si="14"/>
        <v>All_All_All_Yes_All_200 kW and above_44042</v>
      </c>
      <c r="B890" t="s">
        <v>155</v>
      </c>
      <c r="C890" t="s">
        <v>182</v>
      </c>
      <c r="D890" t="s">
        <v>2</v>
      </c>
      <c r="E890" t="s">
        <v>2</v>
      </c>
      <c r="F890" t="s">
        <v>2</v>
      </c>
      <c r="G890" t="s">
        <v>207</v>
      </c>
      <c r="H890" t="s">
        <v>2</v>
      </c>
      <c r="I890" t="s">
        <v>39</v>
      </c>
      <c r="J890" s="11">
        <v>44042</v>
      </c>
      <c r="K890">
        <v>15</v>
      </c>
      <c r="L890">
        <v>18</v>
      </c>
      <c r="M890">
        <v>53</v>
      </c>
      <c r="N890">
        <v>1</v>
      </c>
      <c r="O890">
        <v>0</v>
      </c>
      <c r="P890">
        <v>1</v>
      </c>
      <c r="Q890">
        <v>0</v>
      </c>
      <c r="AP890">
        <v>77.030839999999998</v>
      </c>
      <c r="AQ890">
        <v>75.385149999999996</v>
      </c>
      <c r="AR890">
        <v>73.064629999999994</v>
      </c>
      <c r="AS890">
        <v>71.221090000000004</v>
      </c>
      <c r="AT890">
        <v>69.359409999999997</v>
      </c>
      <c r="AU890">
        <v>68.43186</v>
      </c>
      <c r="AV890">
        <v>67.635369999999995</v>
      </c>
      <c r="AW890">
        <v>68.650450000000006</v>
      </c>
      <c r="AX890">
        <v>71.822000000000003</v>
      </c>
      <c r="AY890">
        <v>75.415189999999996</v>
      </c>
      <c r="AZ890">
        <v>79.20102</v>
      </c>
      <c r="BA890">
        <v>83.065420000000003</v>
      </c>
      <c r="BB890">
        <v>86.984809999999996</v>
      </c>
      <c r="BC890">
        <v>90.421769999999995</v>
      </c>
      <c r="BD890">
        <v>93.425060000000002</v>
      </c>
      <c r="BE890">
        <v>96.039460000000005</v>
      </c>
      <c r="BF890">
        <v>97.75385</v>
      </c>
      <c r="BG890">
        <v>98.422790000000006</v>
      </c>
      <c r="BH890">
        <v>97.435829999999996</v>
      </c>
      <c r="BI890">
        <v>95.117800000000003</v>
      </c>
      <c r="BJ890">
        <v>90.56429</v>
      </c>
      <c r="BK890">
        <v>85.877319999999997</v>
      </c>
      <c r="BL890">
        <v>82.090479999999999</v>
      </c>
      <c r="BM890">
        <v>79.160539999999997</v>
      </c>
    </row>
    <row r="891" spans="1:113" x14ac:dyDescent="0.25">
      <c r="A891" t="str">
        <f t="shared" si="14"/>
        <v>All_All_All_Yes_All_200 kW and above_44053</v>
      </c>
      <c r="B891" t="s">
        <v>155</v>
      </c>
      <c r="C891" t="s">
        <v>182</v>
      </c>
      <c r="D891" t="s">
        <v>2</v>
      </c>
      <c r="E891" t="s">
        <v>2</v>
      </c>
      <c r="F891" t="s">
        <v>2</v>
      </c>
      <c r="G891" t="s">
        <v>207</v>
      </c>
      <c r="H891" t="s">
        <v>2</v>
      </c>
      <c r="I891" t="s">
        <v>39</v>
      </c>
      <c r="J891" s="11">
        <v>44053</v>
      </c>
      <c r="K891">
        <v>15</v>
      </c>
      <c r="L891">
        <v>18</v>
      </c>
      <c r="M891">
        <v>53</v>
      </c>
      <c r="N891">
        <v>1</v>
      </c>
      <c r="O891">
        <v>0</v>
      </c>
      <c r="P891">
        <v>1</v>
      </c>
      <c r="Q891">
        <v>0</v>
      </c>
      <c r="AP891">
        <v>78.290480000000002</v>
      </c>
      <c r="AQ891">
        <v>78.85454</v>
      </c>
      <c r="AR891">
        <v>77.228229999999996</v>
      </c>
      <c r="AS891">
        <v>75.948070000000001</v>
      </c>
      <c r="AT891">
        <v>74.598979999999997</v>
      </c>
      <c r="AU891">
        <v>72.23254</v>
      </c>
      <c r="AV891">
        <v>71.485029999999995</v>
      </c>
      <c r="AW891">
        <v>71.837299999999999</v>
      </c>
      <c r="AX891">
        <v>75.203739999999996</v>
      </c>
      <c r="AY891">
        <v>79.106350000000006</v>
      </c>
      <c r="AZ891">
        <v>83.013720000000006</v>
      </c>
      <c r="BA891">
        <v>86.405439999999999</v>
      </c>
      <c r="BB891">
        <v>90.038659999999993</v>
      </c>
      <c r="BC891">
        <v>93.220070000000007</v>
      </c>
      <c r="BD891">
        <v>95.586849999999998</v>
      </c>
      <c r="BE891">
        <v>97.401129999999995</v>
      </c>
      <c r="BF891">
        <v>98.321430000000007</v>
      </c>
      <c r="BG891">
        <v>97.81429</v>
      </c>
      <c r="BH891">
        <v>96.388210000000001</v>
      </c>
      <c r="BI891">
        <v>93.71678</v>
      </c>
      <c r="BJ891">
        <v>89.665530000000004</v>
      </c>
      <c r="BK891">
        <v>85.70635</v>
      </c>
      <c r="BL891">
        <v>81.888660000000002</v>
      </c>
      <c r="BM891">
        <v>79.138319999999993</v>
      </c>
    </row>
    <row r="892" spans="1:113" x14ac:dyDescent="0.25">
      <c r="A892" t="str">
        <f t="shared" si="14"/>
        <v>All_All_All_Yes_All_200 kW and above_44056</v>
      </c>
      <c r="B892" t="s">
        <v>155</v>
      </c>
      <c r="C892" t="s">
        <v>182</v>
      </c>
      <c r="D892" t="s">
        <v>2</v>
      </c>
      <c r="E892" t="s">
        <v>2</v>
      </c>
      <c r="F892" t="s">
        <v>2</v>
      </c>
      <c r="G892" t="s">
        <v>207</v>
      </c>
      <c r="H892" t="s">
        <v>2</v>
      </c>
      <c r="I892" t="s">
        <v>39</v>
      </c>
      <c r="J892" s="11">
        <v>44056</v>
      </c>
      <c r="K892">
        <v>15</v>
      </c>
      <c r="L892">
        <v>18</v>
      </c>
      <c r="M892">
        <v>53</v>
      </c>
      <c r="N892">
        <v>1</v>
      </c>
      <c r="O892">
        <v>0</v>
      </c>
      <c r="P892">
        <v>1</v>
      </c>
      <c r="Q892">
        <v>0</v>
      </c>
      <c r="AP892">
        <v>80.935029999999998</v>
      </c>
      <c r="AQ892">
        <v>78.257940000000005</v>
      </c>
      <c r="AR892">
        <v>76.380269999999996</v>
      </c>
      <c r="AS892">
        <v>75.015529999999998</v>
      </c>
      <c r="AT892">
        <v>73.934470000000005</v>
      </c>
      <c r="AU892">
        <v>72.929590000000005</v>
      </c>
      <c r="AV892">
        <v>71.596710000000002</v>
      </c>
      <c r="AW892">
        <v>71.683329999999998</v>
      </c>
      <c r="AX892">
        <v>74.962019999999995</v>
      </c>
      <c r="AY892">
        <v>79.394779999999997</v>
      </c>
      <c r="AZ892">
        <v>83.338319999999996</v>
      </c>
      <c r="BA892">
        <v>87.40907</v>
      </c>
      <c r="BB892">
        <v>90.919610000000006</v>
      </c>
      <c r="BC892">
        <v>93.835830000000001</v>
      </c>
      <c r="BD892">
        <v>96.18356</v>
      </c>
      <c r="BE892">
        <v>97.429140000000004</v>
      </c>
      <c r="BF892">
        <v>98.17653</v>
      </c>
      <c r="BG892">
        <v>97.880390000000006</v>
      </c>
      <c r="BH892">
        <v>97.549769999999995</v>
      </c>
      <c r="BI892">
        <v>95.538780000000003</v>
      </c>
      <c r="BJ892">
        <v>92.645349999999993</v>
      </c>
      <c r="BK892">
        <v>89.468590000000006</v>
      </c>
      <c r="BL892">
        <v>86.622110000000006</v>
      </c>
      <c r="BM892">
        <v>84.082880000000003</v>
      </c>
    </row>
    <row r="893" spans="1:113" x14ac:dyDescent="0.25">
      <c r="A893" t="str">
        <f t="shared" si="14"/>
        <v>All_All_All_Yes_All_200 kW and above_44057</v>
      </c>
      <c r="B893" t="s">
        <v>155</v>
      </c>
      <c r="C893" t="s">
        <v>182</v>
      </c>
      <c r="D893" t="s">
        <v>2</v>
      </c>
      <c r="E893" t="s">
        <v>2</v>
      </c>
      <c r="F893" t="s">
        <v>2</v>
      </c>
      <c r="G893" t="s">
        <v>207</v>
      </c>
      <c r="H893" t="s">
        <v>2</v>
      </c>
      <c r="I893" t="s">
        <v>39</v>
      </c>
      <c r="J893" s="11">
        <v>44057</v>
      </c>
      <c r="K893">
        <v>15</v>
      </c>
      <c r="L893">
        <v>18</v>
      </c>
      <c r="M893">
        <v>53</v>
      </c>
      <c r="N893">
        <v>1</v>
      </c>
      <c r="O893">
        <v>0</v>
      </c>
      <c r="P893">
        <v>1</v>
      </c>
      <c r="Q893">
        <v>0</v>
      </c>
      <c r="AP893">
        <v>84.237189999999998</v>
      </c>
      <c r="AQ893">
        <v>80.67313</v>
      </c>
      <c r="AR893">
        <v>79.627549999999999</v>
      </c>
      <c r="AS893">
        <v>78.840479999999999</v>
      </c>
      <c r="AT893">
        <v>77.986729999999994</v>
      </c>
      <c r="AU893">
        <v>77.17483</v>
      </c>
      <c r="AV893">
        <v>76.433109999999999</v>
      </c>
      <c r="AW893">
        <v>76.918589999999995</v>
      </c>
      <c r="AX893">
        <v>79.654650000000004</v>
      </c>
      <c r="AY893">
        <v>83.326080000000005</v>
      </c>
      <c r="AZ893">
        <v>87.068029999999993</v>
      </c>
      <c r="BA893">
        <v>90.904989999999998</v>
      </c>
      <c r="BB893">
        <v>94.580950000000001</v>
      </c>
      <c r="BC893">
        <v>97.942740000000001</v>
      </c>
      <c r="BD893">
        <v>100.3265</v>
      </c>
      <c r="BE893">
        <v>102.5384</v>
      </c>
      <c r="BF893">
        <v>104.0468</v>
      </c>
      <c r="BG893">
        <v>104.2587</v>
      </c>
      <c r="BH893">
        <v>103.73820000000001</v>
      </c>
      <c r="BI893">
        <v>102.0025</v>
      </c>
      <c r="BJ893">
        <v>98.89546</v>
      </c>
      <c r="BK893">
        <v>95.268140000000002</v>
      </c>
      <c r="BL893">
        <v>92.080389999999994</v>
      </c>
      <c r="BM893">
        <v>89.753060000000005</v>
      </c>
    </row>
    <row r="894" spans="1:113" x14ac:dyDescent="0.25">
      <c r="A894" t="str">
        <f t="shared" si="14"/>
        <v>All_All_All_Yes_All_200 kW and above_44060</v>
      </c>
      <c r="B894" t="s">
        <v>155</v>
      </c>
      <c r="C894" t="s">
        <v>182</v>
      </c>
      <c r="D894" t="s">
        <v>2</v>
      </c>
      <c r="E894" t="s">
        <v>2</v>
      </c>
      <c r="F894" t="s">
        <v>2</v>
      </c>
      <c r="G894" t="s">
        <v>207</v>
      </c>
      <c r="H894" t="s">
        <v>2</v>
      </c>
      <c r="I894" t="s">
        <v>39</v>
      </c>
      <c r="J894" s="11">
        <v>44060</v>
      </c>
      <c r="K894">
        <v>15</v>
      </c>
      <c r="L894">
        <v>18</v>
      </c>
      <c r="M894">
        <v>53</v>
      </c>
      <c r="N894">
        <v>0</v>
      </c>
      <c r="O894">
        <v>0</v>
      </c>
      <c r="P894">
        <v>0</v>
      </c>
      <c r="Q894">
        <v>0</v>
      </c>
      <c r="R894">
        <v>326.32299999999998</v>
      </c>
      <c r="S894">
        <v>346.29930000000002</v>
      </c>
      <c r="T894">
        <v>352.34890000000001</v>
      </c>
      <c r="U894">
        <v>381.923</v>
      </c>
      <c r="V894">
        <v>414.50830000000002</v>
      </c>
      <c r="W894">
        <v>434.84109999999998</v>
      </c>
      <c r="X894">
        <v>454.77100000000002</v>
      </c>
      <c r="Y894">
        <v>451.5249</v>
      </c>
      <c r="Z894">
        <v>429.20850000000002</v>
      </c>
      <c r="AA894">
        <v>419.49529999999999</v>
      </c>
      <c r="AB894">
        <v>418.29660000000001</v>
      </c>
      <c r="AC894">
        <v>432.2158</v>
      </c>
      <c r="AD894">
        <v>398.71499999999997</v>
      </c>
      <c r="AE894">
        <v>352.06950000000001</v>
      </c>
      <c r="AF894">
        <v>266.36180000000002</v>
      </c>
      <c r="AG894">
        <v>217.87540000000001</v>
      </c>
      <c r="AH894">
        <v>177.33260000000001</v>
      </c>
      <c r="AI894">
        <v>166.63659999999999</v>
      </c>
      <c r="AJ894">
        <v>176.28129999999999</v>
      </c>
      <c r="AK894">
        <v>178.0669</v>
      </c>
      <c r="AL894">
        <v>241.7878</v>
      </c>
      <c r="AM894">
        <v>315.69049999999999</v>
      </c>
      <c r="AN894">
        <v>332.85860000000002</v>
      </c>
      <c r="AO894">
        <v>328.4504</v>
      </c>
      <c r="AP894">
        <v>87.132270000000005</v>
      </c>
      <c r="AQ894">
        <v>85.94023</v>
      </c>
      <c r="AR894">
        <v>83.90213</v>
      </c>
      <c r="AS894">
        <v>82.140289999999993</v>
      </c>
      <c r="AT894">
        <v>80.716790000000003</v>
      </c>
      <c r="AU894">
        <v>80.002440000000007</v>
      </c>
      <c r="AV894">
        <v>79.322620000000001</v>
      </c>
      <c r="AW894">
        <v>79.561899999999994</v>
      </c>
      <c r="AX894">
        <v>82.540909999999997</v>
      </c>
      <c r="AY894">
        <v>86.162279999999996</v>
      </c>
      <c r="AZ894">
        <v>90.623180000000005</v>
      </c>
      <c r="BA894">
        <v>93.647120000000001</v>
      </c>
      <c r="BB894">
        <v>96.999440000000007</v>
      </c>
      <c r="BC894">
        <v>99.345550000000003</v>
      </c>
      <c r="BD894">
        <v>100.9883</v>
      </c>
      <c r="BE894">
        <v>102.2239</v>
      </c>
      <c r="BF894">
        <v>101.9308</v>
      </c>
      <c r="BG894">
        <v>100.90600000000001</v>
      </c>
      <c r="BH894">
        <v>99.841669999999993</v>
      </c>
      <c r="BI894">
        <v>97.589410000000001</v>
      </c>
      <c r="BJ894">
        <v>94.302440000000004</v>
      </c>
      <c r="BK894">
        <v>91.620490000000004</v>
      </c>
      <c r="BL894">
        <v>89.798119999999997</v>
      </c>
      <c r="BM894">
        <v>88.064790000000002</v>
      </c>
      <c r="BN894">
        <v>5.7170810000000003</v>
      </c>
      <c r="BO894">
        <v>4.3190020000000002</v>
      </c>
      <c r="BP894">
        <v>8.2604679999999995</v>
      </c>
      <c r="BQ894">
        <v>9.6453579999999999</v>
      </c>
      <c r="BR894">
        <v>4.1456869999999997</v>
      </c>
      <c r="BS894">
        <v>2.0574400000000002</v>
      </c>
      <c r="BT894">
        <v>-2.930285</v>
      </c>
      <c r="BU894">
        <v>-1.2901389999999999</v>
      </c>
      <c r="BV894">
        <v>-0.50332920000000003</v>
      </c>
      <c r="BW894">
        <v>-0.87694229999999995</v>
      </c>
      <c r="BX894">
        <v>-7.1880629999999996</v>
      </c>
      <c r="BY894">
        <v>-2.6957309999999999</v>
      </c>
      <c r="BZ894">
        <v>10.02894</v>
      </c>
      <c r="CA894">
        <v>32.743540000000003</v>
      </c>
      <c r="CB894">
        <v>49.832569999999997</v>
      </c>
      <c r="CC894">
        <v>66.320760000000007</v>
      </c>
      <c r="CD894">
        <v>71.073800000000006</v>
      </c>
      <c r="CE894">
        <v>71.641220000000004</v>
      </c>
      <c r="CF894">
        <v>60.060780000000001</v>
      </c>
      <c r="CG894">
        <v>41.768720000000002</v>
      </c>
      <c r="CH894">
        <v>32.033149999999999</v>
      </c>
      <c r="CI894">
        <v>18.836559999999999</v>
      </c>
      <c r="CJ894">
        <v>18.853280000000002</v>
      </c>
      <c r="CK894">
        <v>18.760960000000001</v>
      </c>
      <c r="CL894">
        <v>93.14819</v>
      </c>
      <c r="CM894">
        <v>105.4663</v>
      </c>
      <c r="CN894">
        <v>73.634789999999995</v>
      </c>
      <c r="CO894">
        <v>56.860790000000001</v>
      </c>
      <c r="CP894">
        <v>73.199250000000006</v>
      </c>
      <c r="CQ894">
        <v>44.463810000000002</v>
      </c>
      <c r="CR894">
        <v>20.411169999999998</v>
      </c>
      <c r="CS894">
        <v>32.84704</v>
      </c>
      <c r="CT894">
        <v>31.260660000000001</v>
      </c>
      <c r="CU894">
        <v>28.935860000000002</v>
      </c>
      <c r="CV894">
        <v>44.882080000000002</v>
      </c>
      <c r="CW894">
        <v>10.11361</v>
      </c>
      <c r="CX894">
        <v>46.866549999999997</v>
      </c>
      <c r="CY894">
        <v>87.269000000000005</v>
      </c>
      <c r="CZ894">
        <v>243.77420000000001</v>
      </c>
      <c r="DA894">
        <v>280.46589999999998</v>
      </c>
      <c r="DB894">
        <v>443.5111</v>
      </c>
      <c r="DC894">
        <v>410.18299999999999</v>
      </c>
      <c r="DD894">
        <v>431.4212</v>
      </c>
      <c r="DE894">
        <v>474.73480000000001</v>
      </c>
      <c r="DF894">
        <v>368.83330000000001</v>
      </c>
      <c r="DG894">
        <v>277.52030000000002</v>
      </c>
      <c r="DH894">
        <v>239.34620000000001</v>
      </c>
      <c r="DI894">
        <v>292.58100000000002</v>
      </c>
    </row>
    <row r="895" spans="1:113" x14ac:dyDescent="0.25">
      <c r="A895" t="str">
        <f t="shared" si="14"/>
        <v>All_All_All_Yes_All_200 kW and above_44061</v>
      </c>
      <c r="B895" t="s">
        <v>155</v>
      </c>
      <c r="C895" t="s">
        <v>182</v>
      </c>
      <c r="D895" t="s">
        <v>2</v>
      </c>
      <c r="E895" t="s">
        <v>2</v>
      </c>
      <c r="F895" t="s">
        <v>2</v>
      </c>
      <c r="G895" t="s">
        <v>207</v>
      </c>
      <c r="H895" t="s">
        <v>2</v>
      </c>
      <c r="I895" t="s">
        <v>39</v>
      </c>
      <c r="J895" s="11">
        <v>44061</v>
      </c>
      <c r="K895">
        <v>15</v>
      </c>
      <c r="L895">
        <v>18</v>
      </c>
      <c r="M895">
        <v>53</v>
      </c>
      <c r="N895">
        <v>0</v>
      </c>
      <c r="O895">
        <v>0</v>
      </c>
      <c r="P895">
        <v>0</v>
      </c>
      <c r="Q895">
        <v>0</v>
      </c>
      <c r="R895">
        <v>348.04719999999998</v>
      </c>
      <c r="S895">
        <v>352.98570000000001</v>
      </c>
      <c r="T895">
        <v>351.45979999999997</v>
      </c>
      <c r="U895">
        <v>363.33550000000002</v>
      </c>
      <c r="V895">
        <v>376.27</v>
      </c>
      <c r="W895">
        <v>385.8974</v>
      </c>
      <c r="X895">
        <v>411.72930000000002</v>
      </c>
      <c r="Y895">
        <v>446.66809999999998</v>
      </c>
      <c r="Z895">
        <v>447.24709999999999</v>
      </c>
      <c r="AA895">
        <v>440.76580000000001</v>
      </c>
      <c r="AB895">
        <v>427.08080000000001</v>
      </c>
      <c r="AC895">
        <v>429.13639999999998</v>
      </c>
      <c r="AD895">
        <v>398.7799</v>
      </c>
      <c r="AE895">
        <v>301.66199999999998</v>
      </c>
      <c r="AF895">
        <v>160.37950000000001</v>
      </c>
      <c r="AG895">
        <v>160.0942</v>
      </c>
      <c r="AH895">
        <v>153.7961</v>
      </c>
      <c r="AI895">
        <v>149.74600000000001</v>
      </c>
      <c r="AJ895">
        <v>160.03790000000001</v>
      </c>
      <c r="AK895">
        <v>164.7722</v>
      </c>
      <c r="AL895">
        <v>274.31319999999999</v>
      </c>
      <c r="AM895">
        <v>327.20499999999998</v>
      </c>
      <c r="AN895">
        <v>338.00360000000001</v>
      </c>
      <c r="AO895">
        <v>323.8032</v>
      </c>
      <c r="AP895">
        <v>86.66422</v>
      </c>
      <c r="AQ895">
        <v>84.561149999999998</v>
      </c>
      <c r="AR895">
        <v>82.781080000000003</v>
      </c>
      <c r="AS895">
        <v>81.877510000000001</v>
      </c>
      <c r="AT895">
        <v>80.950059999999993</v>
      </c>
      <c r="AU895">
        <v>79.722679999999997</v>
      </c>
      <c r="AV895">
        <v>78.478759999999994</v>
      </c>
      <c r="AW895">
        <v>78.116730000000004</v>
      </c>
      <c r="AX895">
        <v>80.849119999999999</v>
      </c>
      <c r="AY895">
        <v>85.209590000000006</v>
      </c>
      <c r="AZ895">
        <v>88.921300000000002</v>
      </c>
      <c r="BA895">
        <v>92.570239999999998</v>
      </c>
      <c r="BB895">
        <v>95.317859999999996</v>
      </c>
      <c r="BC895">
        <v>98.262969999999996</v>
      </c>
      <c r="BD895">
        <v>100.8177</v>
      </c>
      <c r="BE895">
        <v>102.4843</v>
      </c>
      <c r="BF895">
        <v>103.4127</v>
      </c>
      <c r="BG895">
        <v>103.28060000000001</v>
      </c>
      <c r="BH895">
        <v>101.8258</v>
      </c>
      <c r="BI895">
        <v>99.109020000000001</v>
      </c>
      <c r="BJ895">
        <v>95.383899999999997</v>
      </c>
      <c r="BK895">
        <v>93.402010000000004</v>
      </c>
      <c r="BL895">
        <v>91.181950000000001</v>
      </c>
      <c r="BM895">
        <v>88.598500000000001</v>
      </c>
      <c r="BN895">
        <v>2.203757</v>
      </c>
      <c r="BO895">
        <v>2.281485</v>
      </c>
      <c r="BP895">
        <v>0.65846269999999996</v>
      </c>
      <c r="BQ895">
        <v>0.43607459999999998</v>
      </c>
      <c r="BR895">
        <v>1.9280219999999999</v>
      </c>
      <c r="BS895">
        <v>1.360976</v>
      </c>
      <c r="BT895">
        <v>-0.31289739999999999</v>
      </c>
      <c r="BU895">
        <v>1.3532729999999999</v>
      </c>
      <c r="BV895">
        <v>-1.8042260000000001</v>
      </c>
      <c r="BW895">
        <v>-2.8690530000000001</v>
      </c>
      <c r="BX895">
        <v>-1.268256</v>
      </c>
      <c r="BY895">
        <v>-1.461319</v>
      </c>
      <c r="BZ895">
        <v>2.2141570000000002</v>
      </c>
      <c r="CA895">
        <v>26.638200000000001</v>
      </c>
      <c r="CB895">
        <v>56.695419999999999</v>
      </c>
      <c r="CC895">
        <v>59.590940000000003</v>
      </c>
      <c r="CD895">
        <v>62.588180000000001</v>
      </c>
      <c r="CE895">
        <v>63.796329999999998</v>
      </c>
      <c r="CF895">
        <v>42.73075</v>
      </c>
      <c r="CG895">
        <v>27.560020000000002</v>
      </c>
      <c r="CH895">
        <v>16.545739999999999</v>
      </c>
      <c r="CI895">
        <v>7.4565049999999999</v>
      </c>
      <c r="CJ895">
        <v>12.00028</v>
      </c>
      <c r="CK895">
        <v>14.877000000000001</v>
      </c>
      <c r="CL895">
        <v>100.74469999999999</v>
      </c>
      <c r="CM895">
        <v>109.9995</v>
      </c>
      <c r="CN895">
        <v>69.178179999999998</v>
      </c>
      <c r="CO895">
        <v>44.051859999999998</v>
      </c>
      <c r="CP895">
        <v>47.497149999999998</v>
      </c>
      <c r="CQ895">
        <v>34.30104</v>
      </c>
      <c r="CR895">
        <v>31.232040000000001</v>
      </c>
      <c r="CS895">
        <v>23.110810000000001</v>
      </c>
      <c r="CT895">
        <v>25.029669999999999</v>
      </c>
      <c r="CU895">
        <v>27.028420000000001</v>
      </c>
      <c r="CV895">
        <v>23.648610000000001</v>
      </c>
      <c r="CW895">
        <v>7.6395770000000001</v>
      </c>
      <c r="CX895">
        <v>29.226780000000002</v>
      </c>
      <c r="CY895">
        <v>93.266130000000004</v>
      </c>
      <c r="CZ895">
        <v>391.33539999999999</v>
      </c>
      <c r="DA895">
        <v>383.79390000000001</v>
      </c>
      <c r="DB895">
        <v>361.34500000000003</v>
      </c>
      <c r="DC895">
        <v>347.52929999999998</v>
      </c>
      <c r="DD895">
        <v>367.5</v>
      </c>
      <c r="DE895">
        <v>393.57819999999998</v>
      </c>
      <c r="DF895">
        <v>301.92700000000002</v>
      </c>
      <c r="DG895">
        <v>200.83199999999999</v>
      </c>
      <c r="DH895">
        <v>179.50190000000001</v>
      </c>
      <c r="DI895">
        <v>230.37899999999999</v>
      </c>
    </row>
    <row r="896" spans="1:113" x14ac:dyDescent="0.25">
      <c r="A896" t="str">
        <f t="shared" si="14"/>
        <v>All_All_All_Yes_All_200 kW and above_44062</v>
      </c>
      <c r="B896" t="s">
        <v>155</v>
      </c>
      <c r="C896" t="s">
        <v>182</v>
      </c>
      <c r="D896" t="s">
        <v>2</v>
      </c>
      <c r="E896" t="s">
        <v>2</v>
      </c>
      <c r="F896" t="s">
        <v>2</v>
      </c>
      <c r="G896" t="s">
        <v>207</v>
      </c>
      <c r="H896" t="s">
        <v>2</v>
      </c>
      <c r="I896" t="s">
        <v>39</v>
      </c>
      <c r="J896" s="11">
        <v>44062</v>
      </c>
      <c r="K896">
        <v>15</v>
      </c>
      <c r="L896">
        <v>18</v>
      </c>
      <c r="M896">
        <v>53</v>
      </c>
      <c r="N896">
        <v>0</v>
      </c>
      <c r="O896">
        <v>0</v>
      </c>
      <c r="P896">
        <v>0</v>
      </c>
      <c r="Q896">
        <v>0</v>
      </c>
      <c r="R896">
        <v>329.30709999999999</v>
      </c>
      <c r="S896">
        <v>351.69619999999998</v>
      </c>
      <c r="T896">
        <v>358.48140000000001</v>
      </c>
      <c r="U896">
        <v>368.9828</v>
      </c>
      <c r="V896">
        <v>401.58359999999999</v>
      </c>
      <c r="W896">
        <v>428.21559999999999</v>
      </c>
      <c r="X896">
        <v>437.08049999999997</v>
      </c>
      <c r="Y896">
        <v>440.7724</v>
      </c>
      <c r="Z896">
        <v>440.61590000000001</v>
      </c>
      <c r="AA896">
        <v>438.58159999999998</v>
      </c>
      <c r="AB896">
        <v>424.03140000000002</v>
      </c>
      <c r="AC896">
        <v>424.03719999999998</v>
      </c>
      <c r="AD896">
        <v>390.56760000000003</v>
      </c>
      <c r="AE896">
        <v>292.03019999999998</v>
      </c>
      <c r="AF896">
        <v>175.15620000000001</v>
      </c>
      <c r="AG896">
        <v>183.3956</v>
      </c>
      <c r="AH896">
        <v>185.98599999999999</v>
      </c>
      <c r="AI896">
        <v>198.3475</v>
      </c>
      <c r="AJ896">
        <v>234.6319</v>
      </c>
      <c r="AK896">
        <v>286.24259999999998</v>
      </c>
      <c r="AL896">
        <v>289.82319999999999</v>
      </c>
      <c r="AM896">
        <v>309.553</v>
      </c>
      <c r="AN896">
        <v>318.45089999999999</v>
      </c>
      <c r="AO896">
        <v>318.64179999999999</v>
      </c>
      <c r="AP896">
        <v>84.152190000000004</v>
      </c>
      <c r="AQ896">
        <v>85.41046</v>
      </c>
      <c r="AR896">
        <v>84.620930000000001</v>
      </c>
      <c r="AS896">
        <v>82.8339</v>
      </c>
      <c r="AT896">
        <v>81.598179999999999</v>
      </c>
      <c r="AU896">
        <v>80.863600000000005</v>
      </c>
      <c r="AV896">
        <v>79.723370000000003</v>
      </c>
      <c r="AW896">
        <v>79.456699999999998</v>
      </c>
      <c r="AX896">
        <v>80.634519999999995</v>
      </c>
      <c r="AY896">
        <v>84.299120000000002</v>
      </c>
      <c r="AZ896">
        <v>88.512410000000003</v>
      </c>
      <c r="BA896">
        <v>92.759770000000003</v>
      </c>
      <c r="BB896">
        <v>95.752510000000001</v>
      </c>
      <c r="BC896">
        <v>97.552509999999998</v>
      </c>
      <c r="BD896">
        <v>99.41798</v>
      </c>
      <c r="BE896">
        <v>100.0457</v>
      </c>
      <c r="BF896">
        <v>100.3078</v>
      </c>
      <c r="BG896">
        <v>99.36748</v>
      </c>
      <c r="BH896">
        <v>97.497429999999994</v>
      </c>
      <c r="BI896">
        <v>94.170990000000003</v>
      </c>
      <c r="BJ896">
        <v>90.674369999999996</v>
      </c>
      <c r="BK896">
        <v>88.025379999999998</v>
      </c>
      <c r="BL896">
        <v>85.7547</v>
      </c>
      <c r="BM896">
        <v>83.402510000000007</v>
      </c>
      <c r="BN896">
        <v>2.5215000000000001</v>
      </c>
      <c r="BO896">
        <v>1.9119139999999999</v>
      </c>
      <c r="BP896">
        <v>-3.4703999999999999E-2</v>
      </c>
      <c r="BQ896">
        <v>-9.8142699999999999E-2</v>
      </c>
      <c r="BR896">
        <v>1.372673</v>
      </c>
      <c r="BS896">
        <v>0.57609180000000004</v>
      </c>
      <c r="BT896">
        <v>0.33434449999999999</v>
      </c>
      <c r="BU896">
        <v>2.2318579999999999</v>
      </c>
      <c r="BV896">
        <v>-1.523064</v>
      </c>
      <c r="BW896">
        <v>-2.8660070000000002</v>
      </c>
      <c r="BX896">
        <v>-1.353952</v>
      </c>
      <c r="BY896">
        <v>-1.516203</v>
      </c>
      <c r="BZ896">
        <v>2.362044</v>
      </c>
      <c r="CA896">
        <v>26.863579999999999</v>
      </c>
      <c r="CB896">
        <v>56.549430000000001</v>
      </c>
      <c r="CC896">
        <v>58.554119999999998</v>
      </c>
      <c r="CD896">
        <v>60.891359999999999</v>
      </c>
      <c r="CE896">
        <v>62.585540000000002</v>
      </c>
      <c r="CF896">
        <v>42.179200000000002</v>
      </c>
      <c r="CG896">
        <v>27.8444</v>
      </c>
      <c r="CH896">
        <v>17.213899999999999</v>
      </c>
      <c r="CI896">
        <v>7.3355569999999997</v>
      </c>
      <c r="CJ896">
        <v>11.581300000000001</v>
      </c>
      <c r="CK896">
        <v>14.6404</v>
      </c>
      <c r="CL896">
        <v>58.070630000000001</v>
      </c>
      <c r="CM896">
        <v>43.627580000000002</v>
      </c>
      <c r="CN896">
        <v>34.535730000000001</v>
      </c>
      <c r="CO896">
        <v>25.775269999999999</v>
      </c>
      <c r="CP896">
        <v>21.640550000000001</v>
      </c>
      <c r="CQ896">
        <v>15.484590000000001</v>
      </c>
      <c r="CR896">
        <v>12.774190000000001</v>
      </c>
      <c r="CS896">
        <v>13.08741</v>
      </c>
      <c r="CT896">
        <v>15.46453</v>
      </c>
      <c r="CU896">
        <v>19.60407</v>
      </c>
      <c r="CV896">
        <v>13.38395</v>
      </c>
      <c r="CW896">
        <v>3.2894209999999999</v>
      </c>
      <c r="CX896">
        <v>12.33886</v>
      </c>
      <c r="CY896">
        <v>110.363</v>
      </c>
      <c r="CZ896">
        <v>176.52279999999999</v>
      </c>
      <c r="DA896">
        <v>161.74</v>
      </c>
      <c r="DB896">
        <v>145.11709999999999</v>
      </c>
      <c r="DC896">
        <v>104.6658</v>
      </c>
      <c r="DD896">
        <v>95.790170000000003</v>
      </c>
      <c r="DE896">
        <v>121.026</v>
      </c>
      <c r="DF896">
        <v>123.22499999999999</v>
      </c>
      <c r="DG896">
        <v>103.12090000000001</v>
      </c>
      <c r="DH896">
        <v>74.344049999999996</v>
      </c>
      <c r="DI896">
        <v>82.351920000000007</v>
      </c>
    </row>
    <row r="897" spans="1:113" x14ac:dyDescent="0.25">
      <c r="A897" t="str">
        <f t="shared" si="14"/>
        <v>All_All_All_Yes_All_200 kW and above_44080</v>
      </c>
      <c r="B897" t="s">
        <v>155</v>
      </c>
      <c r="C897" t="s">
        <v>182</v>
      </c>
      <c r="D897" t="s">
        <v>2</v>
      </c>
      <c r="E897" t="s">
        <v>2</v>
      </c>
      <c r="F897" t="s">
        <v>2</v>
      </c>
      <c r="G897" t="s">
        <v>207</v>
      </c>
      <c r="H897" t="s">
        <v>2</v>
      </c>
      <c r="I897" t="s">
        <v>39</v>
      </c>
      <c r="J897" s="11">
        <v>44080</v>
      </c>
      <c r="K897">
        <v>15</v>
      </c>
      <c r="L897">
        <v>18</v>
      </c>
      <c r="M897">
        <v>53</v>
      </c>
      <c r="N897">
        <v>1</v>
      </c>
      <c r="O897">
        <v>0</v>
      </c>
      <c r="P897">
        <v>1</v>
      </c>
      <c r="Q897">
        <v>0</v>
      </c>
      <c r="AP897">
        <v>85.093710000000002</v>
      </c>
      <c r="AQ897">
        <v>82.190250000000006</v>
      </c>
      <c r="AR897">
        <v>80.752589999999998</v>
      </c>
      <c r="AS897">
        <v>79.588030000000003</v>
      </c>
      <c r="AT897">
        <v>78.234110000000001</v>
      </c>
      <c r="AU897">
        <v>76.829689999999999</v>
      </c>
      <c r="AV897">
        <v>75.800780000000003</v>
      </c>
      <c r="AW897">
        <v>75.212100000000007</v>
      </c>
      <c r="AX897">
        <v>76.982100000000003</v>
      </c>
      <c r="AY897">
        <v>83.21942</v>
      </c>
      <c r="AZ897">
        <v>85.558250000000001</v>
      </c>
      <c r="BA897">
        <v>90.163409999999999</v>
      </c>
      <c r="BB897">
        <v>94.420829999999995</v>
      </c>
      <c r="BC897">
        <v>98.197119999999998</v>
      </c>
      <c r="BD897">
        <v>101.3974</v>
      </c>
      <c r="BE897">
        <v>104.0693</v>
      </c>
      <c r="BF897">
        <v>105.6601</v>
      </c>
      <c r="BG897">
        <v>105.5963</v>
      </c>
      <c r="BH897">
        <v>104.2045</v>
      </c>
      <c r="BI897">
        <v>101.3344</v>
      </c>
      <c r="BJ897">
        <v>96.663749999999993</v>
      </c>
      <c r="BK897">
        <v>93.562569999999994</v>
      </c>
      <c r="BL897">
        <v>90.604429999999994</v>
      </c>
      <c r="BM897">
        <v>87.888589999999994</v>
      </c>
    </row>
    <row r="898" spans="1:113" x14ac:dyDescent="0.25">
      <c r="A898" t="str">
        <f t="shared" si="14"/>
        <v>All_All_All_Yes_All_200 kW and above_2958465</v>
      </c>
      <c r="B898" t="s">
        <v>169</v>
      </c>
      <c r="C898" t="s">
        <v>182</v>
      </c>
      <c r="D898" t="s">
        <v>2</v>
      </c>
      <c r="E898" t="s">
        <v>2</v>
      </c>
      <c r="F898" t="s">
        <v>2</v>
      </c>
      <c r="G898" t="s">
        <v>207</v>
      </c>
      <c r="H898" t="s">
        <v>2</v>
      </c>
      <c r="I898" t="s">
        <v>39</v>
      </c>
      <c r="J898" s="11">
        <v>2958465</v>
      </c>
      <c r="K898">
        <v>15</v>
      </c>
      <c r="L898">
        <v>18</v>
      </c>
      <c r="M898">
        <v>53</v>
      </c>
      <c r="N898">
        <v>0</v>
      </c>
      <c r="O898">
        <v>0</v>
      </c>
      <c r="P898">
        <v>0</v>
      </c>
      <c r="Q898">
        <v>0</v>
      </c>
      <c r="R898">
        <v>366.45530000000002</v>
      </c>
      <c r="S898">
        <v>366.06420000000003</v>
      </c>
      <c r="T898">
        <v>364.64420000000001</v>
      </c>
      <c r="U898">
        <v>376.87979999999999</v>
      </c>
      <c r="V898">
        <v>394.7801</v>
      </c>
      <c r="W898">
        <v>413.34879999999998</v>
      </c>
      <c r="X898">
        <v>431.19260000000003</v>
      </c>
      <c r="Y898">
        <v>428.84440000000001</v>
      </c>
      <c r="Z898">
        <v>425.47609999999997</v>
      </c>
      <c r="AA898">
        <v>420.77390000000003</v>
      </c>
      <c r="AB898">
        <v>409.42989999999998</v>
      </c>
      <c r="AC898">
        <v>400.43329999999997</v>
      </c>
      <c r="AD898">
        <v>376.0942</v>
      </c>
      <c r="AE898">
        <v>329.75330000000002</v>
      </c>
      <c r="AF898">
        <v>247.2055</v>
      </c>
      <c r="AG898">
        <v>241.21799999999999</v>
      </c>
      <c r="AH898">
        <v>232.47329999999999</v>
      </c>
      <c r="AI898">
        <v>224.4957</v>
      </c>
      <c r="AJ898">
        <v>271.4606</v>
      </c>
      <c r="AK898">
        <v>316.81869999999998</v>
      </c>
      <c r="AL898">
        <v>339.08629999999999</v>
      </c>
      <c r="AM898">
        <v>354.16120000000001</v>
      </c>
      <c r="AN898">
        <v>358.96800000000002</v>
      </c>
      <c r="AO898">
        <v>357.14060000000001</v>
      </c>
      <c r="AP898">
        <v>81.609570000000005</v>
      </c>
      <c r="AQ898">
        <v>79.998890000000003</v>
      </c>
      <c r="AR898">
        <v>78.283180000000002</v>
      </c>
      <c r="AS898">
        <v>76.877759999999995</v>
      </c>
      <c r="AT898">
        <v>75.394180000000006</v>
      </c>
      <c r="AU898">
        <v>74.252690000000001</v>
      </c>
      <c r="AV898">
        <v>73.399559999999994</v>
      </c>
      <c r="AW898">
        <v>73.859219999999993</v>
      </c>
      <c r="AX898">
        <v>76.765900000000002</v>
      </c>
      <c r="AY898">
        <v>80.819800000000001</v>
      </c>
      <c r="AZ898">
        <v>84.549769999999995</v>
      </c>
      <c r="BA898">
        <v>88.331479999999999</v>
      </c>
      <c r="BB898">
        <v>91.837280000000007</v>
      </c>
      <c r="BC898">
        <v>94.798339999999996</v>
      </c>
      <c r="BD898">
        <v>97.310419999999993</v>
      </c>
      <c r="BE898">
        <v>99.143569999999997</v>
      </c>
      <c r="BF898">
        <v>100.17700000000001</v>
      </c>
      <c r="BG898">
        <v>100.1461</v>
      </c>
      <c r="BH898">
        <v>99.118290000000002</v>
      </c>
      <c r="BI898">
        <v>96.715829999999997</v>
      </c>
      <c r="BJ898">
        <v>92.930859999999996</v>
      </c>
      <c r="BK898">
        <v>89.343599999999995</v>
      </c>
      <c r="BL898">
        <v>86.281310000000005</v>
      </c>
      <c r="BM898">
        <v>83.730149999999995</v>
      </c>
      <c r="BN898">
        <v>5.4894220000000002</v>
      </c>
      <c r="BO898">
        <v>4.4961000000000002</v>
      </c>
      <c r="BP898">
        <v>3.67685</v>
      </c>
      <c r="BQ898">
        <v>2.8872969999999998</v>
      </c>
      <c r="BR898">
        <v>2.4252919999999998</v>
      </c>
      <c r="BS898">
        <v>0.11169270000000001</v>
      </c>
      <c r="BT898">
        <v>-3.6044070000000001</v>
      </c>
      <c r="BU898">
        <v>1.7967610000000001</v>
      </c>
      <c r="BV898">
        <v>3.2765700000000002E-2</v>
      </c>
      <c r="BW898">
        <v>-0.95990149999999996</v>
      </c>
      <c r="BX898">
        <v>-1.9596929999999999</v>
      </c>
      <c r="BY898">
        <v>-1.253557</v>
      </c>
      <c r="BZ898">
        <v>3.1793119999999999</v>
      </c>
      <c r="CA898">
        <v>27.521820000000002</v>
      </c>
      <c r="CB898">
        <v>52.223559999999999</v>
      </c>
      <c r="CC898">
        <v>57.742220000000003</v>
      </c>
      <c r="CD898">
        <v>60.53331</v>
      </c>
      <c r="CE898">
        <v>64.126090000000005</v>
      </c>
      <c r="CF898">
        <v>45.035319999999999</v>
      </c>
      <c r="CG898">
        <v>27.314599999999999</v>
      </c>
      <c r="CH898">
        <v>18.7028</v>
      </c>
      <c r="CI898">
        <v>9.8911040000000003</v>
      </c>
      <c r="CJ898">
        <v>12.33278</v>
      </c>
      <c r="CK898">
        <v>12.70412</v>
      </c>
      <c r="CL898">
        <v>4.4801409999999997</v>
      </c>
      <c r="CM898">
        <v>4.2439460000000002</v>
      </c>
      <c r="CN898">
        <v>3.2070210000000001</v>
      </c>
      <c r="CO898">
        <v>2.381856</v>
      </c>
      <c r="CP898">
        <v>2.520159</v>
      </c>
      <c r="CQ898">
        <v>1.667187</v>
      </c>
      <c r="CR898">
        <v>1.059153</v>
      </c>
      <c r="CS898">
        <v>1.2525219999999999</v>
      </c>
      <c r="CT898">
        <v>1.386137</v>
      </c>
      <c r="CU898">
        <v>1.4350270000000001</v>
      </c>
      <c r="CV898">
        <v>1.588497</v>
      </c>
      <c r="CW898">
        <v>0.38331520000000002</v>
      </c>
      <c r="CX898">
        <v>1.5648500000000001</v>
      </c>
      <c r="CY898">
        <v>4.866822</v>
      </c>
      <c r="CZ898">
        <v>11.72101</v>
      </c>
      <c r="DA898">
        <v>12.32831</v>
      </c>
      <c r="DB898">
        <v>14.674289999999999</v>
      </c>
      <c r="DC898">
        <v>13.26704</v>
      </c>
      <c r="DD898">
        <v>13.305960000000001</v>
      </c>
      <c r="DE898">
        <v>14.302899999999999</v>
      </c>
      <c r="DF898">
        <v>13.077030000000001</v>
      </c>
      <c r="DG898">
        <v>10.443020000000001</v>
      </c>
      <c r="DH898">
        <v>8.7376439999999995</v>
      </c>
      <c r="DI898">
        <v>10.16183</v>
      </c>
    </row>
    <row r="899" spans="1:113" x14ac:dyDescent="0.25">
      <c r="A899" t="str">
        <f t="shared" si="14"/>
        <v>Sierra_All_All_All_All_200 kW and above_43978</v>
      </c>
      <c r="B899" t="s">
        <v>155</v>
      </c>
      <c r="C899" t="s">
        <v>269</v>
      </c>
      <c r="D899" t="s">
        <v>236</v>
      </c>
      <c r="E899" t="s">
        <v>2</v>
      </c>
      <c r="F899" t="s">
        <v>2</v>
      </c>
      <c r="G899" t="s">
        <v>2</v>
      </c>
      <c r="H899" t="s">
        <v>2</v>
      </c>
      <c r="I899" t="s">
        <v>39</v>
      </c>
      <c r="J899" s="11">
        <v>43978</v>
      </c>
      <c r="K899">
        <v>15</v>
      </c>
      <c r="L899">
        <v>18</v>
      </c>
      <c r="M899">
        <v>94</v>
      </c>
      <c r="N899">
        <v>0</v>
      </c>
      <c r="O899">
        <v>0</v>
      </c>
      <c r="P899">
        <v>0</v>
      </c>
      <c r="Q899">
        <v>0</v>
      </c>
      <c r="R899">
        <v>297.16539999999998</v>
      </c>
      <c r="S899">
        <v>286.53449999999998</v>
      </c>
      <c r="T899">
        <v>285.01749999999998</v>
      </c>
      <c r="U899">
        <v>291.03609999999998</v>
      </c>
      <c r="V899">
        <v>302.0924</v>
      </c>
      <c r="W899">
        <v>325.59480000000002</v>
      </c>
      <c r="X899">
        <v>353.42950000000002</v>
      </c>
      <c r="Y899">
        <v>354.66899999999998</v>
      </c>
      <c r="Z899">
        <v>363.63249999999999</v>
      </c>
      <c r="AA899">
        <v>361.82319999999999</v>
      </c>
      <c r="AB899">
        <v>358.59609999999998</v>
      </c>
      <c r="AC899">
        <v>351.58049999999997</v>
      </c>
      <c r="AD899">
        <v>336.48169999999999</v>
      </c>
      <c r="AE899">
        <v>321.73129999999998</v>
      </c>
      <c r="AF899">
        <v>297.69630000000001</v>
      </c>
      <c r="AG899">
        <v>288.1028</v>
      </c>
      <c r="AH899">
        <v>284.49680000000001</v>
      </c>
      <c r="AI899">
        <v>281.18669999999997</v>
      </c>
      <c r="AJ899">
        <v>311.74</v>
      </c>
      <c r="AK899">
        <v>325.34960000000001</v>
      </c>
      <c r="AL899">
        <v>328.72239999999999</v>
      </c>
      <c r="AM899">
        <v>346.1986</v>
      </c>
      <c r="AN899">
        <v>316.2149</v>
      </c>
      <c r="AO899">
        <v>311.83609999999999</v>
      </c>
      <c r="AP899">
        <v>76.448480000000004</v>
      </c>
      <c r="AQ899">
        <v>75.716380000000001</v>
      </c>
      <c r="AR899">
        <v>73.999830000000003</v>
      </c>
      <c r="AS899">
        <v>72.879959999999997</v>
      </c>
      <c r="AT899">
        <v>71.187029999999993</v>
      </c>
      <c r="AU899">
        <v>70.606780000000001</v>
      </c>
      <c r="AV899">
        <v>69.992459999999994</v>
      </c>
      <c r="AW899">
        <v>73.229380000000006</v>
      </c>
      <c r="AX899">
        <v>78.354780000000005</v>
      </c>
      <c r="AY899">
        <v>82.636160000000004</v>
      </c>
      <c r="AZ899">
        <v>85.838430000000002</v>
      </c>
      <c r="BA899">
        <v>89.223489999999998</v>
      </c>
      <c r="BB899">
        <v>92.147390000000001</v>
      </c>
      <c r="BC899">
        <v>94.337419999999995</v>
      </c>
      <c r="BD899">
        <v>96.418400000000005</v>
      </c>
      <c r="BE899">
        <v>97.843540000000004</v>
      </c>
      <c r="BF899">
        <v>99.215459999999993</v>
      </c>
      <c r="BG899">
        <v>99.796419999999998</v>
      </c>
      <c r="BH899">
        <v>99.433490000000006</v>
      </c>
      <c r="BI899">
        <v>95.481639999999999</v>
      </c>
      <c r="BJ899">
        <v>89.148290000000003</v>
      </c>
      <c r="BK899">
        <v>83.490629999999996</v>
      </c>
      <c r="BL899">
        <v>79.886809999999997</v>
      </c>
      <c r="BM899">
        <v>77.953379999999996</v>
      </c>
      <c r="BN899">
        <v>-1.8491230000000001</v>
      </c>
      <c r="BO899">
        <v>-0.1594623</v>
      </c>
      <c r="BP899">
        <v>1.9823090000000001</v>
      </c>
      <c r="BQ899">
        <v>0.7390582</v>
      </c>
      <c r="BR899">
        <v>0.78781299999999999</v>
      </c>
      <c r="BS899">
        <v>-0.55110590000000004</v>
      </c>
      <c r="BT899">
        <v>-2.6277599999999999</v>
      </c>
      <c r="BU899">
        <v>-0.23392879999999999</v>
      </c>
      <c r="BV899">
        <v>-1.4214420000000001</v>
      </c>
      <c r="BW899">
        <v>-1.5365089999999999</v>
      </c>
      <c r="BX899">
        <v>0.37533499999999997</v>
      </c>
      <c r="BY899">
        <v>1.424504</v>
      </c>
      <c r="BZ899">
        <v>-2.0743550000000002</v>
      </c>
      <c r="CA899">
        <v>5.1970140000000002</v>
      </c>
      <c r="CB899">
        <v>16.182829999999999</v>
      </c>
      <c r="CC899">
        <v>21.010480000000001</v>
      </c>
      <c r="CD899">
        <v>21.55688</v>
      </c>
      <c r="CE899">
        <v>20.673269999999999</v>
      </c>
      <c r="CF899">
        <v>10.57638</v>
      </c>
      <c r="CG899">
        <v>5.1822239999999997</v>
      </c>
      <c r="CH899">
        <v>-1.1722889999999999</v>
      </c>
      <c r="CI899">
        <v>-7.0053010000000002</v>
      </c>
      <c r="CJ899">
        <v>-4.5463930000000001</v>
      </c>
      <c r="CK899">
        <v>-3.4610789999999998</v>
      </c>
      <c r="CL899">
        <v>15.73695</v>
      </c>
      <c r="CM899">
        <v>12.270479999999999</v>
      </c>
      <c r="CN899">
        <v>9.3297539999999994</v>
      </c>
      <c r="CO899">
        <v>7.9180339999999996</v>
      </c>
      <c r="CP899">
        <v>8.0492969999999993</v>
      </c>
      <c r="CQ899">
        <v>5.512168</v>
      </c>
      <c r="CR899">
        <v>5.8843579999999998</v>
      </c>
      <c r="CS899">
        <v>4.8305179999999996</v>
      </c>
      <c r="CT899">
        <v>4.9278409999999999</v>
      </c>
      <c r="CU899">
        <v>4.9618849999999997</v>
      </c>
      <c r="CV899">
        <v>4.304176</v>
      </c>
      <c r="CW899">
        <v>1.496767</v>
      </c>
      <c r="CX899">
        <v>3.7323460000000002</v>
      </c>
      <c r="CY899">
        <v>12.36894</v>
      </c>
      <c r="CZ899">
        <v>26.981539999999999</v>
      </c>
      <c r="DA899">
        <v>25.163720000000001</v>
      </c>
      <c r="DB899">
        <v>24.371369999999999</v>
      </c>
      <c r="DC899">
        <v>25.58691</v>
      </c>
      <c r="DD899">
        <v>23.34806</v>
      </c>
      <c r="DE899">
        <v>28.727029999999999</v>
      </c>
      <c r="DF899">
        <v>36.814639999999997</v>
      </c>
      <c r="DG899">
        <v>31.596779999999999</v>
      </c>
      <c r="DH899">
        <v>20.994910000000001</v>
      </c>
      <c r="DI899">
        <v>22.41863</v>
      </c>
    </row>
    <row r="900" spans="1:113" x14ac:dyDescent="0.25">
      <c r="A900" t="str">
        <f t="shared" si="14"/>
        <v>Sierra_All_All_All_All_200 kW and above_44006</v>
      </c>
      <c r="B900" t="s">
        <v>155</v>
      </c>
      <c r="C900" t="s">
        <v>269</v>
      </c>
      <c r="D900" t="s">
        <v>236</v>
      </c>
      <c r="E900" t="s">
        <v>2</v>
      </c>
      <c r="F900" t="s">
        <v>2</v>
      </c>
      <c r="G900" t="s">
        <v>2</v>
      </c>
      <c r="H900" t="s">
        <v>2</v>
      </c>
      <c r="I900" t="s">
        <v>39</v>
      </c>
      <c r="J900" s="11">
        <v>44006</v>
      </c>
      <c r="K900">
        <v>15</v>
      </c>
      <c r="L900">
        <v>18</v>
      </c>
      <c r="M900">
        <v>94</v>
      </c>
      <c r="N900">
        <v>0</v>
      </c>
      <c r="O900">
        <v>0</v>
      </c>
      <c r="P900">
        <v>0</v>
      </c>
      <c r="Q900">
        <v>0</v>
      </c>
      <c r="R900">
        <v>315.99799999999999</v>
      </c>
      <c r="S900">
        <v>309.76319999999998</v>
      </c>
      <c r="T900">
        <v>303.06279999999998</v>
      </c>
      <c r="U900">
        <v>307.52890000000002</v>
      </c>
      <c r="V900">
        <v>321.14789999999999</v>
      </c>
      <c r="W900">
        <v>344.76990000000001</v>
      </c>
      <c r="X900">
        <v>371.85770000000002</v>
      </c>
      <c r="Y900">
        <v>377.50839999999999</v>
      </c>
      <c r="Z900">
        <v>361.50479999999999</v>
      </c>
      <c r="AA900">
        <v>368.11709999999999</v>
      </c>
      <c r="AB900">
        <v>369.27</v>
      </c>
      <c r="AC900">
        <v>361.15089999999998</v>
      </c>
      <c r="AD900">
        <v>351.79509999999999</v>
      </c>
      <c r="AE900">
        <v>341.60480000000001</v>
      </c>
      <c r="AF900">
        <v>310.77140000000003</v>
      </c>
      <c r="AG900">
        <v>295.97750000000002</v>
      </c>
      <c r="AH900">
        <v>291.69979999999998</v>
      </c>
      <c r="AI900">
        <v>295.68599999999998</v>
      </c>
      <c r="AJ900">
        <v>320.63889999999998</v>
      </c>
      <c r="AK900">
        <v>353.91820000000001</v>
      </c>
      <c r="AL900">
        <v>361.31920000000002</v>
      </c>
      <c r="AM900">
        <v>355.26420000000002</v>
      </c>
      <c r="AN900">
        <v>345.68459999999999</v>
      </c>
      <c r="AO900">
        <v>335.17200000000003</v>
      </c>
      <c r="AP900">
        <v>74.820490000000007</v>
      </c>
      <c r="AQ900">
        <v>71.318520000000007</v>
      </c>
      <c r="AR900">
        <v>69.890799999999999</v>
      </c>
      <c r="AS900">
        <v>68.448419999999999</v>
      </c>
      <c r="AT900">
        <v>67.515150000000006</v>
      </c>
      <c r="AU900">
        <v>66.119879999999995</v>
      </c>
      <c r="AV900">
        <v>65.715580000000003</v>
      </c>
      <c r="AW900">
        <v>66.458349999999996</v>
      </c>
      <c r="AX900">
        <v>69.898079999999993</v>
      </c>
      <c r="AY900">
        <v>74.776160000000004</v>
      </c>
      <c r="AZ900">
        <v>78.643870000000007</v>
      </c>
      <c r="BA900">
        <v>83.10042</v>
      </c>
      <c r="BB900">
        <v>86.674679999999995</v>
      </c>
      <c r="BC900">
        <v>90.318299999999994</v>
      </c>
      <c r="BD900">
        <v>93.2239</v>
      </c>
      <c r="BE900">
        <v>95.063010000000006</v>
      </c>
      <c r="BF900">
        <v>96.570490000000007</v>
      </c>
      <c r="BG900">
        <v>96.898439999999994</v>
      </c>
      <c r="BH900">
        <v>96.084040000000002</v>
      </c>
      <c r="BI900">
        <v>93.746530000000007</v>
      </c>
      <c r="BJ900">
        <v>89.425340000000006</v>
      </c>
      <c r="BK900">
        <v>84.403049999999993</v>
      </c>
      <c r="BL900">
        <v>81.008489999999995</v>
      </c>
      <c r="BM900">
        <v>78.598500000000001</v>
      </c>
      <c r="BN900">
        <v>-1.69143</v>
      </c>
      <c r="BO900">
        <v>0.26721479999999997</v>
      </c>
      <c r="BP900">
        <v>1.6742779999999999</v>
      </c>
      <c r="BQ900">
        <v>0.76209499999999997</v>
      </c>
      <c r="BR900">
        <v>0.1352969</v>
      </c>
      <c r="BS900">
        <v>-1.7927729999999999</v>
      </c>
      <c r="BT900">
        <v>-12.09179</v>
      </c>
      <c r="BU900">
        <v>-1.122239</v>
      </c>
      <c r="BV900">
        <v>5.6121949999999998</v>
      </c>
      <c r="BW900">
        <v>2.3839320000000002</v>
      </c>
      <c r="BX900">
        <v>-1.3416090000000001</v>
      </c>
      <c r="BY900">
        <v>4.5857289999999997</v>
      </c>
      <c r="BZ900">
        <v>-3.1444969999999999</v>
      </c>
      <c r="CA900">
        <v>6.0097120000000004</v>
      </c>
      <c r="CB900">
        <v>27.886089999999999</v>
      </c>
      <c r="CC900">
        <v>35.972589999999997</v>
      </c>
      <c r="CD900">
        <v>37.315429999999999</v>
      </c>
      <c r="CE900">
        <v>35.274749999999997</v>
      </c>
      <c r="CF900">
        <v>24.620529999999999</v>
      </c>
      <c r="CG900">
        <v>-0.43195850000000002</v>
      </c>
      <c r="CH900">
        <v>-7.5784589999999996</v>
      </c>
      <c r="CI900">
        <v>-5.9055939999999998</v>
      </c>
      <c r="CJ900">
        <v>-5.093235</v>
      </c>
      <c r="CK900">
        <v>-7.3979569999999999</v>
      </c>
      <c r="CL900">
        <v>7.4678170000000001</v>
      </c>
      <c r="CM900">
        <v>9.0425269999999998</v>
      </c>
      <c r="CN900">
        <v>7.8636799999999996</v>
      </c>
      <c r="CO900">
        <v>5.9808820000000003</v>
      </c>
      <c r="CP900">
        <v>4.2700889999999996</v>
      </c>
      <c r="CQ900">
        <v>4.2680899999999999</v>
      </c>
      <c r="CR900">
        <v>5.6172779999999998</v>
      </c>
      <c r="CS900">
        <v>3.4510269999999998</v>
      </c>
      <c r="CT900">
        <v>4.0258599999999998</v>
      </c>
      <c r="CU900">
        <v>4.2225780000000004</v>
      </c>
      <c r="CV900">
        <v>2.578325</v>
      </c>
      <c r="CW900">
        <v>0.92295839999999996</v>
      </c>
      <c r="CX900">
        <v>2.4113509999999998</v>
      </c>
      <c r="CY900">
        <v>5.4061519999999996</v>
      </c>
      <c r="CZ900">
        <v>9.1783389999999994</v>
      </c>
      <c r="DA900">
        <v>12.6214</v>
      </c>
      <c r="DB900">
        <v>12.571899999999999</v>
      </c>
      <c r="DC900">
        <v>12.29482</v>
      </c>
      <c r="DD900">
        <v>12.553879999999999</v>
      </c>
      <c r="DE900">
        <v>9.4790200000000002</v>
      </c>
      <c r="DF900">
        <v>9.8903320000000008</v>
      </c>
      <c r="DG900">
        <v>9.8032000000000004</v>
      </c>
      <c r="DH900">
        <v>11.0547</v>
      </c>
      <c r="DI900">
        <v>12.352880000000001</v>
      </c>
    </row>
    <row r="901" spans="1:113" x14ac:dyDescent="0.25">
      <c r="A901" t="str">
        <f t="shared" si="14"/>
        <v>Sierra_All_All_All_All_200 kW and above_44007</v>
      </c>
      <c r="B901" t="s">
        <v>155</v>
      </c>
      <c r="C901" t="s">
        <v>269</v>
      </c>
      <c r="D901" t="s">
        <v>236</v>
      </c>
      <c r="E901" t="s">
        <v>2</v>
      </c>
      <c r="F901" t="s">
        <v>2</v>
      </c>
      <c r="G901" t="s">
        <v>2</v>
      </c>
      <c r="H901" t="s">
        <v>2</v>
      </c>
      <c r="I901" t="s">
        <v>39</v>
      </c>
      <c r="J901" s="11">
        <v>44007</v>
      </c>
      <c r="K901">
        <v>15</v>
      </c>
      <c r="L901">
        <v>18</v>
      </c>
      <c r="M901">
        <v>94</v>
      </c>
      <c r="N901">
        <v>0</v>
      </c>
      <c r="O901">
        <v>0</v>
      </c>
      <c r="P901">
        <v>0</v>
      </c>
      <c r="Q901">
        <v>0</v>
      </c>
      <c r="R901">
        <v>334.23820000000001</v>
      </c>
      <c r="S901">
        <v>324.83240000000001</v>
      </c>
      <c r="T901">
        <v>317.17380000000003</v>
      </c>
      <c r="U901">
        <v>316.82440000000003</v>
      </c>
      <c r="V901">
        <v>330.78840000000002</v>
      </c>
      <c r="W901">
        <v>344.32380000000001</v>
      </c>
      <c r="X901">
        <v>367.11160000000001</v>
      </c>
      <c r="Y901">
        <v>388.06790000000001</v>
      </c>
      <c r="Z901">
        <v>388.38679999999999</v>
      </c>
      <c r="AA901">
        <v>374.60860000000002</v>
      </c>
      <c r="AB901">
        <v>356.5034</v>
      </c>
      <c r="AC901">
        <v>350.7552</v>
      </c>
      <c r="AD901">
        <v>335.5453</v>
      </c>
      <c r="AE901">
        <v>324.52199999999999</v>
      </c>
      <c r="AF901">
        <v>312.72050000000002</v>
      </c>
      <c r="AG901">
        <v>308.37389999999999</v>
      </c>
      <c r="AH901">
        <v>303.57639999999998</v>
      </c>
      <c r="AI901">
        <v>298.57220000000001</v>
      </c>
      <c r="AJ901">
        <v>328.48169999999999</v>
      </c>
      <c r="AK901">
        <v>344.5256</v>
      </c>
      <c r="AL901">
        <v>352.19130000000001</v>
      </c>
      <c r="AM901">
        <v>347.35840000000002</v>
      </c>
      <c r="AN901">
        <v>330.26510000000002</v>
      </c>
      <c r="AO901">
        <v>325.34730000000002</v>
      </c>
      <c r="AP901">
        <v>78.286069999999995</v>
      </c>
      <c r="AQ901">
        <v>76.059780000000003</v>
      </c>
      <c r="AR901">
        <v>74.834159999999997</v>
      </c>
      <c r="AS901">
        <v>73.105729999999994</v>
      </c>
      <c r="AT901">
        <v>71.14873</v>
      </c>
      <c r="AU901">
        <v>70.140879999999996</v>
      </c>
      <c r="AV901">
        <v>69.139939999999996</v>
      </c>
      <c r="AW901">
        <v>71.294669999999996</v>
      </c>
      <c r="AX901">
        <v>74.806520000000006</v>
      </c>
      <c r="AY901">
        <v>78.985579999999999</v>
      </c>
      <c r="AZ901">
        <v>82.929469999999995</v>
      </c>
      <c r="BA901">
        <v>86.574749999999995</v>
      </c>
      <c r="BB901">
        <v>90.254050000000007</v>
      </c>
      <c r="BC901">
        <v>93.371340000000004</v>
      </c>
      <c r="BD901">
        <v>95.889870000000002</v>
      </c>
      <c r="BE901">
        <v>98.381969999999995</v>
      </c>
      <c r="BF901">
        <v>99.821820000000002</v>
      </c>
      <c r="BG901">
        <v>100.2959</v>
      </c>
      <c r="BH901">
        <v>99.492999999999995</v>
      </c>
      <c r="BI901">
        <v>96.787049999999994</v>
      </c>
      <c r="BJ901">
        <v>91.669809999999998</v>
      </c>
      <c r="BK901">
        <v>86.087220000000002</v>
      </c>
      <c r="BL901">
        <v>82.270039999999995</v>
      </c>
      <c r="BM901">
        <v>80.234669999999994</v>
      </c>
      <c r="BN901">
        <v>-2.0008859999999999</v>
      </c>
      <c r="BO901">
        <v>1.87943E-2</v>
      </c>
      <c r="BP901">
        <v>2.199792</v>
      </c>
      <c r="BQ901">
        <v>1.199341</v>
      </c>
      <c r="BR901">
        <v>1.031549</v>
      </c>
      <c r="BS901">
        <v>-0.2982921</v>
      </c>
      <c r="BT901">
        <v>-2.2699590000000001</v>
      </c>
      <c r="BU901">
        <v>0.13495760000000001</v>
      </c>
      <c r="BV901">
        <v>-0.9785334</v>
      </c>
      <c r="BW901">
        <v>-1.165551</v>
      </c>
      <c r="BX901">
        <v>0.13659589999999999</v>
      </c>
      <c r="BY901">
        <v>1.648528</v>
      </c>
      <c r="BZ901">
        <v>-2.0644480000000001</v>
      </c>
      <c r="CA901">
        <v>5.2163719999999998</v>
      </c>
      <c r="CB901">
        <v>16.22767</v>
      </c>
      <c r="CC901">
        <v>20.915369999999999</v>
      </c>
      <c r="CD901">
        <v>21.505649999999999</v>
      </c>
      <c r="CE901">
        <v>20.765720000000002</v>
      </c>
      <c r="CF901">
        <v>10.858370000000001</v>
      </c>
      <c r="CG901">
        <v>5.1712670000000003</v>
      </c>
      <c r="CH901">
        <v>-1.4213290000000001</v>
      </c>
      <c r="CI901">
        <v>-7.1002580000000002</v>
      </c>
      <c r="CJ901">
        <v>-4.41676</v>
      </c>
      <c r="CK901">
        <v>-3.2182219999999999</v>
      </c>
      <c r="CL901">
        <v>15.958959999999999</v>
      </c>
      <c r="CM901">
        <v>12.244070000000001</v>
      </c>
      <c r="CN901">
        <v>10.56522</v>
      </c>
      <c r="CO901">
        <v>8.7147609999999993</v>
      </c>
      <c r="CP901">
        <v>7.5110669999999997</v>
      </c>
      <c r="CQ901">
        <v>5.6552340000000001</v>
      </c>
      <c r="CR901">
        <v>5.500343</v>
      </c>
      <c r="CS901">
        <v>4.5004410000000004</v>
      </c>
      <c r="CT901">
        <v>4.6561089999999998</v>
      </c>
      <c r="CU901">
        <v>5.0682390000000002</v>
      </c>
      <c r="CV901">
        <v>5.0907960000000001</v>
      </c>
      <c r="CW901">
        <v>1.9346589999999999</v>
      </c>
      <c r="CX901">
        <v>4.3667749999999996</v>
      </c>
      <c r="CY901">
        <v>14.57615</v>
      </c>
      <c r="CZ901">
        <v>20.800940000000001</v>
      </c>
      <c r="DA901">
        <v>21.339759999999998</v>
      </c>
      <c r="DB901">
        <v>24.225899999999999</v>
      </c>
      <c r="DC901">
        <v>24.169530000000002</v>
      </c>
      <c r="DD901">
        <v>24.952809999999999</v>
      </c>
      <c r="DE901">
        <v>27.491669999999999</v>
      </c>
      <c r="DF901">
        <v>32.0702</v>
      </c>
      <c r="DG901">
        <v>31.711300000000001</v>
      </c>
      <c r="DH901">
        <v>22.893910000000002</v>
      </c>
      <c r="DI901">
        <v>24.286190000000001</v>
      </c>
    </row>
    <row r="902" spans="1:113" x14ac:dyDescent="0.25">
      <c r="A902" t="str">
        <f t="shared" si="14"/>
        <v>Sierra_All_All_All_All_200 kW and above_44039</v>
      </c>
      <c r="B902" t="s">
        <v>155</v>
      </c>
      <c r="C902" t="s">
        <v>269</v>
      </c>
      <c r="D902" t="s">
        <v>236</v>
      </c>
      <c r="E902" t="s">
        <v>2</v>
      </c>
      <c r="F902" t="s">
        <v>2</v>
      </c>
      <c r="G902" t="s">
        <v>2</v>
      </c>
      <c r="H902" t="s">
        <v>2</v>
      </c>
      <c r="I902" t="s">
        <v>39</v>
      </c>
      <c r="J902" s="11">
        <v>44039</v>
      </c>
      <c r="K902">
        <v>15</v>
      </c>
      <c r="L902">
        <v>18</v>
      </c>
      <c r="M902">
        <v>97</v>
      </c>
      <c r="N902">
        <v>0</v>
      </c>
      <c r="O902">
        <v>0</v>
      </c>
      <c r="P902">
        <v>0</v>
      </c>
      <c r="Q902">
        <v>0</v>
      </c>
      <c r="R902">
        <v>272.69310000000002</v>
      </c>
      <c r="S902">
        <v>273.1284</v>
      </c>
      <c r="T902">
        <v>275.03399999999999</v>
      </c>
      <c r="U902">
        <v>280.8193</v>
      </c>
      <c r="V902">
        <v>301.36680000000001</v>
      </c>
      <c r="W902">
        <v>329.02440000000001</v>
      </c>
      <c r="X902">
        <v>355.18900000000002</v>
      </c>
      <c r="Y902">
        <v>369.86709999999999</v>
      </c>
      <c r="Z902">
        <v>365.46319999999997</v>
      </c>
      <c r="AA902">
        <v>357.95</v>
      </c>
      <c r="AB902">
        <v>364.81079999999997</v>
      </c>
      <c r="AC902">
        <v>356.18560000000002</v>
      </c>
      <c r="AD902">
        <v>328.4092</v>
      </c>
      <c r="AE902">
        <v>322.7029</v>
      </c>
      <c r="AF902">
        <v>294.74189999999999</v>
      </c>
      <c r="AG902">
        <v>286.68220000000002</v>
      </c>
      <c r="AH902">
        <v>283.99689999999998</v>
      </c>
      <c r="AI902">
        <v>279.1336</v>
      </c>
      <c r="AJ902">
        <v>288.32870000000003</v>
      </c>
      <c r="AK902">
        <v>309.49939999999998</v>
      </c>
      <c r="AL902">
        <v>316.11369999999999</v>
      </c>
      <c r="AM902">
        <v>312.1164</v>
      </c>
      <c r="AN902">
        <v>305.38029999999998</v>
      </c>
      <c r="AO902">
        <v>290.82679999999999</v>
      </c>
      <c r="AP902">
        <v>70.342309999999998</v>
      </c>
      <c r="AQ902">
        <v>69.208730000000003</v>
      </c>
      <c r="AR902">
        <v>67.269369999999995</v>
      </c>
      <c r="AS902">
        <v>65.647570000000002</v>
      </c>
      <c r="AT902">
        <v>64.528670000000005</v>
      </c>
      <c r="AU902">
        <v>63.879159999999999</v>
      </c>
      <c r="AV902">
        <v>62.776769999999999</v>
      </c>
      <c r="AW902">
        <v>63.742840000000001</v>
      </c>
      <c r="AX902">
        <v>66.505459999999999</v>
      </c>
      <c r="AY902">
        <v>70.102090000000004</v>
      </c>
      <c r="AZ902">
        <v>73.706760000000003</v>
      </c>
      <c r="BA902">
        <v>77.066720000000004</v>
      </c>
      <c r="BB902">
        <v>80.924180000000007</v>
      </c>
      <c r="BC902">
        <v>84.203810000000004</v>
      </c>
      <c r="BD902">
        <v>87.239320000000006</v>
      </c>
      <c r="BE902">
        <v>89.509500000000003</v>
      </c>
      <c r="BF902">
        <v>90.906970000000001</v>
      </c>
      <c r="BG902">
        <v>91.37921</v>
      </c>
      <c r="BH902">
        <v>90.156610000000001</v>
      </c>
      <c r="BI902">
        <v>87.059259999999995</v>
      </c>
      <c r="BJ902">
        <v>82.221779999999995</v>
      </c>
      <c r="BK902">
        <v>77.231890000000007</v>
      </c>
      <c r="BL902">
        <v>73.899569999999997</v>
      </c>
      <c r="BM902">
        <v>70.927030000000002</v>
      </c>
      <c r="BN902">
        <v>6.5752110000000004</v>
      </c>
      <c r="BO902">
        <v>6.6364380000000001</v>
      </c>
      <c r="BP902">
        <v>8.6968779999999999</v>
      </c>
      <c r="BQ902">
        <v>6.3877579999999998</v>
      </c>
      <c r="BR902">
        <v>3.7358539999999998</v>
      </c>
      <c r="BS902">
        <v>2.3799920000000001</v>
      </c>
      <c r="BT902">
        <v>-4.0602530000000003</v>
      </c>
      <c r="BU902">
        <v>-6.2368329999999998</v>
      </c>
      <c r="BV902">
        <v>-1.8947700000000001</v>
      </c>
      <c r="BW902">
        <v>-0.34622130000000001</v>
      </c>
      <c r="BX902">
        <v>-3.8268770000000001</v>
      </c>
      <c r="BY902">
        <v>-2.1609919999999998</v>
      </c>
      <c r="BZ902">
        <v>6.0807909999999996</v>
      </c>
      <c r="CA902">
        <v>15.58623</v>
      </c>
      <c r="CB902">
        <v>24.911159999999999</v>
      </c>
      <c r="CC902">
        <v>25.643529999999998</v>
      </c>
      <c r="CD902">
        <v>25.270499999999998</v>
      </c>
      <c r="CE902">
        <v>24.137509999999999</v>
      </c>
      <c r="CF902">
        <v>21.460380000000001</v>
      </c>
      <c r="CG902">
        <v>12.015470000000001</v>
      </c>
      <c r="CH902">
        <v>10.25267</v>
      </c>
      <c r="CI902">
        <v>4.9791040000000004</v>
      </c>
      <c r="CJ902">
        <v>4.8530530000000001</v>
      </c>
      <c r="CK902">
        <v>4.5664629999999997</v>
      </c>
      <c r="CL902">
        <v>17.252179999999999</v>
      </c>
      <c r="CM902">
        <v>16.029949999999999</v>
      </c>
      <c r="CN902">
        <v>15.59972</v>
      </c>
      <c r="CO902">
        <v>12.95121</v>
      </c>
      <c r="CP902">
        <v>17.021100000000001</v>
      </c>
      <c r="CQ902">
        <v>8.9212140000000009</v>
      </c>
      <c r="CR902">
        <v>4.4857870000000002</v>
      </c>
      <c r="CS902">
        <v>7.8553499999999996</v>
      </c>
      <c r="CT902">
        <v>6.8818089999999996</v>
      </c>
      <c r="CU902">
        <v>6.548692</v>
      </c>
      <c r="CV902">
        <v>11.676170000000001</v>
      </c>
      <c r="CW902">
        <v>1.8972150000000001</v>
      </c>
      <c r="CX902">
        <v>9.388109</v>
      </c>
      <c r="CY902">
        <v>14.67375</v>
      </c>
      <c r="CZ902">
        <v>19.732410000000002</v>
      </c>
      <c r="DA902">
        <v>22.97363</v>
      </c>
      <c r="DB902">
        <v>29.223089999999999</v>
      </c>
      <c r="DC902">
        <v>30.953720000000001</v>
      </c>
      <c r="DD902">
        <v>34.600850000000001</v>
      </c>
      <c r="DE902">
        <v>50.373379999999997</v>
      </c>
      <c r="DF902">
        <v>53.917540000000002</v>
      </c>
      <c r="DG902">
        <v>54.514690000000002</v>
      </c>
      <c r="DH902">
        <v>47.408380000000001</v>
      </c>
      <c r="DI902">
        <v>55.099110000000003</v>
      </c>
    </row>
    <row r="903" spans="1:113" x14ac:dyDescent="0.25">
      <c r="A903" t="str">
        <f t="shared" si="14"/>
        <v>Sierra_All_All_All_All_200 kW and above_44040</v>
      </c>
      <c r="B903" t="s">
        <v>155</v>
      </c>
      <c r="C903" t="s">
        <v>269</v>
      </c>
      <c r="D903" t="s">
        <v>236</v>
      </c>
      <c r="E903" t="s">
        <v>2</v>
      </c>
      <c r="F903" t="s">
        <v>2</v>
      </c>
      <c r="G903" t="s">
        <v>2</v>
      </c>
      <c r="H903" t="s">
        <v>2</v>
      </c>
      <c r="I903" t="s">
        <v>39</v>
      </c>
      <c r="J903" s="11">
        <v>44040</v>
      </c>
      <c r="K903">
        <v>15</v>
      </c>
      <c r="L903">
        <v>18</v>
      </c>
      <c r="M903">
        <v>97</v>
      </c>
      <c r="N903">
        <v>0</v>
      </c>
      <c r="O903">
        <v>0</v>
      </c>
      <c r="P903">
        <v>0</v>
      </c>
      <c r="Q903">
        <v>0</v>
      </c>
      <c r="R903">
        <v>294.10919999999999</v>
      </c>
      <c r="S903">
        <v>282.68060000000003</v>
      </c>
      <c r="T903">
        <v>269.50560000000002</v>
      </c>
      <c r="U903">
        <v>271.34199999999998</v>
      </c>
      <c r="V903">
        <v>286.01920000000001</v>
      </c>
      <c r="W903">
        <v>308.75889999999998</v>
      </c>
      <c r="X903">
        <v>324.41030000000001</v>
      </c>
      <c r="Y903">
        <v>336.19330000000002</v>
      </c>
      <c r="Z903">
        <v>339.2079</v>
      </c>
      <c r="AA903">
        <v>337.57589999999999</v>
      </c>
      <c r="AB903">
        <v>340.39319999999998</v>
      </c>
      <c r="AC903">
        <v>334.43119999999999</v>
      </c>
      <c r="AD903">
        <v>310.39690000000002</v>
      </c>
      <c r="AE903">
        <v>307.89999999999998</v>
      </c>
      <c r="AF903">
        <v>299.9957</v>
      </c>
      <c r="AG903">
        <v>287.54039999999998</v>
      </c>
      <c r="AH903">
        <v>280.81970000000001</v>
      </c>
      <c r="AI903">
        <v>284.19040000000001</v>
      </c>
      <c r="AJ903">
        <v>307.04640000000001</v>
      </c>
      <c r="AK903">
        <v>333.39749999999998</v>
      </c>
      <c r="AL903">
        <v>346.30189999999999</v>
      </c>
      <c r="AM903">
        <v>337.584</v>
      </c>
      <c r="AN903">
        <v>330.97089999999997</v>
      </c>
      <c r="AO903">
        <v>311.24310000000003</v>
      </c>
      <c r="AP903">
        <v>74.463290000000001</v>
      </c>
      <c r="AQ903">
        <v>72.736609999999999</v>
      </c>
      <c r="AR903">
        <v>70.851259999999996</v>
      </c>
      <c r="AS903">
        <v>69.461539999999999</v>
      </c>
      <c r="AT903">
        <v>67.886240000000001</v>
      </c>
      <c r="AU903">
        <v>66.026070000000004</v>
      </c>
      <c r="AV903">
        <v>64.92304</v>
      </c>
      <c r="AW903">
        <v>66.119460000000004</v>
      </c>
      <c r="AX903">
        <v>69.951679999999996</v>
      </c>
      <c r="AY903">
        <v>74.450839999999999</v>
      </c>
      <c r="AZ903">
        <v>78.740120000000005</v>
      </c>
      <c r="BA903">
        <v>82.899330000000006</v>
      </c>
      <c r="BB903">
        <v>86.674210000000002</v>
      </c>
      <c r="BC903">
        <v>89.948099999999997</v>
      </c>
      <c r="BD903">
        <v>93.459209999999999</v>
      </c>
      <c r="BE903">
        <v>95.792689999999993</v>
      </c>
      <c r="BF903">
        <v>97.782399999999996</v>
      </c>
      <c r="BG903">
        <v>98.258110000000002</v>
      </c>
      <c r="BH903">
        <v>97.489289999999997</v>
      </c>
      <c r="BI903">
        <v>94.488079999999997</v>
      </c>
      <c r="BJ903">
        <v>88.110259999999997</v>
      </c>
      <c r="BK903">
        <v>82.540049999999994</v>
      </c>
      <c r="BL903">
        <v>78.553790000000006</v>
      </c>
      <c r="BM903">
        <v>76.082539999999995</v>
      </c>
      <c r="BN903">
        <v>-1.566387</v>
      </c>
      <c r="BO903">
        <v>0.41204180000000001</v>
      </c>
      <c r="BP903">
        <v>2.64486</v>
      </c>
      <c r="BQ903">
        <v>1.563671</v>
      </c>
      <c r="BR903">
        <v>1.393243</v>
      </c>
      <c r="BS903">
        <v>-8.0567200000000005E-2</v>
      </c>
      <c r="BT903">
        <v>-2.070058</v>
      </c>
      <c r="BU903">
        <v>0.3543153</v>
      </c>
      <c r="BV903">
        <v>-0.27397670000000002</v>
      </c>
      <c r="BW903">
        <v>-0.73275999999999997</v>
      </c>
      <c r="BX903">
        <v>1.2491499999999999E-2</v>
      </c>
      <c r="BY903">
        <v>1.7658929999999999</v>
      </c>
      <c r="BZ903">
        <v>-1.990372</v>
      </c>
      <c r="CA903">
        <v>5.0715630000000003</v>
      </c>
      <c r="CB903">
        <v>16.161359999999998</v>
      </c>
      <c r="CC903">
        <v>20.400960000000001</v>
      </c>
      <c r="CD903">
        <v>21.11645</v>
      </c>
      <c r="CE903">
        <v>20.548390000000001</v>
      </c>
      <c r="CF903">
        <v>11.03618</v>
      </c>
      <c r="CG903">
        <v>5.3472759999999999</v>
      </c>
      <c r="CH903">
        <v>-0.88511039999999996</v>
      </c>
      <c r="CI903">
        <v>-6.6343129999999997</v>
      </c>
      <c r="CJ903">
        <v>-4.1033020000000002</v>
      </c>
      <c r="CK903">
        <v>-2.9204979999999998</v>
      </c>
      <c r="CL903">
        <v>14.953609999999999</v>
      </c>
      <c r="CM903">
        <v>12.21646</v>
      </c>
      <c r="CN903">
        <v>9.4667510000000004</v>
      </c>
      <c r="CO903">
        <v>7.3162289999999999</v>
      </c>
      <c r="CP903">
        <v>6.4716639999999996</v>
      </c>
      <c r="CQ903">
        <v>4.8648639999999999</v>
      </c>
      <c r="CR903">
        <v>4.4681470000000001</v>
      </c>
      <c r="CS903">
        <v>3.9091670000000001</v>
      </c>
      <c r="CT903">
        <v>4.1875999999999998</v>
      </c>
      <c r="CU903">
        <v>4.6160969999999999</v>
      </c>
      <c r="CV903">
        <v>4.6154219999999997</v>
      </c>
      <c r="CW903">
        <v>1.8460000000000001</v>
      </c>
      <c r="CX903">
        <v>4.1194420000000003</v>
      </c>
      <c r="CY903">
        <v>12.04349</v>
      </c>
      <c r="CZ903">
        <v>23.32883</v>
      </c>
      <c r="DA903">
        <v>20.815069999999999</v>
      </c>
      <c r="DB903">
        <v>20.39573</v>
      </c>
      <c r="DC903">
        <v>21.211010000000002</v>
      </c>
      <c r="DD903">
        <v>23.836449999999999</v>
      </c>
      <c r="DE903">
        <v>32.928910000000002</v>
      </c>
      <c r="DF903">
        <v>46.447200000000002</v>
      </c>
      <c r="DG903">
        <v>34.30594</v>
      </c>
      <c r="DH903">
        <v>29.875160000000001</v>
      </c>
      <c r="DI903">
        <v>26.827269999999999</v>
      </c>
    </row>
    <row r="904" spans="1:113" x14ac:dyDescent="0.25">
      <c r="A904" t="str">
        <f t="shared" si="14"/>
        <v>Sierra_All_All_All_All_200 kW and above_44042</v>
      </c>
      <c r="B904" t="s">
        <v>155</v>
      </c>
      <c r="C904" t="s">
        <v>269</v>
      </c>
      <c r="D904" t="s">
        <v>236</v>
      </c>
      <c r="E904" t="s">
        <v>2</v>
      </c>
      <c r="F904" t="s">
        <v>2</v>
      </c>
      <c r="G904" t="s">
        <v>2</v>
      </c>
      <c r="H904" t="s">
        <v>2</v>
      </c>
      <c r="I904" t="s">
        <v>39</v>
      </c>
      <c r="J904" s="11">
        <v>44042</v>
      </c>
      <c r="K904">
        <v>15</v>
      </c>
      <c r="L904">
        <v>18</v>
      </c>
      <c r="M904">
        <v>97</v>
      </c>
      <c r="N904">
        <v>0</v>
      </c>
      <c r="O904">
        <v>0</v>
      </c>
      <c r="P904">
        <v>0</v>
      </c>
      <c r="Q904">
        <v>0</v>
      </c>
      <c r="R904">
        <v>306.54270000000002</v>
      </c>
      <c r="S904">
        <v>297.69170000000003</v>
      </c>
      <c r="T904">
        <v>287.68090000000001</v>
      </c>
      <c r="U904">
        <v>287.214</v>
      </c>
      <c r="V904">
        <v>295.46370000000002</v>
      </c>
      <c r="W904">
        <v>317.9973</v>
      </c>
      <c r="X904">
        <v>348.23950000000002</v>
      </c>
      <c r="Y904">
        <v>361.74450000000002</v>
      </c>
      <c r="Z904">
        <v>363.65710000000001</v>
      </c>
      <c r="AA904">
        <v>364.3057</v>
      </c>
      <c r="AB904">
        <v>364.084</v>
      </c>
      <c r="AC904">
        <v>339.6943</v>
      </c>
      <c r="AD904">
        <v>321.4357</v>
      </c>
      <c r="AE904">
        <v>308.92950000000002</v>
      </c>
      <c r="AF904">
        <v>294.35840000000002</v>
      </c>
      <c r="AG904">
        <v>283.11649999999997</v>
      </c>
      <c r="AH904">
        <v>282.72879999999998</v>
      </c>
      <c r="AI904">
        <v>275.77429999999998</v>
      </c>
      <c r="AJ904">
        <v>303.85359999999997</v>
      </c>
      <c r="AK904">
        <v>325.27449999999999</v>
      </c>
      <c r="AL904">
        <v>330.68060000000003</v>
      </c>
      <c r="AM904">
        <v>331.11590000000001</v>
      </c>
      <c r="AN904">
        <v>316.94830000000002</v>
      </c>
      <c r="AO904">
        <v>306.93770000000001</v>
      </c>
      <c r="AP904">
        <v>71.587469999999996</v>
      </c>
      <c r="AQ904">
        <v>70.894390000000001</v>
      </c>
      <c r="AR904">
        <v>69.085310000000007</v>
      </c>
      <c r="AS904">
        <v>66.853390000000005</v>
      </c>
      <c r="AT904">
        <v>65.409840000000003</v>
      </c>
      <c r="AU904">
        <v>64.679599999999994</v>
      </c>
      <c r="AV904">
        <v>64.007130000000004</v>
      </c>
      <c r="AW904">
        <v>64.551230000000004</v>
      </c>
      <c r="AX904">
        <v>68.005129999999994</v>
      </c>
      <c r="AY904">
        <v>72.065700000000007</v>
      </c>
      <c r="AZ904">
        <v>76.286919999999995</v>
      </c>
      <c r="BA904">
        <v>80.427610000000001</v>
      </c>
      <c r="BB904">
        <v>84.681539999999998</v>
      </c>
      <c r="BC904">
        <v>88.284689999999998</v>
      </c>
      <c r="BD904">
        <v>91.793090000000007</v>
      </c>
      <c r="BE904">
        <v>94.618579999999994</v>
      </c>
      <c r="BF904">
        <v>96.697739999999996</v>
      </c>
      <c r="BG904">
        <v>97.100409999999997</v>
      </c>
      <c r="BH904">
        <v>96.533060000000006</v>
      </c>
      <c r="BI904">
        <v>93.928849999999997</v>
      </c>
      <c r="BJ904">
        <v>87.665859999999995</v>
      </c>
      <c r="BK904">
        <v>81.108029999999999</v>
      </c>
      <c r="BL904">
        <v>76.786969999999997</v>
      </c>
      <c r="BM904">
        <v>73.740430000000003</v>
      </c>
      <c r="BN904">
        <v>-1.3593249999999999</v>
      </c>
      <c r="BO904">
        <v>0.60295699999999997</v>
      </c>
      <c r="BP904">
        <v>2.7333859999999999</v>
      </c>
      <c r="BQ904">
        <v>1.6535150000000001</v>
      </c>
      <c r="BR904">
        <v>1.491433</v>
      </c>
      <c r="BS904">
        <v>-0.14479069999999999</v>
      </c>
      <c r="BT904">
        <v>-2.3487209999999998</v>
      </c>
      <c r="BU904">
        <v>0.23684640000000001</v>
      </c>
      <c r="BV904">
        <v>-0.14307449999999999</v>
      </c>
      <c r="BW904">
        <v>-0.47330179999999999</v>
      </c>
      <c r="BX904">
        <v>2.4403299999999999E-2</v>
      </c>
      <c r="BY904">
        <v>1.8386530000000001</v>
      </c>
      <c r="BZ904">
        <v>-2.0376850000000002</v>
      </c>
      <c r="CA904">
        <v>4.9546539999999997</v>
      </c>
      <c r="CB904">
        <v>16.09553</v>
      </c>
      <c r="CC904">
        <v>20.613939999999999</v>
      </c>
      <c r="CD904">
        <v>21.22597</v>
      </c>
      <c r="CE904">
        <v>20.696719999999999</v>
      </c>
      <c r="CF904">
        <v>11.14269</v>
      </c>
      <c r="CG904">
        <v>5.3539810000000001</v>
      </c>
      <c r="CH904">
        <v>-0.92378579999999999</v>
      </c>
      <c r="CI904">
        <v>-6.6480360000000003</v>
      </c>
      <c r="CJ904">
        <v>-4.1710989999999999</v>
      </c>
      <c r="CK904">
        <v>-3.0192990000000002</v>
      </c>
      <c r="CL904">
        <v>13.154820000000001</v>
      </c>
      <c r="CM904">
        <v>9.5852400000000006</v>
      </c>
      <c r="CN904">
        <v>8.3705809999999996</v>
      </c>
      <c r="CO904">
        <v>6.3203690000000003</v>
      </c>
      <c r="CP904">
        <v>5.5404140000000002</v>
      </c>
      <c r="CQ904">
        <v>4.0777409999999996</v>
      </c>
      <c r="CR904">
        <v>3.7053750000000001</v>
      </c>
      <c r="CS904">
        <v>3.3162259999999999</v>
      </c>
      <c r="CT904">
        <v>3.4300090000000001</v>
      </c>
      <c r="CU904">
        <v>4.0564280000000004</v>
      </c>
      <c r="CV904">
        <v>4.4530440000000002</v>
      </c>
      <c r="CW904">
        <v>1.67333</v>
      </c>
      <c r="CX904">
        <v>3.7362160000000002</v>
      </c>
      <c r="CY904">
        <v>10.257440000000001</v>
      </c>
      <c r="CZ904">
        <v>19.382339999999999</v>
      </c>
      <c r="DA904">
        <v>17.812819999999999</v>
      </c>
      <c r="DB904">
        <v>18.80545</v>
      </c>
      <c r="DC904">
        <v>18.9191</v>
      </c>
      <c r="DD904">
        <v>18.543839999999999</v>
      </c>
      <c r="DE904">
        <v>21.959980000000002</v>
      </c>
      <c r="DF904">
        <v>27.921230000000001</v>
      </c>
      <c r="DG904">
        <v>24.774069999999998</v>
      </c>
      <c r="DH904">
        <v>18.918379999999999</v>
      </c>
      <c r="DI904">
        <v>19.612469999999998</v>
      </c>
    </row>
    <row r="905" spans="1:113" x14ac:dyDescent="0.25">
      <c r="A905" t="str">
        <f t="shared" si="14"/>
        <v>Sierra_All_All_All_All_200 kW and above_44053</v>
      </c>
      <c r="B905" t="s">
        <v>155</v>
      </c>
      <c r="C905" t="s">
        <v>269</v>
      </c>
      <c r="D905" t="s">
        <v>236</v>
      </c>
      <c r="E905" t="s">
        <v>2</v>
      </c>
      <c r="F905" t="s">
        <v>2</v>
      </c>
      <c r="G905" t="s">
        <v>2</v>
      </c>
      <c r="H905" t="s">
        <v>2</v>
      </c>
      <c r="I905" t="s">
        <v>39</v>
      </c>
      <c r="J905" s="11">
        <v>44053</v>
      </c>
      <c r="K905">
        <v>15</v>
      </c>
      <c r="L905">
        <v>18</v>
      </c>
      <c r="M905">
        <v>97</v>
      </c>
      <c r="N905">
        <v>0</v>
      </c>
      <c r="O905">
        <v>0</v>
      </c>
      <c r="P905">
        <v>0</v>
      </c>
      <c r="Q905">
        <v>0</v>
      </c>
      <c r="R905">
        <v>251.8322</v>
      </c>
      <c r="S905">
        <v>248.3905</v>
      </c>
      <c r="T905">
        <v>251.4177</v>
      </c>
      <c r="U905">
        <v>256.9486</v>
      </c>
      <c r="V905">
        <v>276.86290000000002</v>
      </c>
      <c r="W905">
        <v>297.9425</v>
      </c>
      <c r="X905">
        <v>334.20010000000002</v>
      </c>
      <c r="Y905">
        <v>347.76499999999999</v>
      </c>
      <c r="Z905">
        <v>349.18599999999998</v>
      </c>
      <c r="AA905">
        <v>340.4837</v>
      </c>
      <c r="AB905">
        <v>353.5641</v>
      </c>
      <c r="AC905">
        <v>350.79539999999997</v>
      </c>
      <c r="AD905">
        <v>325.28840000000002</v>
      </c>
      <c r="AE905">
        <v>315.82220000000001</v>
      </c>
      <c r="AF905">
        <v>293.08839999999998</v>
      </c>
      <c r="AG905">
        <v>284.25799999999998</v>
      </c>
      <c r="AH905">
        <v>279.63369999999998</v>
      </c>
      <c r="AI905">
        <v>273.101</v>
      </c>
      <c r="AJ905">
        <v>288.10199999999998</v>
      </c>
      <c r="AK905">
        <v>317.4708</v>
      </c>
      <c r="AL905">
        <v>317.39789999999999</v>
      </c>
      <c r="AM905">
        <v>312.22030000000001</v>
      </c>
      <c r="AN905">
        <v>303.92149999999998</v>
      </c>
      <c r="AO905">
        <v>294.41180000000003</v>
      </c>
      <c r="AP905">
        <v>71.098029999999994</v>
      </c>
      <c r="AQ905">
        <v>71.524569999999997</v>
      </c>
      <c r="AR905">
        <v>70.227490000000003</v>
      </c>
      <c r="AS905">
        <v>69.011030000000005</v>
      </c>
      <c r="AT905">
        <v>67.576759999999993</v>
      </c>
      <c r="AU905">
        <v>66.120890000000003</v>
      </c>
      <c r="AV905">
        <v>64.950069999999997</v>
      </c>
      <c r="AW905">
        <v>65.397369999999995</v>
      </c>
      <c r="AX905">
        <v>69.455830000000006</v>
      </c>
      <c r="AY905">
        <v>73.083439999999996</v>
      </c>
      <c r="AZ905">
        <v>76.637309999999999</v>
      </c>
      <c r="BA905">
        <v>80.021739999999994</v>
      </c>
      <c r="BB905">
        <v>83.602779999999996</v>
      </c>
      <c r="BC905">
        <v>86.761510000000001</v>
      </c>
      <c r="BD905">
        <v>89.388379999999998</v>
      </c>
      <c r="BE905">
        <v>90.678849999999997</v>
      </c>
      <c r="BF905">
        <v>92.159639999999996</v>
      </c>
      <c r="BG905">
        <v>91.437370000000001</v>
      </c>
      <c r="BH905">
        <v>89.567710000000005</v>
      </c>
      <c r="BI905">
        <v>86.136039999999994</v>
      </c>
      <c r="BJ905">
        <v>81.634870000000006</v>
      </c>
      <c r="BK905">
        <v>76.681299999999993</v>
      </c>
      <c r="BL905">
        <v>73.082369999999997</v>
      </c>
      <c r="BM905">
        <v>71.432239999999993</v>
      </c>
      <c r="BN905">
        <v>6.5598929999999998</v>
      </c>
      <c r="BO905">
        <v>6.3942620000000003</v>
      </c>
      <c r="BP905">
        <v>8.2959790000000009</v>
      </c>
      <c r="BQ905">
        <v>5.865723</v>
      </c>
      <c r="BR905">
        <v>3.421392</v>
      </c>
      <c r="BS905">
        <v>2.32321</v>
      </c>
      <c r="BT905">
        <v>-4.0507340000000003</v>
      </c>
      <c r="BU905">
        <v>-6.2225979999999996</v>
      </c>
      <c r="BV905">
        <v>-2.3161550000000002</v>
      </c>
      <c r="BW905">
        <v>-0.69787580000000005</v>
      </c>
      <c r="BX905">
        <v>-3.7288869999999998</v>
      </c>
      <c r="BY905">
        <v>-2.2917339999999999</v>
      </c>
      <c r="BZ905">
        <v>6.0978870000000001</v>
      </c>
      <c r="CA905">
        <v>15.707789999999999</v>
      </c>
      <c r="CB905">
        <v>24.97533</v>
      </c>
      <c r="CC905">
        <v>25.689640000000001</v>
      </c>
      <c r="CD905">
        <v>25.325500000000002</v>
      </c>
      <c r="CE905">
        <v>24.213979999999999</v>
      </c>
      <c r="CF905">
        <v>21.627109999999998</v>
      </c>
      <c r="CG905">
        <v>12.20135</v>
      </c>
      <c r="CH905">
        <v>10.3344</v>
      </c>
      <c r="CI905">
        <v>4.9682339999999998</v>
      </c>
      <c r="CJ905">
        <v>4.8073389999999998</v>
      </c>
      <c r="CK905">
        <v>4.5865530000000003</v>
      </c>
      <c r="CL905">
        <v>15.04946</v>
      </c>
      <c r="CM905">
        <v>13.835129999999999</v>
      </c>
      <c r="CN905">
        <v>13.483090000000001</v>
      </c>
      <c r="CO905">
        <v>12.24452</v>
      </c>
      <c r="CP905">
        <v>18.015339999999998</v>
      </c>
      <c r="CQ905">
        <v>9.3408829999999998</v>
      </c>
      <c r="CR905">
        <v>4.7746510000000004</v>
      </c>
      <c r="CS905">
        <v>8.0452549999999992</v>
      </c>
      <c r="CT905">
        <v>7.103491</v>
      </c>
      <c r="CU905">
        <v>6.6313890000000004</v>
      </c>
      <c r="CV905">
        <v>12.09342</v>
      </c>
      <c r="CW905">
        <v>1.871148</v>
      </c>
      <c r="CX905">
        <v>10.06021</v>
      </c>
      <c r="CY905">
        <v>14.665900000000001</v>
      </c>
      <c r="CZ905">
        <v>16.639399999999998</v>
      </c>
      <c r="DA905">
        <v>22.69435</v>
      </c>
      <c r="DB905">
        <v>27.122969999999999</v>
      </c>
      <c r="DC905">
        <v>28.018630000000002</v>
      </c>
      <c r="DD905">
        <v>28.809740000000001</v>
      </c>
      <c r="DE905">
        <v>42.588189999999997</v>
      </c>
      <c r="DF905">
        <v>49.391219999999997</v>
      </c>
      <c r="DG905">
        <v>47.27711</v>
      </c>
      <c r="DH905">
        <v>41.823950000000004</v>
      </c>
      <c r="DI905">
        <v>49.245460000000001</v>
      </c>
    </row>
    <row r="906" spans="1:113" x14ac:dyDescent="0.25">
      <c r="A906" t="str">
        <f t="shared" si="14"/>
        <v>Sierra_All_All_All_All_200 kW and above_44056</v>
      </c>
      <c r="B906" t="s">
        <v>155</v>
      </c>
      <c r="C906" t="s">
        <v>269</v>
      </c>
      <c r="D906" t="s">
        <v>236</v>
      </c>
      <c r="E906" t="s">
        <v>2</v>
      </c>
      <c r="F906" t="s">
        <v>2</v>
      </c>
      <c r="G906" t="s">
        <v>2</v>
      </c>
      <c r="H906" t="s">
        <v>2</v>
      </c>
      <c r="I906" t="s">
        <v>39</v>
      </c>
      <c r="J906" s="11">
        <v>44056</v>
      </c>
      <c r="K906">
        <v>15</v>
      </c>
      <c r="L906">
        <v>18</v>
      </c>
      <c r="M906">
        <v>97</v>
      </c>
      <c r="N906">
        <v>0</v>
      </c>
      <c r="O906">
        <v>0</v>
      </c>
      <c r="P906">
        <v>0</v>
      </c>
      <c r="Q906">
        <v>0</v>
      </c>
      <c r="R906">
        <v>283.3877</v>
      </c>
      <c r="S906">
        <v>275.55040000000002</v>
      </c>
      <c r="T906">
        <v>272.61079999999998</v>
      </c>
      <c r="U906">
        <v>279.59370000000001</v>
      </c>
      <c r="V906">
        <v>294.59789999999998</v>
      </c>
      <c r="W906">
        <v>313.52499999999998</v>
      </c>
      <c r="X906">
        <v>332.27789999999999</v>
      </c>
      <c r="Y906">
        <v>330.0086</v>
      </c>
      <c r="Z906">
        <v>345.87599999999998</v>
      </c>
      <c r="AA906">
        <v>343.05790000000002</v>
      </c>
      <c r="AB906">
        <v>347.97699999999998</v>
      </c>
      <c r="AC906">
        <v>340.74849999999998</v>
      </c>
      <c r="AD906">
        <v>345.31200000000001</v>
      </c>
      <c r="AE906">
        <v>338.51310000000001</v>
      </c>
      <c r="AF906">
        <v>324.69799999999998</v>
      </c>
      <c r="AG906">
        <v>305.65769999999998</v>
      </c>
      <c r="AH906">
        <v>298.71629999999999</v>
      </c>
      <c r="AI906">
        <v>298.74029999999999</v>
      </c>
      <c r="AJ906">
        <v>313.25639999999999</v>
      </c>
      <c r="AK906">
        <v>336.1465</v>
      </c>
      <c r="AL906">
        <v>333.97219999999999</v>
      </c>
      <c r="AM906">
        <v>331.40019999999998</v>
      </c>
      <c r="AN906">
        <v>316.50279999999998</v>
      </c>
      <c r="AO906">
        <v>302.34219999999999</v>
      </c>
      <c r="AP906">
        <v>76.893129999999999</v>
      </c>
      <c r="AQ906">
        <v>73.155169999999998</v>
      </c>
      <c r="AR906">
        <v>71.754189999999994</v>
      </c>
      <c r="AS906">
        <v>70.508790000000005</v>
      </c>
      <c r="AT906">
        <v>69.234350000000006</v>
      </c>
      <c r="AU906">
        <v>68.372259999999997</v>
      </c>
      <c r="AV906">
        <v>67.34796</v>
      </c>
      <c r="AW906">
        <v>68.012559999999993</v>
      </c>
      <c r="AX906">
        <v>71.714619999999996</v>
      </c>
      <c r="AY906">
        <v>77.076689999999999</v>
      </c>
      <c r="AZ906">
        <v>82.573880000000003</v>
      </c>
      <c r="BA906">
        <v>87.635639999999995</v>
      </c>
      <c r="BB906">
        <v>91.903149999999997</v>
      </c>
      <c r="BC906">
        <v>94.91198</v>
      </c>
      <c r="BD906">
        <v>97.479910000000004</v>
      </c>
      <c r="BE906">
        <v>99.324629999999999</v>
      </c>
      <c r="BF906">
        <v>100.142</v>
      </c>
      <c r="BG906">
        <v>100.2144</v>
      </c>
      <c r="BH906">
        <v>99.231059999999999</v>
      </c>
      <c r="BI906">
        <v>96.673779999999994</v>
      </c>
      <c r="BJ906">
        <v>92.062839999999994</v>
      </c>
      <c r="BK906">
        <v>87.355940000000004</v>
      </c>
      <c r="BL906">
        <v>83.710210000000004</v>
      </c>
      <c r="BM906">
        <v>80.868719999999996</v>
      </c>
      <c r="BN906">
        <v>-1.613723</v>
      </c>
      <c r="BO906">
        <v>0.44803959999999998</v>
      </c>
      <c r="BP906">
        <v>2.6575380000000002</v>
      </c>
      <c r="BQ906">
        <v>1.430823</v>
      </c>
      <c r="BR906">
        <v>0.95916109999999999</v>
      </c>
      <c r="BS906">
        <v>-0.27298119999999998</v>
      </c>
      <c r="BT906">
        <v>-2.2932199999999998</v>
      </c>
      <c r="BU906">
        <v>0.20128950000000001</v>
      </c>
      <c r="BV906">
        <v>-0.42733979999999999</v>
      </c>
      <c r="BW906">
        <v>-0.86063659999999997</v>
      </c>
      <c r="BX906">
        <v>0.2107542</v>
      </c>
      <c r="BY906">
        <v>1.472912</v>
      </c>
      <c r="BZ906">
        <v>-1.960345</v>
      </c>
      <c r="CA906">
        <v>5.0602739999999997</v>
      </c>
      <c r="CB906">
        <v>16.18178</v>
      </c>
      <c r="CC906">
        <v>20.583310000000001</v>
      </c>
      <c r="CD906">
        <v>21.082889999999999</v>
      </c>
      <c r="CE906">
        <v>20.337209999999999</v>
      </c>
      <c r="CF906">
        <v>10.69136</v>
      </c>
      <c r="CG906">
        <v>4.8180360000000002</v>
      </c>
      <c r="CH906">
        <v>-1.4888980000000001</v>
      </c>
      <c r="CI906">
        <v>-6.7212899999999998</v>
      </c>
      <c r="CJ906">
        <v>-4.0822380000000003</v>
      </c>
      <c r="CK906">
        <v>-3.1129349999999998</v>
      </c>
      <c r="CL906">
        <v>16.392969999999998</v>
      </c>
      <c r="CM906">
        <v>12.700060000000001</v>
      </c>
      <c r="CN906">
        <v>11.51502</v>
      </c>
      <c r="CO906">
        <v>10.49314</v>
      </c>
      <c r="CP906">
        <v>11.200049999999999</v>
      </c>
      <c r="CQ906">
        <v>8.8241239999999994</v>
      </c>
      <c r="CR906">
        <v>4.9412390000000004</v>
      </c>
      <c r="CS906">
        <v>4.9818379999999998</v>
      </c>
      <c r="CT906">
        <v>6.0207759999999997</v>
      </c>
      <c r="CU906">
        <v>7.5391349999999999</v>
      </c>
      <c r="CV906">
        <v>4.6819709999999999</v>
      </c>
      <c r="CW906">
        <v>2.3680859999999999</v>
      </c>
      <c r="CX906">
        <v>4.9717409999999997</v>
      </c>
      <c r="CY906">
        <v>15.47404</v>
      </c>
      <c r="CZ906">
        <v>29.526430000000001</v>
      </c>
      <c r="DA906">
        <v>30.012460000000001</v>
      </c>
      <c r="DB906">
        <v>50.633629999999997</v>
      </c>
      <c r="DC906">
        <v>41.552329999999998</v>
      </c>
      <c r="DD906">
        <v>30.770209999999999</v>
      </c>
      <c r="DE906">
        <v>27.52787</v>
      </c>
      <c r="DF906">
        <v>35.947989999999997</v>
      </c>
      <c r="DG906">
        <v>31.27882</v>
      </c>
      <c r="DH906">
        <v>26.075880000000002</v>
      </c>
      <c r="DI906">
        <v>27.185269999999999</v>
      </c>
    </row>
    <row r="907" spans="1:113" x14ac:dyDescent="0.25">
      <c r="A907" t="str">
        <f t="shared" si="14"/>
        <v>Sierra_All_All_All_All_200 kW and above_44057</v>
      </c>
      <c r="B907" t="s">
        <v>155</v>
      </c>
      <c r="C907" t="s">
        <v>269</v>
      </c>
      <c r="D907" t="s">
        <v>236</v>
      </c>
      <c r="E907" t="s">
        <v>2</v>
      </c>
      <c r="F907" t="s">
        <v>2</v>
      </c>
      <c r="G907" t="s">
        <v>2</v>
      </c>
      <c r="H907" t="s">
        <v>2</v>
      </c>
      <c r="I907" t="s">
        <v>39</v>
      </c>
      <c r="J907" s="11">
        <v>44057</v>
      </c>
      <c r="K907">
        <v>15</v>
      </c>
      <c r="L907">
        <v>18</v>
      </c>
      <c r="M907">
        <v>97</v>
      </c>
      <c r="N907">
        <v>0</v>
      </c>
      <c r="O907">
        <v>0</v>
      </c>
      <c r="P907">
        <v>0</v>
      </c>
      <c r="Q907">
        <v>0</v>
      </c>
      <c r="R907">
        <v>293.5727</v>
      </c>
      <c r="S907">
        <v>288.81479999999999</v>
      </c>
      <c r="T907">
        <v>285.58850000000001</v>
      </c>
      <c r="U907">
        <v>289.93810000000002</v>
      </c>
      <c r="V907">
        <v>302.44060000000002</v>
      </c>
      <c r="W907">
        <v>319.90870000000001</v>
      </c>
      <c r="X907">
        <v>351.00369999999998</v>
      </c>
      <c r="Y907">
        <v>347.17939999999999</v>
      </c>
      <c r="Z907">
        <v>352.48849999999999</v>
      </c>
      <c r="AA907">
        <v>347.18729999999999</v>
      </c>
      <c r="AB907">
        <v>351.61189999999999</v>
      </c>
      <c r="AC907">
        <v>352.0172</v>
      </c>
      <c r="AD907">
        <v>334.48860000000002</v>
      </c>
      <c r="AE907">
        <v>328.46629999999999</v>
      </c>
      <c r="AF907">
        <v>313.62079999999997</v>
      </c>
      <c r="AG907">
        <v>302.16759999999999</v>
      </c>
      <c r="AH907">
        <v>292.96679999999998</v>
      </c>
      <c r="AI907">
        <v>283.78539999999998</v>
      </c>
      <c r="AJ907">
        <v>282.71609999999998</v>
      </c>
      <c r="AK907">
        <v>270.67110000000002</v>
      </c>
      <c r="AL907">
        <v>263.82119999999998</v>
      </c>
      <c r="AM907">
        <v>276.12450000000001</v>
      </c>
      <c r="AN907">
        <v>283.91460000000001</v>
      </c>
      <c r="AO907">
        <v>268.24009999999998</v>
      </c>
      <c r="AP907">
        <v>76.222750000000005</v>
      </c>
      <c r="AQ907">
        <v>73.489350000000002</v>
      </c>
      <c r="AR907">
        <v>72.434049999999999</v>
      </c>
      <c r="AS907">
        <v>70.369910000000004</v>
      </c>
      <c r="AT907">
        <v>70.025139999999993</v>
      </c>
      <c r="AU907">
        <v>68.162430000000001</v>
      </c>
      <c r="AV907">
        <v>68.420259999999999</v>
      </c>
      <c r="AW907">
        <v>69.725459999999998</v>
      </c>
      <c r="AX907">
        <v>72.659480000000002</v>
      </c>
      <c r="AY907">
        <v>76.901449999999997</v>
      </c>
      <c r="AZ907">
        <v>82.20966</v>
      </c>
      <c r="BA907">
        <v>85.892849999999996</v>
      </c>
      <c r="BB907">
        <v>90.255750000000006</v>
      </c>
      <c r="BC907">
        <v>93.406379999999999</v>
      </c>
      <c r="BD907">
        <v>95.633579999999995</v>
      </c>
      <c r="BE907">
        <v>97.063270000000003</v>
      </c>
      <c r="BF907">
        <v>97.747339999999994</v>
      </c>
      <c r="BG907">
        <v>97.913359999999997</v>
      </c>
      <c r="BH907">
        <v>97.814520000000002</v>
      </c>
      <c r="BI907">
        <v>95.652529999999999</v>
      </c>
      <c r="BJ907">
        <v>90.241470000000007</v>
      </c>
      <c r="BK907">
        <v>85.099369999999993</v>
      </c>
      <c r="BL907">
        <v>81.772919999999999</v>
      </c>
      <c r="BM907">
        <v>79.615930000000006</v>
      </c>
      <c r="BN907">
        <v>-0.87077420000000005</v>
      </c>
      <c r="BO907">
        <v>0.75113960000000002</v>
      </c>
      <c r="BP907">
        <v>2.332217</v>
      </c>
      <c r="BQ907">
        <v>1.3472059999999999</v>
      </c>
      <c r="BR907">
        <v>1.146609</v>
      </c>
      <c r="BS907">
        <v>0.19127279999999999</v>
      </c>
      <c r="BT907">
        <v>-1.816201</v>
      </c>
      <c r="BU907">
        <v>-1.43099E-2</v>
      </c>
      <c r="BV907">
        <v>-0.69373309999999999</v>
      </c>
      <c r="BW907">
        <v>-1.046341</v>
      </c>
      <c r="BX907">
        <v>0.39794099999999999</v>
      </c>
      <c r="BY907">
        <v>1.2574540000000001</v>
      </c>
      <c r="BZ907">
        <v>-1.9147510000000001</v>
      </c>
      <c r="CA907">
        <v>6.5492800000000004</v>
      </c>
      <c r="CB907">
        <v>18.95046</v>
      </c>
      <c r="CC907">
        <v>22.870830000000002</v>
      </c>
      <c r="CD907">
        <v>23.918569999999999</v>
      </c>
      <c r="CE907">
        <v>24.008679999999998</v>
      </c>
      <c r="CF907">
        <v>13.96274</v>
      </c>
      <c r="CG907">
        <v>8.7356040000000004</v>
      </c>
      <c r="CH907">
        <v>2.1773419999999999</v>
      </c>
      <c r="CI907">
        <v>-4.0686540000000004</v>
      </c>
      <c r="CJ907">
        <v>-1.513752</v>
      </c>
      <c r="CK907">
        <v>-0.2229333</v>
      </c>
      <c r="CL907">
        <v>21.073540000000001</v>
      </c>
      <c r="CM907">
        <v>24.38119</v>
      </c>
      <c r="CN907">
        <v>12.927070000000001</v>
      </c>
      <c r="CO907">
        <v>9.1227389999999993</v>
      </c>
      <c r="CP907">
        <v>8.8638829999999995</v>
      </c>
      <c r="CQ907">
        <v>6.1289059999999997</v>
      </c>
      <c r="CR907">
        <v>9.1390270000000005</v>
      </c>
      <c r="CS907">
        <v>4.7814249999999996</v>
      </c>
      <c r="CT907">
        <v>9.3640109999999996</v>
      </c>
      <c r="CU907">
        <v>6.6980310000000003</v>
      </c>
      <c r="CV907">
        <v>6.2576590000000003</v>
      </c>
      <c r="CW907">
        <v>2.1611609999999999</v>
      </c>
      <c r="CX907">
        <v>6.5427470000000003</v>
      </c>
      <c r="CY907">
        <v>17.405760000000001</v>
      </c>
      <c r="CZ907">
        <v>46.649470000000001</v>
      </c>
      <c r="DA907">
        <v>51.765810000000002</v>
      </c>
      <c r="DB907">
        <v>53.422739999999997</v>
      </c>
      <c r="DC907">
        <v>38.676389999999998</v>
      </c>
      <c r="DD907">
        <v>37.32761</v>
      </c>
      <c r="DE907">
        <v>48.619199999999999</v>
      </c>
      <c r="DF907">
        <v>40.35033</v>
      </c>
      <c r="DG907">
        <v>34.778469999999999</v>
      </c>
      <c r="DH907">
        <v>31.34496</v>
      </c>
      <c r="DI907">
        <v>40.446950000000001</v>
      </c>
    </row>
    <row r="908" spans="1:113" x14ac:dyDescent="0.25">
      <c r="A908" t="str">
        <f t="shared" si="14"/>
        <v>Sierra_All_All_All_All_200 kW and above_44060</v>
      </c>
      <c r="B908" t="s">
        <v>155</v>
      </c>
      <c r="C908" t="s">
        <v>269</v>
      </c>
      <c r="D908" t="s">
        <v>236</v>
      </c>
      <c r="E908" t="s">
        <v>2</v>
      </c>
      <c r="F908" t="s">
        <v>2</v>
      </c>
      <c r="G908" t="s">
        <v>2</v>
      </c>
      <c r="H908" t="s">
        <v>2</v>
      </c>
      <c r="I908" t="s">
        <v>39</v>
      </c>
      <c r="J908" s="11">
        <v>44060</v>
      </c>
      <c r="K908">
        <v>15</v>
      </c>
      <c r="L908">
        <v>18</v>
      </c>
      <c r="M908">
        <v>97</v>
      </c>
      <c r="N908">
        <v>0</v>
      </c>
      <c r="O908">
        <v>0</v>
      </c>
      <c r="P908">
        <v>0</v>
      </c>
      <c r="Q908">
        <v>0</v>
      </c>
      <c r="R908">
        <v>256.27210000000002</v>
      </c>
      <c r="S908">
        <v>269.32330000000002</v>
      </c>
      <c r="T908">
        <v>274.214</v>
      </c>
      <c r="U908">
        <v>285.01209999999998</v>
      </c>
      <c r="V908">
        <v>305.66410000000002</v>
      </c>
      <c r="W908">
        <v>324.48469999999998</v>
      </c>
      <c r="X908">
        <v>362.27640000000002</v>
      </c>
      <c r="Y908">
        <v>381.31110000000001</v>
      </c>
      <c r="Z908">
        <v>363.41789999999997</v>
      </c>
      <c r="AA908">
        <v>359.26650000000001</v>
      </c>
      <c r="AB908">
        <v>371.33550000000002</v>
      </c>
      <c r="AC908">
        <v>380.79739999999998</v>
      </c>
      <c r="AD908">
        <v>351.54059999999998</v>
      </c>
      <c r="AE908">
        <v>323.40390000000002</v>
      </c>
      <c r="AF908">
        <v>311.10570000000001</v>
      </c>
      <c r="AG908">
        <v>290.30709999999999</v>
      </c>
      <c r="AH908">
        <v>288.58179999999999</v>
      </c>
      <c r="AI908">
        <v>282.8886</v>
      </c>
      <c r="AJ908">
        <v>275.27699999999999</v>
      </c>
      <c r="AK908">
        <v>279.67230000000001</v>
      </c>
      <c r="AL908">
        <v>291.81459999999998</v>
      </c>
      <c r="AM908">
        <v>305.49130000000002</v>
      </c>
      <c r="AN908">
        <v>299.76850000000002</v>
      </c>
      <c r="AO908">
        <v>290.89589999999998</v>
      </c>
      <c r="AP908">
        <v>82.897279999999995</v>
      </c>
      <c r="AQ908">
        <v>80.948750000000004</v>
      </c>
      <c r="AR908">
        <v>79.632090000000005</v>
      </c>
      <c r="AS908">
        <v>77.800150000000002</v>
      </c>
      <c r="AT908">
        <v>76.465900000000005</v>
      </c>
      <c r="AU908">
        <v>75.448220000000006</v>
      </c>
      <c r="AV908">
        <v>74.860969999999995</v>
      </c>
      <c r="AW908">
        <v>76.432559999999995</v>
      </c>
      <c r="AX908">
        <v>79.245379999999997</v>
      </c>
      <c r="AY908">
        <v>82.705380000000005</v>
      </c>
      <c r="AZ908">
        <v>88.051310000000001</v>
      </c>
      <c r="BA908">
        <v>92.882369999999995</v>
      </c>
      <c r="BB908">
        <v>97.036860000000004</v>
      </c>
      <c r="BC908">
        <v>96.657640000000001</v>
      </c>
      <c r="BD908">
        <v>96.501720000000006</v>
      </c>
      <c r="BE908">
        <v>96.313239999999993</v>
      </c>
      <c r="BF908">
        <v>95.692890000000006</v>
      </c>
      <c r="BG908">
        <v>94.37773</v>
      </c>
      <c r="BH908">
        <v>93.245710000000003</v>
      </c>
      <c r="BI908">
        <v>91.447299999999998</v>
      </c>
      <c r="BJ908">
        <v>87.515039999999999</v>
      </c>
      <c r="BK908">
        <v>86.001639999999995</v>
      </c>
      <c r="BL908">
        <v>85.219539999999995</v>
      </c>
      <c r="BM908">
        <v>84.760589999999993</v>
      </c>
      <c r="BN908">
        <v>7.107037</v>
      </c>
      <c r="BO908">
        <v>6.8176829999999997</v>
      </c>
      <c r="BP908">
        <v>7.7189839999999998</v>
      </c>
      <c r="BQ908">
        <v>5.3690069999999999</v>
      </c>
      <c r="BR908">
        <v>2.4623870000000001</v>
      </c>
      <c r="BS908">
        <v>2.2656459999999998</v>
      </c>
      <c r="BT908">
        <v>-3.8404389999999999</v>
      </c>
      <c r="BU908">
        <v>-6.87059</v>
      </c>
      <c r="BV908">
        <v>-2.9630450000000002</v>
      </c>
      <c r="BW908">
        <v>-0.83103769999999999</v>
      </c>
      <c r="BX908">
        <v>-3.3073049999999999</v>
      </c>
      <c r="BY908">
        <v>-2.8233959999999998</v>
      </c>
      <c r="BZ908">
        <v>6.1101010000000002</v>
      </c>
      <c r="CA908">
        <v>17.217099999999999</v>
      </c>
      <c r="CB908">
        <v>27.639150000000001</v>
      </c>
      <c r="CC908">
        <v>27.55951</v>
      </c>
      <c r="CD908">
        <v>27.897020000000001</v>
      </c>
      <c r="CE908">
        <v>28.412130000000001</v>
      </c>
      <c r="CF908">
        <v>25.658799999999999</v>
      </c>
      <c r="CG908">
        <v>15.93296</v>
      </c>
      <c r="CH908">
        <v>12.66896</v>
      </c>
      <c r="CI908">
        <v>6.0645259999999999</v>
      </c>
      <c r="CJ908">
        <v>5.3787370000000001</v>
      </c>
      <c r="CK908">
        <v>5.5415330000000003</v>
      </c>
      <c r="CL908">
        <v>25.599910000000001</v>
      </c>
      <c r="CM908">
        <v>28.077079999999999</v>
      </c>
      <c r="CN908">
        <v>19.59319</v>
      </c>
      <c r="CO908">
        <v>15.483230000000001</v>
      </c>
      <c r="CP908">
        <v>19.801850000000002</v>
      </c>
      <c r="CQ908">
        <v>11.442130000000001</v>
      </c>
      <c r="CR908">
        <v>7.6119700000000003</v>
      </c>
      <c r="CS908">
        <v>9.9901859999999996</v>
      </c>
      <c r="CT908">
        <v>7.6332649999999997</v>
      </c>
      <c r="CU908">
        <v>8.6161659999999998</v>
      </c>
      <c r="CV908">
        <v>12.86506</v>
      </c>
      <c r="CW908">
        <v>2.4821430000000002</v>
      </c>
      <c r="CX908">
        <v>12.36248</v>
      </c>
      <c r="CY908">
        <v>19.4757</v>
      </c>
      <c r="CZ908">
        <v>39.15211</v>
      </c>
      <c r="DA908">
        <v>43.48019</v>
      </c>
      <c r="DB908">
        <v>45.984050000000003</v>
      </c>
      <c r="DC908">
        <v>46.91433</v>
      </c>
      <c r="DD908">
        <v>56.943750000000001</v>
      </c>
      <c r="DE908">
        <v>66.330550000000002</v>
      </c>
      <c r="DF908">
        <v>55.671770000000002</v>
      </c>
      <c r="DG908">
        <v>55.29195</v>
      </c>
      <c r="DH908">
        <v>49.126519999999999</v>
      </c>
      <c r="DI908">
        <v>59.789859999999997</v>
      </c>
    </row>
    <row r="909" spans="1:113" x14ac:dyDescent="0.25">
      <c r="A909" t="str">
        <f t="shared" si="14"/>
        <v>Sierra_All_All_All_All_200 kW and above_44061</v>
      </c>
      <c r="B909" t="s">
        <v>155</v>
      </c>
      <c r="C909" t="s">
        <v>269</v>
      </c>
      <c r="D909" t="s">
        <v>236</v>
      </c>
      <c r="E909" t="s">
        <v>2</v>
      </c>
      <c r="F909" t="s">
        <v>2</v>
      </c>
      <c r="G909" t="s">
        <v>2</v>
      </c>
      <c r="H909" t="s">
        <v>2</v>
      </c>
      <c r="I909" t="s">
        <v>39</v>
      </c>
      <c r="J909" s="11">
        <v>44061</v>
      </c>
      <c r="K909">
        <v>15</v>
      </c>
      <c r="L909">
        <v>18</v>
      </c>
      <c r="M909">
        <v>97</v>
      </c>
      <c r="N909">
        <v>0</v>
      </c>
      <c r="O909">
        <v>0</v>
      </c>
      <c r="P909">
        <v>0</v>
      </c>
      <c r="Q909">
        <v>0</v>
      </c>
      <c r="R909">
        <v>288.64120000000003</v>
      </c>
      <c r="S909">
        <v>285.8177</v>
      </c>
      <c r="T909">
        <v>283.90410000000003</v>
      </c>
      <c r="U909">
        <v>288.81319999999999</v>
      </c>
      <c r="V909">
        <v>306.36799999999999</v>
      </c>
      <c r="W909">
        <v>324.81900000000002</v>
      </c>
      <c r="X909">
        <v>357.91480000000001</v>
      </c>
      <c r="Y909">
        <v>379.25279999999998</v>
      </c>
      <c r="Z909">
        <v>388.11509999999998</v>
      </c>
      <c r="AA909">
        <v>383.09879999999998</v>
      </c>
      <c r="AB909">
        <v>376.54079999999999</v>
      </c>
      <c r="AC909">
        <v>373.39800000000002</v>
      </c>
      <c r="AD909">
        <v>382.2654</v>
      </c>
      <c r="AE909">
        <v>367.50630000000001</v>
      </c>
      <c r="AF909">
        <v>334.4862</v>
      </c>
      <c r="AG909">
        <v>305.04660000000001</v>
      </c>
      <c r="AH909">
        <v>301.87479999999999</v>
      </c>
      <c r="AI909">
        <v>299.33550000000002</v>
      </c>
      <c r="AJ909">
        <v>295.7097</v>
      </c>
      <c r="AK909">
        <v>295.10399999999998</v>
      </c>
      <c r="AL909">
        <v>331.2</v>
      </c>
      <c r="AM909">
        <v>329.7122</v>
      </c>
      <c r="AN909">
        <v>315.47699999999998</v>
      </c>
      <c r="AO909">
        <v>297.61680000000001</v>
      </c>
      <c r="AP909">
        <v>81.830709999999996</v>
      </c>
      <c r="AQ909">
        <v>79.95814</v>
      </c>
      <c r="AR909">
        <v>77.659379999999999</v>
      </c>
      <c r="AS909">
        <v>76.602860000000007</v>
      </c>
      <c r="AT909">
        <v>75.548450000000003</v>
      </c>
      <c r="AU909">
        <v>74.367069999999998</v>
      </c>
      <c r="AV909">
        <v>73.806479999999993</v>
      </c>
      <c r="AW909">
        <v>73.918679999999995</v>
      </c>
      <c r="AX909">
        <v>77.18083</v>
      </c>
      <c r="AY909">
        <v>82.464590000000001</v>
      </c>
      <c r="AZ909">
        <v>86.658789999999996</v>
      </c>
      <c r="BA909">
        <v>90.596999999999994</v>
      </c>
      <c r="BB909">
        <v>94.472920000000002</v>
      </c>
      <c r="BC909">
        <v>97.637240000000006</v>
      </c>
      <c r="BD909">
        <v>99.797629999999998</v>
      </c>
      <c r="BE909">
        <v>102.0391</v>
      </c>
      <c r="BF909">
        <v>102.8907</v>
      </c>
      <c r="BG909">
        <v>103.19110000000001</v>
      </c>
      <c r="BH909">
        <v>100.7174</v>
      </c>
      <c r="BI909">
        <v>96.305869999999999</v>
      </c>
      <c r="BJ909">
        <v>91.391769999999994</v>
      </c>
      <c r="BK909">
        <v>88.748009999999994</v>
      </c>
      <c r="BL909">
        <v>86.226939999999999</v>
      </c>
      <c r="BM909">
        <v>83.333640000000003</v>
      </c>
      <c r="BN909">
        <v>-1.27545</v>
      </c>
      <c r="BO909">
        <v>0.15986339999999999</v>
      </c>
      <c r="BP909">
        <v>1.866905</v>
      </c>
      <c r="BQ909">
        <v>0.62046849999999998</v>
      </c>
      <c r="BR909">
        <v>0.41096709999999997</v>
      </c>
      <c r="BS909">
        <v>-0.1213379</v>
      </c>
      <c r="BT909">
        <v>-2.0677020000000002</v>
      </c>
      <c r="BU909">
        <v>-0.46219549999999998</v>
      </c>
      <c r="BV909">
        <v>-1.012505</v>
      </c>
      <c r="BW909">
        <v>-1.366231</v>
      </c>
      <c r="BX909">
        <v>0.43883860000000002</v>
      </c>
      <c r="BY909">
        <v>1.1960409999999999</v>
      </c>
      <c r="BZ909">
        <v>-1.928112</v>
      </c>
      <c r="CA909">
        <v>6.5138689999999997</v>
      </c>
      <c r="CB909">
        <v>18.945630000000001</v>
      </c>
      <c r="CC909">
        <v>22.89659</v>
      </c>
      <c r="CD909">
        <v>23.94209</v>
      </c>
      <c r="CE909">
        <v>23.949660000000002</v>
      </c>
      <c r="CF909">
        <v>14.066409999999999</v>
      </c>
      <c r="CG909">
        <v>9.1976119999999995</v>
      </c>
      <c r="CH909">
        <v>2.4090729999999998</v>
      </c>
      <c r="CI909">
        <v>-4.2261769999999999</v>
      </c>
      <c r="CJ909">
        <v>-1.6039920000000001</v>
      </c>
      <c r="CK909">
        <v>-0.35255900000000001</v>
      </c>
      <c r="CL909">
        <v>21.666060000000002</v>
      </c>
      <c r="CM909">
        <v>24.775040000000001</v>
      </c>
      <c r="CN909">
        <v>14.259449999999999</v>
      </c>
      <c r="CO909">
        <v>10.601459999999999</v>
      </c>
      <c r="CP909">
        <v>9.8291640000000005</v>
      </c>
      <c r="CQ909">
        <v>6.802556</v>
      </c>
      <c r="CR909">
        <v>8.8213620000000006</v>
      </c>
      <c r="CS909">
        <v>5.2532199999999998</v>
      </c>
      <c r="CT909">
        <v>6.1300179999999997</v>
      </c>
      <c r="CU909">
        <v>7.2791079999999999</v>
      </c>
      <c r="CV909">
        <v>6.5286530000000003</v>
      </c>
      <c r="CW909">
        <v>2.655548</v>
      </c>
      <c r="CX909">
        <v>8.6241489999999992</v>
      </c>
      <c r="CY909">
        <v>22.902809999999999</v>
      </c>
      <c r="CZ909">
        <v>55.702260000000003</v>
      </c>
      <c r="DA909">
        <v>49.994160000000001</v>
      </c>
      <c r="DB909">
        <v>43.322659999999999</v>
      </c>
      <c r="DC909">
        <v>39.591760000000001</v>
      </c>
      <c r="DD909">
        <v>40.487479999999998</v>
      </c>
      <c r="DE909">
        <v>50.835949999999997</v>
      </c>
      <c r="DF909">
        <v>42.137610000000002</v>
      </c>
      <c r="DG909">
        <v>36.76932</v>
      </c>
      <c r="DH909">
        <v>33.303060000000002</v>
      </c>
      <c r="DI909">
        <v>41.386310000000002</v>
      </c>
    </row>
    <row r="910" spans="1:113" x14ac:dyDescent="0.25">
      <c r="A910" t="str">
        <f t="shared" si="14"/>
        <v>Sierra_All_All_All_All_200 kW and above_44062</v>
      </c>
      <c r="B910" t="s">
        <v>155</v>
      </c>
      <c r="C910" t="s">
        <v>269</v>
      </c>
      <c r="D910" t="s">
        <v>236</v>
      </c>
      <c r="E910" t="s">
        <v>2</v>
      </c>
      <c r="F910" t="s">
        <v>2</v>
      </c>
      <c r="G910" t="s">
        <v>2</v>
      </c>
      <c r="H910" t="s">
        <v>2</v>
      </c>
      <c r="I910" t="s">
        <v>39</v>
      </c>
      <c r="J910" s="11">
        <v>44062</v>
      </c>
      <c r="K910">
        <v>15</v>
      </c>
      <c r="L910">
        <v>18</v>
      </c>
      <c r="M910">
        <v>97</v>
      </c>
      <c r="N910">
        <v>0</v>
      </c>
      <c r="O910">
        <v>0</v>
      </c>
      <c r="P910">
        <v>0</v>
      </c>
      <c r="Q910">
        <v>0</v>
      </c>
      <c r="R910">
        <v>295.71719999999999</v>
      </c>
      <c r="S910">
        <v>297.04489999999998</v>
      </c>
      <c r="T910">
        <v>295.66250000000002</v>
      </c>
      <c r="U910">
        <v>299.15839999999997</v>
      </c>
      <c r="V910">
        <v>317.1918</v>
      </c>
      <c r="W910">
        <v>339.22140000000002</v>
      </c>
      <c r="X910">
        <v>367.09309999999999</v>
      </c>
      <c r="Y910">
        <v>376.44170000000003</v>
      </c>
      <c r="Z910">
        <v>381.45389999999998</v>
      </c>
      <c r="AA910">
        <v>380.21629999999999</v>
      </c>
      <c r="AB910">
        <v>374.64960000000002</v>
      </c>
      <c r="AC910">
        <v>379.30309999999997</v>
      </c>
      <c r="AD910">
        <v>357.94110000000001</v>
      </c>
      <c r="AE910">
        <v>327.36799999999999</v>
      </c>
      <c r="AF910">
        <v>296.32089999999999</v>
      </c>
      <c r="AG910">
        <v>283.16860000000003</v>
      </c>
      <c r="AH910">
        <v>272.4939</v>
      </c>
      <c r="AI910">
        <v>274.12630000000001</v>
      </c>
      <c r="AJ910">
        <v>286.83920000000001</v>
      </c>
      <c r="AK910">
        <v>307.8417</v>
      </c>
      <c r="AL910">
        <v>305.95359999999999</v>
      </c>
      <c r="AM910">
        <v>312.4597</v>
      </c>
      <c r="AN910">
        <v>309.69740000000002</v>
      </c>
      <c r="AO910">
        <v>298.35849999999999</v>
      </c>
      <c r="AP910">
        <v>78.938209999999998</v>
      </c>
      <c r="AQ910">
        <v>80.600110000000001</v>
      </c>
      <c r="AR910">
        <v>79.685270000000003</v>
      </c>
      <c r="AS910">
        <v>77.870350000000002</v>
      </c>
      <c r="AT910">
        <v>76.552890000000005</v>
      </c>
      <c r="AU910">
        <v>75.690960000000004</v>
      </c>
      <c r="AV910">
        <v>75.189610000000002</v>
      </c>
      <c r="AW910">
        <v>74.171599999999998</v>
      </c>
      <c r="AX910">
        <v>76.899640000000005</v>
      </c>
      <c r="AY910">
        <v>80.927139999999994</v>
      </c>
      <c r="AZ910">
        <v>85.655079999999998</v>
      </c>
      <c r="BA910">
        <v>90.838480000000004</v>
      </c>
      <c r="BB910">
        <v>94.740600000000001</v>
      </c>
      <c r="BC910">
        <v>96.001189999999994</v>
      </c>
      <c r="BD910">
        <v>96.993690000000001</v>
      </c>
      <c r="BE910">
        <v>97.712400000000002</v>
      </c>
      <c r="BF910">
        <v>97.330079999999995</v>
      </c>
      <c r="BG910">
        <v>97.342650000000006</v>
      </c>
      <c r="BH910">
        <v>96.219059999999999</v>
      </c>
      <c r="BI910">
        <v>92.276269999999997</v>
      </c>
      <c r="BJ910">
        <v>87.185860000000005</v>
      </c>
      <c r="BK910">
        <v>83.601619999999997</v>
      </c>
      <c r="BL910">
        <v>80.336979999999997</v>
      </c>
      <c r="BM910">
        <v>77.775210000000001</v>
      </c>
      <c r="BN910">
        <v>-0.86492579999999997</v>
      </c>
      <c r="BO910">
        <v>0.18434510000000001</v>
      </c>
      <c r="BP910">
        <v>1.534626</v>
      </c>
      <c r="BQ910">
        <v>0.54785600000000001</v>
      </c>
      <c r="BR910">
        <v>0.38216420000000001</v>
      </c>
      <c r="BS910">
        <v>-0.27004489999999998</v>
      </c>
      <c r="BT910">
        <v>-2.06758</v>
      </c>
      <c r="BU910">
        <v>-0.3389355</v>
      </c>
      <c r="BV910">
        <v>-0.7155532</v>
      </c>
      <c r="BW910">
        <v>-1.103456</v>
      </c>
      <c r="BX910">
        <v>0.4005127</v>
      </c>
      <c r="BY910">
        <v>1.14778</v>
      </c>
      <c r="BZ910">
        <v>-1.898887</v>
      </c>
      <c r="CA910">
        <v>6.6536200000000001</v>
      </c>
      <c r="CB910">
        <v>19.14443</v>
      </c>
      <c r="CC910">
        <v>23.06728</v>
      </c>
      <c r="CD910">
        <v>24.19811</v>
      </c>
      <c r="CE910">
        <v>24.532509999999998</v>
      </c>
      <c r="CF910">
        <v>14.818070000000001</v>
      </c>
      <c r="CG910">
        <v>9.9135080000000002</v>
      </c>
      <c r="CH910">
        <v>2.9518629999999999</v>
      </c>
      <c r="CI910">
        <v>-4.0572939999999997</v>
      </c>
      <c r="CJ910">
        <v>-1.668906</v>
      </c>
      <c r="CK910">
        <v>-0.32071699999999997</v>
      </c>
      <c r="CL910">
        <v>14.694800000000001</v>
      </c>
      <c r="CM910">
        <v>11.84141</v>
      </c>
      <c r="CN910">
        <v>9.7807110000000002</v>
      </c>
      <c r="CO910">
        <v>7.7701130000000003</v>
      </c>
      <c r="CP910">
        <v>7.2574550000000002</v>
      </c>
      <c r="CQ910">
        <v>5.1894450000000001</v>
      </c>
      <c r="CR910">
        <v>5.3646219999999998</v>
      </c>
      <c r="CS910">
        <v>4.8107350000000002</v>
      </c>
      <c r="CT910">
        <v>4.666849</v>
      </c>
      <c r="CU910">
        <v>5.5869669999999996</v>
      </c>
      <c r="CV910">
        <v>3.9834779999999999</v>
      </c>
      <c r="CW910">
        <v>1.584767</v>
      </c>
      <c r="CX910">
        <v>4.1324459999999998</v>
      </c>
      <c r="CY910">
        <v>14.43465</v>
      </c>
      <c r="CZ910">
        <v>31.91807</v>
      </c>
      <c r="DA910">
        <v>27.21405</v>
      </c>
      <c r="DB910">
        <v>25.885840000000002</v>
      </c>
      <c r="DC910">
        <v>25.731639999999999</v>
      </c>
      <c r="DD910">
        <v>24.537120000000002</v>
      </c>
      <c r="DE910">
        <v>32.852559999999997</v>
      </c>
      <c r="DF910">
        <v>34.311160000000001</v>
      </c>
      <c r="DG910">
        <v>28.339310000000001</v>
      </c>
      <c r="DH910">
        <v>18.21716</v>
      </c>
      <c r="DI910">
        <v>20.49849</v>
      </c>
    </row>
    <row r="911" spans="1:113" x14ac:dyDescent="0.25">
      <c r="A911" t="str">
        <f t="shared" si="14"/>
        <v>Sierra_All_All_All_All_200 kW and above_44080</v>
      </c>
      <c r="B911" t="s">
        <v>155</v>
      </c>
      <c r="C911" t="s">
        <v>269</v>
      </c>
      <c r="D911" t="s">
        <v>236</v>
      </c>
      <c r="E911" t="s">
        <v>2</v>
      </c>
      <c r="F911" t="s">
        <v>2</v>
      </c>
      <c r="G911" t="s">
        <v>2</v>
      </c>
      <c r="H911" t="s">
        <v>2</v>
      </c>
      <c r="I911" t="s">
        <v>39</v>
      </c>
      <c r="J911" s="11">
        <v>44080</v>
      </c>
      <c r="K911">
        <v>15</v>
      </c>
      <c r="L911">
        <v>18</v>
      </c>
      <c r="M911">
        <v>97</v>
      </c>
      <c r="N911">
        <v>1</v>
      </c>
      <c r="O911">
        <v>0</v>
      </c>
      <c r="P911">
        <v>1</v>
      </c>
      <c r="Q911">
        <v>0</v>
      </c>
      <c r="AP911">
        <v>80.584639999999993</v>
      </c>
      <c r="AQ911">
        <v>78.041349999999994</v>
      </c>
      <c r="AR911">
        <v>77.021100000000004</v>
      </c>
      <c r="AS911">
        <v>75.908100000000005</v>
      </c>
      <c r="AT911">
        <v>73.678280000000001</v>
      </c>
      <c r="AU911">
        <v>73.036370000000005</v>
      </c>
      <c r="AV911">
        <v>72.514060000000001</v>
      </c>
      <c r="AW911">
        <v>71.557339999999996</v>
      </c>
      <c r="AX911">
        <v>72.943939999999998</v>
      </c>
      <c r="AY911">
        <v>81.397819999999996</v>
      </c>
      <c r="AZ911">
        <v>82.975219999999993</v>
      </c>
      <c r="BA911">
        <v>87.012630000000001</v>
      </c>
      <c r="BB911">
        <v>91.741780000000006</v>
      </c>
      <c r="BC911">
        <v>96.047659999999993</v>
      </c>
      <c r="BD911">
        <v>100.73860000000001</v>
      </c>
      <c r="BE911">
        <v>104.312</v>
      </c>
      <c r="BF911">
        <v>106.60939999999999</v>
      </c>
      <c r="BG911">
        <v>107.2162</v>
      </c>
      <c r="BH911">
        <v>104.9174</v>
      </c>
      <c r="BI911">
        <v>98.752979999999994</v>
      </c>
      <c r="BJ911">
        <v>90.701909999999998</v>
      </c>
      <c r="BK911">
        <v>87.01361</v>
      </c>
      <c r="BL911">
        <v>84.460430000000002</v>
      </c>
      <c r="BM911">
        <v>83.455609999999993</v>
      </c>
    </row>
    <row r="912" spans="1:113" x14ac:dyDescent="0.25">
      <c r="A912" t="str">
        <f t="shared" si="14"/>
        <v>Sierra_All_All_All_All_200 kW and above_2958465</v>
      </c>
      <c r="B912" t="s">
        <v>169</v>
      </c>
      <c r="C912" t="s">
        <v>269</v>
      </c>
      <c r="D912" t="s">
        <v>236</v>
      </c>
      <c r="E912" t="s">
        <v>2</v>
      </c>
      <c r="F912" t="s">
        <v>2</v>
      </c>
      <c r="G912" t="s">
        <v>2</v>
      </c>
      <c r="H912" t="s">
        <v>2</v>
      </c>
      <c r="I912" t="s">
        <v>39</v>
      </c>
      <c r="J912" s="11">
        <v>2958465</v>
      </c>
      <c r="K912">
        <v>15</v>
      </c>
      <c r="L912">
        <v>18</v>
      </c>
      <c r="M912">
        <v>96.307689999999994</v>
      </c>
      <c r="N912">
        <v>0</v>
      </c>
      <c r="O912">
        <v>0</v>
      </c>
      <c r="P912">
        <v>0</v>
      </c>
      <c r="Q912">
        <v>0</v>
      </c>
      <c r="R912">
        <v>286.6173</v>
      </c>
      <c r="S912">
        <v>282.96510000000001</v>
      </c>
      <c r="T912">
        <v>279.96550000000002</v>
      </c>
      <c r="U912">
        <v>284.25119999999998</v>
      </c>
      <c r="V912">
        <v>298.38099999999997</v>
      </c>
      <c r="W912">
        <v>317.6662</v>
      </c>
      <c r="X912">
        <v>344.29770000000002</v>
      </c>
      <c r="Y912">
        <v>352.24340000000001</v>
      </c>
      <c r="Z912">
        <v>352.9597</v>
      </c>
      <c r="AA912">
        <v>349.17959999999999</v>
      </c>
      <c r="AB912">
        <v>350.44049999999999</v>
      </c>
      <c r="AC912">
        <v>346.66820000000001</v>
      </c>
      <c r="AD912">
        <v>332.5077</v>
      </c>
      <c r="AE912">
        <v>319.30619999999999</v>
      </c>
      <c r="AF912">
        <v>299.43799999999999</v>
      </c>
      <c r="AG912">
        <v>286.39960000000002</v>
      </c>
      <c r="AH912">
        <v>282.1311</v>
      </c>
      <c r="AI912">
        <v>279.625</v>
      </c>
      <c r="AJ912">
        <v>293.7457</v>
      </c>
      <c r="AK912">
        <v>309.25139999999999</v>
      </c>
      <c r="AL912">
        <v>315.23719999999997</v>
      </c>
      <c r="AM912">
        <v>317.0498</v>
      </c>
      <c r="AN912">
        <v>308.06580000000002</v>
      </c>
      <c r="AO912">
        <v>297.601</v>
      </c>
      <c r="AP912">
        <v>76.493300000000005</v>
      </c>
      <c r="AQ912">
        <v>74.896299999999997</v>
      </c>
      <c r="AR912">
        <v>73.411100000000005</v>
      </c>
      <c r="AS912">
        <v>71.882140000000007</v>
      </c>
      <c r="AT912">
        <v>70.519800000000004</v>
      </c>
      <c r="AU912">
        <v>69.434659999999994</v>
      </c>
      <c r="AV912">
        <v>68.741870000000006</v>
      </c>
      <c r="AW912">
        <v>69.585499999999996</v>
      </c>
      <c r="AX912">
        <v>72.893950000000004</v>
      </c>
      <c r="AY912">
        <v>77.505619999999993</v>
      </c>
      <c r="AZ912">
        <v>81.608220000000003</v>
      </c>
      <c r="BA912">
        <v>85.705619999999996</v>
      </c>
      <c r="BB912">
        <v>89.623840000000001</v>
      </c>
      <c r="BC912">
        <v>92.452870000000004</v>
      </c>
      <c r="BD912">
        <v>94.965950000000007</v>
      </c>
      <c r="BE912">
        <v>96.819450000000003</v>
      </c>
      <c r="BF912">
        <v>97.96669</v>
      </c>
      <c r="BG912">
        <v>98.109340000000003</v>
      </c>
      <c r="BH912">
        <v>96.992490000000004</v>
      </c>
      <c r="BI912">
        <v>93.748940000000005</v>
      </c>
      <c r="BJ912">
        <v>88.3827</v>
      </c>
      <c r="BK912">
        <v>83.7971</v>
      </c>
      <c r="BL912">
        <v>80.555009999999996</v>
      </c>
      <c r="BM912">
        <v>78.367580000000004</v>
      </c>
      <c r="BN912">
        <v>0.48938510000000002</v>
      </c>
      <c r="BO912">
        <v>1.5331859999999999</v>
      </c>
      <c r="BP912">
        <v>2.8658950000000001</v>
      </c>
      <c r="BQ912">
        <v>1.045882</v>
      </c>
      <c r="BR912">
        <v>0.51686909999999997</v>
      </c>
      <c r="BS912">
        <v>-0.6670064</v>
      </c>
      <c r="BT912">
        <v>-3.9713259999999999</v>
      </c>
      <c r="BU912">
        <v>-1.0241420000000001</v>
      </c>
      <c r="BV912">
        <v>0.25600089999999998</v>
      </c>
      <c r="BW912">
        <v>0.31677040000000001</v>
      </c>
      <c r="BX912">
        <v>-5.6748899999999998E-2</v>
      </c>
      <c r="BY912">
        <v>0.75072289999999997</v>
      </c>
      <c r="BZ912">
        <v>-0.71957859999999996</v>
      </c>
      <c r="CA912">
        <v>8.6319379999999999</v>
      </c>
      <c r="CB912">
        <v>20.919309999999999</v>
      </c>
      <c r="CC912">
        <v>24.983460000000001</v>
      </c>
      <c r="CD912">
        <v>25.447759999999999</v>
      </c>
      <c r="CE912">
        <v>24.702400000000001</v>
      </c>
      <c r="CF912">
        <v>15.91174</v>
      </c>
      <c r="CG912">
        <v>7.5080840000000002</v>
      </c>
      <c r="CH912">
        <v>2.6658499999999998</v>
      </c>
      <c r="CI912">
        <v>-2.532626</v>
      </c>
      <c r="CJ912">
        <v>-1.343062</v>
      </c>
      <c r="CK912">
        <v>-1.462996</v>
      </c>
      <c r="CL912">
        <v>1.2431620000000001</v>
      </c>
      <c r="CM912">
        <v>1.176077</v>
      </c>
      <c r="CN912">
        <v>0.89234449999999998</v>
      </c>
      <c r="CO912">
        <v>0.71774380000000004</v>
      </c>
      <c r="CP912">
        <v>0.76791929999999997</v>
      </c>
      <c r="CQ912">
        <v>0.50111660000000002</v>
      </c>
      <c r="CR912">
        <v>0.42820580000000003</v>
      </c>
      <c r="CS912">
        <v>0.4088444</v>
      </c>
      <c r="CT912">
        <v>0.42150759999999998</v>
      </c>
      <c r="CU912">
        <v>0.44286510000000001</v>
      </c>
      <c r="CV912">
        <v>0.48033619999999999</v>
      </c>
      <c r="CW912">
        <v>0.13920089999999999</v>
      </c>
      <c r="CX912">
        <v>0.46360560000000001</v>
      </c>
      <c r="CY912">
        <v>1.0558339999999999</v>
      </c>
      <c r="CZ912">
        <v>2.0601150000000001</v>
      </c>
      <c r="DA912">
        <v>2.1598060000000001</v>
      </c>
      <c r="DB912">
        <v>2.3072889999999999</v>
      </c>
      <c r="DC912">
        <v>2.2264650000000001</v>
      </c>
      <c r="DD912">
        <v>2.2362320000000002</v>
      </c>
      <c r="DE912">
        <v>2.668434</v>
      </c>
      <c r="DF912">
        <v>2.8264450000000001</v>
      </c>
      <c r="DG912">
        <v>2.5498470000000002</v>
      </c>
      <c r="DH912">
        <v>2.1597919999999999</v>
      </c>
      <c r="DI912">
        <v>2.4839899999999999</v>
      </c>
    </row>
    <row r="913" spans="1:113" x14ac:dyDescent="0.25">
      <c r="A913" t="str">
        <f t="shared" si="14"/>
        <v>Stockton_All_All_All_All_200 kW and above_43978</v>
      </c>
      <c r="B913" t="s">
        <v>155</v>
      </c>
      <c r="C913" t="s">
        <v>270</v>
      </c>
      <c r="D913" t="s">
        <v>238</v>
      </c>
      <c r="E913" t="s">
        <v>2</v>
      </c>
      <c r="F913" t="s">
        <v>2</v>
      </c>
      <c r="G913" t="s">
        <v>2</v>
      </c>
      <c r="H913" t="s">
        <v>2</v>
      </c>
      <c r="I913" t="s">
        <v>39</v>
      </c>
      <c r="J913" s="11">
        <v>43978</v>
      </c>
      <c r="K913">
        <v>15</v>
      </c>
      <c r="L913">
        <v>18</v>
      </c>
      <c r="M913">
        <v>76</v>
      </c>
      <c r="N913">
        <v>1</v>
      </c>
      <c r="O913">
        <v>0</v>
      </c>
      <c r="P913">
        <v>1</v>
      </c>
      <c r="Q913">
        <v>0</v>
      </c>
      <c r="AP913">
        <v>82.775940000000006</v>
      </c>
      <c r="AQ913">
        <v>82.830659999999995</v>
      </c>
      <c r="AR913">
        <v>81.528170000000003</v>
      </c>
      <c r="AS913">
        <v>79.101389999999995</v>
      </c>
      <c r="AT913">
        <v>77.451740000000001</v>
      </c>
      <c r="AU913">
        <v>76.287549999999996</v>
      </c>
      <c r="AV913">
        <v>75.057239999999993</v>
      </c>
      <c r="AW913">
        <v>77.028819999999996</v>
      </c>
      <c r="AX913">
        <v>79.835660000000004</v>
      </c>
      <c r="AY913">
        <v>83.495779999999996</v>
      </c>
      <c r="AZ913">
        <v>86.56156</v>
      </c>
      <c r="BA913">
        <v>89.486310000000003</v>
      </c>
      <c r="BB913">
        <v>92.709029999999998</v>
      </c>
      <c r="BC913">
        <v>95.372720000000001</v>
      </c>
      <c r="BD913">
        <v>98.234380000000002</v>
      </c>
      <c r="BE913">
        <v>99.262749999999997</v>
      </c>
      <c r="BF913">
        <v>100.7546</v>
      </c>
      <c r="BG913">
        <v>101.07599999999999</v>
      </c>
      <c r="BH913">
        <v>99.840180000000004</v>
      </c>
      <c r="BI913">
        <v>97.615030000000004</v>
      </c>
      <c r="BJ913">
        <v>93.158180000000002</v>
      </c>
      <c r="BK913">
        <v>88.625450000000001</v>
      </c>
      <c r="BL913">
        <v>85.083979999999997</v>
      </c>
      <c r="BM913">
        <v>83.293300000000002</v>
      </c>
    </row>
    <row r="914" spans="1:113" x14ac:dyDescent="0.25">
      <c r="A914" t="str">
        <f t="shared" si="14"/>
        <v>Stockton_All_All_All_All_200 kW and above_44006</v>
      </c>
      <c r="B914" t="s">
        <v>155</v>
      </c>
      <c r="C914" t="s">
        <v>270</v>
      </c>
      <c r="D914" t="s">
        <v>238</v>
      </c>
      <c r="E914" t="s">
        <v>2</v>
      </c>
      <c r="F914" t="s">
        <v>2</v>
      </c>
      <c r="G914" t="s">
        <v>2</v>
      </c>
      <c r="H914" t="s">
        <v>2</v>
      </c>
      <c r="I914" t="s">
        <v>39</v>
      </c>
      <c r="J914" s="11">
        <v>44006</v>
      </c>
      <c r="K914">
        <v>15</v>
      </c>
      <c r="L914">
        <v>18</v>
      </c>
      <c r="M914">
        <v>77</v>
      </c>
      <c r="N914">
        <v>1</v>
      </c>
      <c r="O914">
        <v>0</v>
      </c>
      <c r="P914">
        <v>1</v>
      </c>
      <c r="Q914">
        <v>0</v>
      </c>
      <c r="AP914">
        <v>77.962379999999996</v>
      </c>
      <c r="AQ914">
        <v>73.767830000000004</v>
      </c>
      <c r="AR914">
        <v>71.723020000000005</v>
      </c>
      <c r="AS914">
        <v>70.148610000000005</v>
      </c>
      <c r="AT914">
        <v>69.087100000000007</v>
      </c>
      <c r="AU914">
        <v>67.835740000000001</v>
      </c>
      <c r="AV914">
        <v>67.579909999999998</v>
      </c>
      <c r="AW914">
        <v>67.859549999999999</v>
      </c>
      <c r="AX914">
        <v>70.631990000000002</v>
      </c>
      <c r="AY914">
        <v>73.990229999999997</v>
      </c>
      <c r="AZ914">
        <v>77.095709999999997</v>
      </c>
      <c r="BA914">
        <v>81.320539999999994</v>
      </c>
      <c r="BB914">
        <v>84.918970000000002</v>
      </c>
      <c r="BC914">
        <v>88.293080000000003</v>
      </c>
      <c r="BD914">
        <v>91.382840000000002</v>
      </c>
      <c r="BE914">
        <v>94.414010000000005</v>
      </c>
      <c r="BF914">
        <v>95.727800000000002</v>
      </c>
      <c r="BG914">
        <v>96.573310000000006</v>
      </c>
      <c r="BH914">
        <v>95.488839999999996</v>
      </c>
      <c r="BI914">
        <v>94.535039999999995</v>
      </c>
      <c r="BJ914">
        <v>91.304609999999997</v>
      </c>
      <c r="BK914">
        <v>87.364729999999994</v>
      </c>
      <c r="BL914">
        <v>83.742760000000004</v>
      </c>
      <c r="BM914">
        <v>81.089259999999996</v>
      </c>
    </row>
    <row r="915" spans="1:113" x14ac:dyDescent="0.25">
      <c r="A915" t="str">
        <f t="shared" si="14"/>
        <v>Stockton_All_All_All_All_200 kW and above_44007</v>
      </c>
      <c r="B915" t="s">
        <v>155</v>
      </c>
      <c r="C915" t="s">
        <v>270</v>
      </c>
      <c r="D915" t="s">
        <v>238</v>
      </c>
      <c r="E915" t="s">
        <v>2</v>
      </c>
      <c r="F915" t="s">
        <v>2</v>
      </c>
      <c r="G915" t="s">
        <v>2</v>
      </c>
      <c r="H915" t="s">
        <v>2</v>
      </c>
      <c r="I915" t="s">
        <v>39</v>
      </c>
      <c r="J915" s="11">
        <v>44007</v>
      </c>
      <c r="K915">
        <v>15</v>
      </c>
      <c r="L915">
        <v>18</v>
      </c>
      <c r="M915">
        <v>77</v>
      </c>
      <c r="N915">
        <v>1</v>
      </c>
      <c r="O915">
        <v>0</v>
      </c>
      <c r="P915">
        <v>1</v>
      </c>
      <c r="Q915">
        <v>0</v>
      </c>
      <c r="AP915">
        <v>79.510760000000005</v>
      </c>
      <c r="AQ915">
        <v>77.360100000000003</v>
      </c>
      <c r="AR915">
        <v>75.584339999999997</v>
      </c>
      <c r="AS915">
        <v>74.050150000000002</v>
      </c>
      <c r="AT915">
        <v>72.504099999999994</v>
      </c>
      <c r="AU915">
        <v>71.013459999999995</v>
      </c>
      <c r="AV915">
        <v>69.973100000000002</v>
      </c>
      <c r="AW915">
        <v>70.326250000000002</v>
      </c>
      <c r="AX915">
        <v>72.231819999999999</v>
      </c>
      <c r="AY915">
        <v>76.093900000000005</v>
      </c>
      <c r="AZ915">
        <v>80.351200000000006</v>
      </c>
      <c r="BA915">
        <v>84.017769999999999</v>
      </c>
      <c r="BB915">
        <v>87.411199999999994</v>
      </c>
      <c r="BC915">
        <v>90.540970000000002</v>
      </c>
      <c r="BD915">
        <v>93.426609999999997</v>
      </c>
      <c r="BE915">
        <v>95.715980000000002</v>
      </c>
      <c r="BF915">
        <v>97.157210000000006</v>
      </c>
      <c r="BG915">
        <v>96.527450000000002</v>
      </c>
      <c r="BH915">
        <v>94.674239999999998</v>
      </c>
      <c r="BI915">
        <v>91.586399999999998</v>
      </c>
      <c r="BJ915">
        <v>88.980400000000003</v>
      </c>
      <c r="BK915">
        <v>85.480329999999995</v>
      </c>
      <c r="BL915">
        <v>82.441699999999997</v>
      </c>
      <c r="BM915">
        <v>80.375110000000006</v>
      </c>
    </row>
    <row r="916" spans="1:113" x14ac:dyDescent="0.25">
      <c r="A916" t="str">
        <f t="shared" si="14"/>
        <v>Stockton_All_All_All_All_200 kW and above_44039</v>
      </c>
      <c r="B916" t="s">
        <v>155</v>
      </c>
      <c r="C916" t="s">
        <v>270</v>
      </c>
      <c r="D916" t="s">
        <v>238</v>
      </c>
      <c r="E916" t="s">
        <v>2</v>
      </c>
      <c r="F916" t="s">
        <v>2</v>
      </c>
      <c r="G916" t="s">
        <v>2</v>
      </c>
      <c r="H916" t="s">
        <v>2</v>
      </c>
      <c r="I916" t="s">
        <v>39</v>
      </c>
      <c r="J916" s="11">
        <v>44039</v>
      </c>
      <c r="K916">
        <v>15</v>
      </c>
      <c r="L916">
        <v>18</v>
      </c>
      <c r="M916">
        <v>77</v>
      </c>
      <c r="N916">
        <v>1</v>
      </c>
      <c r="O916">
        <v>0</v>
      </c>
      <c r="P916">
        <v>1</v>
      </c>
      <c r="Q916">
        <v>0</v>
      </c>
      <c r="AP916">
        <v>75.648880000000005</v>
      </c>
      <c r="AQ916">
        <v>73.209729999999993</v>
      </c>
      <c r="AR916">
        <v>71.698970000000003</v>
      </c>
      <c r="AS916">
        <v>71.082880000000003</v>
      </c>
      <c r="AT916">
        <v>69.706000000000003</v>
      </c>
      <c r="AU916">
        <v>68.528149999999997</v>
      </c>
      <c r="AV916">
        <v>67.055000000000007</v>
      </c>
      <c r="AW916">
        <v>67.52467</v>
      </c>
      <c r="AX916">
        <v>70.490269999999995</v>
      </c>
      <c r="AY916">
        <v>73.829359999999994</v>
      </c>
      <c r="AZ916">
        <v>78.978729999999999</v>
      </c>
      <c r="BA916">
        <v>83.197670000000002</v>
      </c>
      <c r="BB916">
        <v>87.263940000000005</v>
      </c>
      <c r="BC916">
        <v>90.504670000000004</v>
      </c>
      <c r="BD916">
        <v>93.204480000000004</v>
      </c>
      <c r="BE916">
        <v>95.356579999999994</v>
      </c>
      <c r="BF916">
        <v>96.291120000000006</v>
      </c>
      <c r="BG916">
        <v>95.333730000000003</v>
      </c>
      <c r="BH916">
        <v>94.264269999999996</v>
      </c>
      <c r="BI916">
        <v>91.168030000000002</v>
      </c>
      <c r="BJ916">
        <v>87.154120000000006</v>
      </c>
      <c r="BK916">
        <v>83.389759999999995</v>
      </c>
      <c r="BL916">
        <v>80.039670000000001</v>
      </c>
      <c r="BM916">
        <v>77.446849999999998</v>
      </c>
    </row>
    <row r="917" spans="1:113" x14ac:dyDescent="0.25">
      <c r="A917" t="str">
        <f t="shared" si="14"/>
        <v>Stockton_All_All_All_All_200 kW and above_44040</v>
      </c>
      <c r="B917" t="s">
        <v>155</v>
      </c>
      <c r="C917" t="s">
        <v>270</v>
      </c>
      <c r="D917" t="s">
        <v>238</v>
      </c>
      <c r="E917" t="s">
        <v>2</v>
      </c>
      <c r="F917" t="s">
        <v>2</v>
      </c>
      <c r="G917" t="s">
        <v>2</v>
      </c>
      <c r="H917" t="s">
        <v>2</v>
      </c>
      <c r="I917" t="s">
        <v>39</v>
      </c>
      <c r="J917" s="11">
        <v>44040</v>
      </c>
      <c r="K917">
        <v>15</v>
      </c>
      <c r="L917">
        <v>18</v>
      </c>
      <c r="M917">
        <v>77</v>
      </c>
      <c r="N917">
        <v>1</v>
      </c>
      <c r="O917">
        <v>0</v>
      </c>
      <c r="P917">
        <v>1</v>
      </c>
      <c r="Q917">
        <v>0</v>
      </c>
      <c r="AP917">
        <v>75.926150000000007</v>
      </c>
      <c r="AQ917">
        <v>73.017060000000001</v>
      </c>
      <c r="AR917">
        <v>70.633039999999994</v>
      </c>
      <c r="AS917">
        <v>68.921049999999994</v>
      </c>
      <c r="AT917">
        <v>66.782480000000007</v>
      </c>
      <c r="AU917">
        <v>65.533190000000005</v>
      </c>
      <c r="AV917">
        <v>65.193179999999998</v>
      </c>
      <c r="AW917">
        <v>66.111879999999999</v>
      </c>
      <c r="AX917">
        <v>69.288079999999994</v>
      </c>
      <c r="AY917">
        <v>73.402209999999997</v>
      </c>
      <c r="AZ917">
        <v>78.045400000000001</v>
      </c>
      <c r="BA917">
        <v>81.835139999999996</v>
      </c>
      <c r="BB917">
        <v>86.076319999999996</v>
      </c>
      <c r="BC917">
        <v>89.354330000000004</v>
      </c>
      <c r="BD917">
        <v>92.795019999999994</v>
      </c>
      <c r="BE917">
        <v>95.042249999999996</v>
      </c>
      <c r="BF917">
        <v>96.409260000000003</v>
      </c>
      <c r="BG917">
        <v>96.774649999999994</v>
      </c>
      <c r="BH917">
        <v>95.386849999999995</v>
      </c>
      <c r="BI917">
        <v>93.153639999999996</v>
      </c>
      <c r="BJ917">
        <v>88.134069999999994</v>
      </c>
      <c r="BK917">
        <v>83.168800000000005</v>
      </c>
      <c r="BL917">
        <v>80.581950000000006</v>
      </c>
      <c r="BM917">
        <v>79.101209999999995</v>
      </c>
    </row>
    <row r="918" spans="1:113" x14ac:dyDescent="0.25">
      <c r="A918" t="str">
        <f t="shared" si="14"/>
        <v>Stockton_All_All_All_All_200 kW and above_44042</v>
      </c>
      <c r="B918" t="s">
        <v>155</v>
      </c>
      <c r="C918" t="s">
        <v>270</v>
      </c>
      <c r="D918" t="s">
        <v>238</v>
      </c>
      <c r="E918" t="s">
        <v>2</v>
      </c>
      <c r="F918" t="s">
        <v>2</v>
      </c>
      <c r="G918" t="s">
        <v>2</v>
      </c>
      <c r="H918" t="s">
        <v>2</v>
      </c>
      <c r="I918" t="s">
        <v>39</v>
      </c>
      <c r="J918" s="11">
        <v>44042</v>
      </c>
      <c r="K918">
        <v>15</v>
      </c>
      <c r="L918">
        <v>18</v>
      </c>
      <c r="M918">
        <v>77</v>
      </c>
      <c r="N918">
        <v>1</v>
      </c>
      <c r="O918">
        <v>0</v>
      </c>
      <c r="P918">
        <v>1</v>
      </c>
      <c r="Q918">
        <v>0</v>
      </c>
      <c r="AP918">
        <v>74.288039999999995</v>
      </c>
      <c r="AQ918">
        <v>72.455479999999994</v>
      </c>
      <c r="AR918">
        <v>70.096760000000003</v>
      </c>
      <c r="AS918">
        <v>67.868889999999993</v>
      </c>
      <c r="AT918">
        <v>66.449709999999996</v>
      </c>
      <c r="AU918">
        <v>65.452569999999994</v>
      </c>
      <c r="AV918">
        <v>65.196089999999998</v>
      </c>
      <c r="AW918">
        <v>66.531000000000006</v>
      </c>
      <c r="AX918">
        <v>69.052160000000001</v>
      </c>
      <c r="AY918">
        <v>72.262230000000002</v>
      </c>
      <c r="AZ918">
        <v>76.151809999999998</v>
      </c>
      <c r="BA918">
        <v>80.084249999999997</v>
      </c>
      <c r="BB918">
        <v>83.863140000000001</v>
      </c>
      <c r="BC918">
        <v>87.684920000000005</v>
      </c>
      <c r="BD918">
        <v>90.825599999999994</v>
      </c>
      <c r="BE918">
        <v>93.649879999999996</v>
      </c>
      <c r="BF918">
        <v>94.763890000000004</v>
      </c>
      <c r="BG918">
        <v>95.076809999999995</v>
      </c>
      <c r="BH918">
        <v>93.941140000000004</v>
      </c>
      <c r="BI918">
        <v>91.421499999999995</v>
      </c>
      <c r="BJ918">
        <v>86.976190000000003</v>
      </c>
      <c r="BK918">
        <v>82.508719999999997</v>
      </c>
      <c r="BL918">
        <v>78.583190000000002</v>
      </c>
      <c r="BM918">
        <v>75.970209999999994</v>
      </c>
    </row>
    <row r="919" spans="1:113" x14ac:dyDescent="0.25">
      <c r="A919" t="str">
        <f t="shared" si="14"/>
        <v>Stockton_All_All_All_All_200 kW and above_44053</v>
      </c>
      <c r="B919" t="s">
        <v>155</v>
      </c>
      <c r="C919" t="s">
        <v>270</v>
      </c>
      <c r="D919" t="s">
        <v>238</v>
      </c>
      <c r="E919" t="s">
        <v>2</v>
      </c>
      <c r="F919" t="s">
        <v>2</v>
      </c>
      <c r="G919" t="s">
        <v>2</v>
      </c>
      <c r="H919" t="s">
        <v>2</v>
      </c>
      <c r="I919" t="s">
        <v>39</v>
      </c>
      <c r="J919" s="11">
        <v>44053</v>
      </c>
      <c r="K919">
        <v>15</v>
      </c>
      <c r="L919">
        <v>18</v>
      </c>
      <c r="M919">
        <v>77</v>
      </c>
      <c r="N919">
        <v>1</v>
      </c>
      <c r="O919">
        <v>0</v>
      </c>
      <c r="P919">
        <v>1</v>
      </c>
      <c r="Q919">
        <v>0</v>
      </c>
      <c r="AP919">
        <v>75.573639999999997</v>
      </c>
      <c r="AQ919">
        <v>76.969350000000006</v>
      </c>
      <c r="AR919">
        <v>75.281260000000003</v>
      </c>
      <c r="AS919">
        <v>74.098529999999997</v>
      </c>
      <c r="AT919">
        <v>72.849609999999998</v>
      </c>
      <c r="AU919">
        <v>70.443200000000004</v>
      </c>
      <c r="AV919">
        <v>69.243549999999999</v>
      </c>
      <c r="AW919">
        <v>69.357140000000001</v>
      </c>
      <c r="AX919">
        <v>72.286100000000005</v>
      </c>
      <c r="AY919">
        <v>76.975279999999998</v>
      </c>
      <c r="AZ919">
        <v>81.091040000000007</v>
      </c>
      <c r="BA919">
        <v>84.366230000000002</v>
      </c>
      <c r="BB919">
        <v>88.011210000000005</v>
      </c>
      <c r="BC919">
        <v>91.403459999999995</v>
      </c>
      <c r="BD919">
        <v>93.601429999999993</v>
      </c>
      <c r="BE919">
        <v>94.924369999999996</v>
      </c>
      <c r="BF919">
        <v>95.418869999999998</v>
      </c>
      <c r="BG919">
        <v>94.502080000000007</v>
      </c>
      <c r="BH919">
        <v>92.617230000000006</v>
      </c>
      <c r="BI919">
        <v>89.18468</v>
      </c>
      <c r="BJ919">
        <v>85.070949999999996</v>
      </c>
      <c r="BK919">
        <v>80.673419999999993</v>
      </c>
      <c r="BL919">
        <v>77.040559999999999</v>
      </c>
      <c r="BM919">
        <v>75.180779999999999</v>
      </c>
      <c r="BY919" s="25"/>
    </row>
    <row r="920" spans="1:113" x14ac:dyDescent="0.25">
      <c r="A920" t="str">
        <f t="shared" si="14"/>
        <v>Stockton_All_All_All_All_200 kW and above_44056</v>
      </c>
      <c r="B920" t="s">
        <v>155</v>
      </c>
      <c r="C920" t="s">
        <v>270</v>
      </c>
      <c r="D920" t="s">
        <v>238</v>
      </c>
      <c r="E920" t="s">
        <v>2</v>
      </c>
      <c r="F920" t="s">
        <v>2</v>
      </c>
      <c r="G920" t="s">
        <v>2</v>
      </c>
      <c r="H920" t="s">
        <v>2</v>
      </c>
      <c r="I920" t="s">
        <v>39</v>
      </c>
      <c r="J920" s="11">
        <v>44056</v>
      </c>
      <c r="K920">
        <v>15</v>
      </c>
      <c r="L920">
        <v>18</v>
      </c>
      <c r="M920">
        <v>77</v>
      </c>
      <c r="N920">
        <v>1</v>
      </c>
      <c r="O920">
        <v>0</v>
      </c>
      <c r="P920">
        <v>1</v>
      </c>
      <c r="Q920">
        <v>0</v>
      </c>
      <c r="AP920">
        <v>80.558199999999999</v>
      </c>
      <c r="AQ920">
        <v>77.341489999999993</v>
      </c>
      <c r="AR920">
        <v>75.657730000000001</v>
      </c>
      <c r="AS920">
        <v>74.314689999999999</v>
      </c>
      <c r="AT920">
        <v>73.592070000000007</v>
      </c>
      <c r="AU920">
        <v>72.622720000000001</v>
      </c>
      <c r="AV920">
        <v>70.550439999999995</v>
      </c>
      <c r="AW920">
        <v>70.630120000000005</v>
      </c>
      <c r="AX920">
        <v>75.028720000000007</v>
      </c>
      <c r="AY920">
        <v>80.257300000000001</v>
      </c>
      <c r="AZ920">
        <v>84.334829999999997</v>
      </c>
      <c r="BA920">
        <v>87.923720000000003</v>
      </c>
      <c r="BB920">
        <v>91.399150000000006</v>
      </c>
      <c r="BC920">
        <v>94.675020000000004</v>
      </c>
      <c r="BD920">
        <v>97.063590000000005</v>
      </c>
      <c r="BE920">
        <v>98.313670000000002</v>
      </c>
      <c r="BF920">
        <v>98.812619999999995</v>
      </c>
      <c r="BG920">
        <v>98.677800000000005</v>
      </c>
      <c r="BH920">
        <v>98.727410000000006</v>
      </c>
      <c r="BI920">
        <v>96.236429999999999</v>
      </c>
      <c r="BJ920">
        <v>92.604489999999998</v>
      </c>
      <c r="BK920">
        <v>89.446460000000002</v>
      </c>
      <c r="BL920">
        <v>86.806539999999998</v>
      </c>
      <c r="BM920">
        <v>84.525509999999997</v>
      </c>
    </row>
    <row r="921" spans="1:113" x14ac:dyDescent="0.25">
      <c r="A921" t="str">
        <f t="shared" si="14"/>
        <v>Stockton_All_All_All_All_200 kW and above_44057</v>
      </c>
      <c r="B921" t="s">
        <v>155</v>
      </c>
      <c r="C921" t="s">
        <v>270</v>
      </c>
      <c r="D921" t="s">
        <v>238</v>
      </c>
      <c r="E921" t="s">
        <v>2</v>
      </c>
      <c r="F921" t="s">
        <v>2</v>
      </c>
      <c r="G921" t="s">
        <v>2</v>
      </c>
      <c r="H921" t="s">
        <v>2</v>
      </c>
      <c r="I921" t="s">
        <v>39</v>
      </c>
      <c r="J921" s="11">
        <v>44057</v>
      </c>
      <c r="K921">
        <v>15</v>
      </c>
      <c r="L921">
        <v>18</v>
      </c>
      <c r="M921">
        <v>77</v>
      </c>
      <c r="N921">
        <v>1</v>
      </c>
      <c r="O921">
        <v>0</v>
      </c>
      <c r="P921">
        <v>1</v>
      </c>
      <c r="Q921">
        <v>0</v>
      </c>
      <c r="AP921">
        <v>84.430760000000006</v>
      </c>
      <c r="AQ921">
        <v>81.066940000000002</v>
      </c>
      <c r="AR921">
        <v>80.678269999999998</v>
      </c>
      <c r="AS921">
        <v>80.285089999999997</v>
      </c>
      <c r="AT921">
        <v>79.867940000000004</v>
      </c>
      <c r="AU921">
        <v>79.248059999999995</v>
      </c>
      <c r="AV921">
        <v>78.124449999999996</v>
      </c>
      <c r="AW921">
        <v>78.605360000000005</v>
      </c>
      <c r="AX921">
        <v>80.936210000000003</v>
      </c>
      <c r="AY921">
        <v>84.330209999999994</v>
      </c>
      <c r="AZ921">
        <v>87.107789999999994</v>
      </c>
      <c r="BA921">
        <v>91.341759999999994</v>
      </c>
      <c r="BB921">
        <v>94.468000000000004</v>
      </c>
      <c r="BC921">
        <v>97.477360000000004</v>
      </c>
      <c r="BD921">
        <v>99.320639999999997</v>
      </c>
      <c r="BE921">
        <v>101.7163</v>
      </c>
      <c r="BF921">
        <v>103.3823</v>
      </c>
      <c r="BG921">
        <v>104.0288</v>
      </c>
      <c r="BH921">
        <v>103.9379</v>
      </c>
      <c r="BI921">
        <v>102.1096</v>
      </c>
      <c r="BJ921">
        <v>99.136849999999995</v>
      </c>
      <c r="BK921">
        <v>95.563999999999993</v>
      </c>
      <c r="BL921">
        <v>91.953209999999999</v>
      </c>
      <c r="BM921">
        <v>89.935270000000003</v>
      </c>
    </row>
    <row r="922" spans="1:113" x14ac:dyDescent="0.25">
      <c r="A922" t="str">
        <f t="shared" si="14"/>
        <v>Stockton_All_All_All_All_200 kW and above_44060</v>
      </c>
      <c r="B922" t="s">
        <v>155</v>
      </c>
      <c r="C922" t="s">
        <v>270</v>
      </c>
      <c r="D922" t="s">
        <v>238</v>
      </c>
      <c r="E922" t="s">
        <v>2</v>
      </c>
      <c r="F922" t="s">
        <v>2</v>
      </c>
      <c r="G922" t="s">
        <v>2</v>
      </c>
      <c r="H922" t="s">
        <v>2</v>
      </c>
      <c r="I922" t="s">
        <v>39</v>
      </c>
      <c r="J922" s="11">
        <v>44060</v>
      </c>
      <c r="K922">
        <v>15</v>
      </c>
      <c r="L922">
        <v>18</v>
      </c>
      <c r="M922">
        <v>77</v>
      </c>
      <c r="N922">
        <v>1</v>
      </c>
      <c r="O922">
        <v>0</v>
      </c>
      <c r="P922">
        <v>1</v>
      </c>
      <c r="Q922">
        <v>0</v>
      </c>
      <c r="AP922">
        <v>85.602119999999999</v>
      </c>
      <c r="AQ922">
        <v>84.735240000000005</v>
      </c>
      <c r="AR922">
        <v>82.776319999999998</v>
      </c>
      <c r="AS922">
        <v>81.856750000000005</v>
      </c>
      <c r="AT922">
        <v>80.606319999999997</v>
      </c>
      <c r="AU922">
        <v>79.777709999999999</v>
      </c>
      <c r="AV922">
        <v>79.569829999999996</v>
      </c>
      <c r="AW922">
        <v>80.122730000000004</v>
      </c>
      <c r="AX922">
        <v>82.367400000000004</v>
      </c>
      <c r="AY922">
        <v>86.629090000000005</v>
      </c>
      <c r="AZ922">
        <v>91.207620000000006</v>
      </c>
      <c r="BA922">
        <v>93.735500000000002</v>
      </c>
      <c r="BB922">
        <v>96.814890000000005</v>
      </c>
      <c r="BC922">
        <v>99.21078</v>
      </c>
      <c r="BD922">
        <v>101.2482</v>
      </c>
      <c r="BE922">
        <v>103.54300000000001</v>
      </c>
      <c r="BF922">
        <v>102.8232</v>
      </c>
      <c r="BG922">
        <v>100.68559999999999</v>
      </c>
      <c r="BH922">
        <v>99.140479999999997</v>
      </c>
      <c r="BI922">
        <v>96.266059999999996</v>
      </c>
      <c r="BJ922">
        <v>93.172079999999994</v>
      </c>
      <c r="BK922">
        <v>90.425759999999997</v>
      </c>
      <c r="BL922">
        <v>88.411860000000004</v>
      </c>
      <c r="BM922">
        <v>86.406620000000004</v>
      </c>
    </row>
    <row r="923" spans="1:113" x14ac:dyDescent="0.25">
      <c r="A923" t="str">
        <f t="shared" si="14"/>
        <v>Stockton_All_All_All_All_200 kW and above_44061</v>
      </c>
      <c r="B923" t="s">
        <v>155</v>
      </c>
      <c r="C923" t="s">
        <v>270</v>
      </c>
      <c r="D923" t="s">
        <v>238</v>
      </c>
      <c r="E923" t="s">
        <v>2</v>
      </c>
      <c r="F923" t="s">
        <v>2</v>
      </c>
      <c r="G923" t="s">
        <v>2</v>
      </c>
      <c r="H923" t="s">
        <v>2</v>
      </c>
      <c r="I923" t="s">
        <v>39</v>
      </c>
      <c r="J923" s="11">
        <v>44061</v>
      </c>
      <c r="K923">
        <v>15</v>
      </c>
      <c r="L923">
        <v>18</v>
      </c>
      <c r="M923">
        <v>77</v>
      </c>
      <c r="N923">
        <v>1</v>
      </c>
      <c r="O923">
        <v>0</v>
      </c>
      <c r="P923">
        <v>1</v>
      </c>
      <c r="Q923">
        <v>0</v>
      </c>
      <c r="AP923">
        <v>86.584909999999994</v>
      </c>
      <c r="AQ923">
        <v>84.336550000000003</v>
      </c>
      <c r="AR923">
        <v>82.796469999999999</v>
      </c>
      <c r="AS923">
        <v>82.401690000000002</v>
      </c>
      <c r="AT923">
        <v>81.984750000000005</v>
      </c>
      <c r="AU923">
        <v>81.012289999999993</v>
      </c>
      <c r="AV923">
        <v>79.607979999999998</v>
      </c>
      <c r="AW923">
        <v>79.142910000000001</v>
      </c>
      <c r="AX923">
        <v>80.856440000000006</v>
      </c>
      <c r="AY923">
        <v>85.951639999999998</v>
      </c>
      <c r="AZ923">
        <v>90.053849999999997</v>
      </c>
      <c r="BA923">
        <v>93.186239999999998</v>
      </c>
      <c r="BB923">
        <v>96.196160000000006</v>
      </c>
      <c r="BC923">
        <v>99.130099999999999</v>
      </c>
      <c r="BD923">
        <v>101.4554</v>
      </c>
      <c r="BE923">
        <v>102.69029999999999</v>
      </c>
      <c r="BF923">
        <v>103.2008</v>
      </c>
      <c r="BG923">
        <v>103.2816</v>
      </c>
      <c r="BH923">
        <v>101.78579999999999</v>
      </c>
      <c r="BI923">
        <v>99.463380000000001</v>
      </c>
      <c r="BJ923">
        <v>96.055239999999998</v>
      </c>
      <c r="BK923">
        <v>93.49539</v>
      </c>
      <c r="BL923">
        <v>90.900350000000003</v>
      </c>
      <c r="BM923">
        <v>88.382409999999993</v>
      </c>
    </row>
    <row r="924" spans="1:113" x14ac:dyDescent="0.25">
      <c r="A924" t="str">
        <f t="shared" si="14"/>
        <v>Stockton_All_All_All_All_200 kW and above_44062</v>
      </c>
      <c r="B924" t="s">
        <v>155</v>
      </c>
      <c r="C924" t="s">
        <v>270</v>
      </c>
      <c r="D924" t="s">
        <v>238</v>
      </c>
      <c r="E924" t="s">
        <v>2</v>
      </c>
      <c r="F924" t="s">
        <v>2</v>
      </c>
      <c r="G924" t="s">
        <v>2</v>
      </c>
      <c r="H924" t="s">
        <v>2</v>
      </c>
      <c r="I924" t="s">
        <v>39</v>
      </c>
      <c r="J924" s="11">
        <v>44062</v>
      </c>
      <c r="K924">
        <v>15</v>
      </c>
      <c r="L924">
        <v>18</v>
      </c>
      <c r="M924">
        <v>77</v>
      </c>
      <c r="N924">
        <v>1</v>
      </c>
      <c r="O924">
        <v>0</v>
      </c>
      <c r="P924">
        <v>1</v>
      </c>
      <c r="Q924">
        <v>0</v>
      </c>
      <c r="AP924">
        <v>84.137209999999996</v>
      </c>
      <c r="AQ924">
        <v>84.912940000000006</v>
      </c>
      <c r="AR924">
        <v>83.890180000000001</v>
      </c>
      <c r="AS924">
        <v>82.37209</v>
      </c>
      <c r="AT924">
        <v>81.551640000000006</v>
      </c>
      <c r="AU924">
        <v>81.045940000000002</v>
      </c>
      <c r="AV924">
        <v>79.839699999999993</v>
      </c>
      <c r="AW924">
        <v>80.048119999999997</v>
      </c>
      <c r="AX924">
        <v>80.934420000000003</v>
      </c>
      <c r="AY924">
        <v>83.799390000000002</v>
      </c>
      <c r="AZ924">
        <v>86.664330000000007</v>
      </c>
      <c r="BA924">
        <v>91.27955</v>
      </c>
      <c r="BB924">
        <v>94.533850000000001</v>
      </c>
      <c r="BC924">
        <v>95.890879999999996</v>
      </c>
      <c r="BD924">
        <v>98.329149999999998</v>
      </c>
      <c r="BE924">
        <v>99.585419999999999</v>
      </c>
      <c r="BF924">
        <v>100.47969999999999</v>
      </c>
      <c r="BG924">
        <v>99.239639999999994</v>
      </c>
      <c r="BH924">
        <v>97.187359999999998</v>
      </c>
      <c r="BI924">
        <v>94.313329999999993</v>
      </c>
      <c r="BJ924">
        <v>90.708029999999994</v>
      </c>
      <c r="BK924">
        <v>88.25609</v>
      </c>
      <c r="BL924">
        <v>86.159329999999997</v>
      </c>
      <c r="BM924">
        <v>83.271360000000001</v>
      </c>
    </row>
    <row r="925" spans="1:113" x14ac:dyDescent="0.25">
      <c r="A925" t="str">
        <f t="shared" si="14"/>
        <v>Stockton_All_All_All_All_200 kW and above_44080</v>
      </c>
      <c r="B925" t="s">
        <v>155</v>
      </c>
      <c r="C925" t="s">
        <v>270</v>
      </c>
      <c r="D925" t="s">
        <v>238</v>
      </c>
      <c r="E925" t="s">
        <v>2</v>
      </c>
      <c r="F925" t="s">
        <v>2</v>
      </c>
      <c r="G925" t="s">
        <v>2</v>
      </c>
      <c r="H925" t="s">
        <v>2</v>
      </c>
      <c r="I925" t="s">
        <v>39</v>
      </c>
      <c r="J925" s="11">
        <v>44080</v>
      </c>
      <c r="K925">
        <v>15</v>
      </c>
      <c r="L925">
        <v>18</v>
      </c>
      <c r="M925">
        <v>77</v>
      </c>
      <c r="N925">
        <v>0</v>
      </c>
      <c r="O925">
        <v>0</v>
      </c>
      <c r="P925">
        <v>0</v>
      </c>
      <c r="Q925">
        <v>0</v>
      </c>
      <c r="R925">
        <v>214.46420000000001</v>
      </c>
      <c r="S925">
        <v>211.9502</v>
      </c>
      <c r="T925">
        <v>205.126</v>
      </c>
      <c r="U925">
        <v>200.32660000000001</v>
      </c>
      <c r="V925">
        <v>201.92179999999999</v>
      </c>
      <c r="W925">
        <v>206.61699999999999</v>
      </c>
      <c r="X925">
        <v>201.21780000000001</v>
      </c>
      <c r="Y925">
        <v>197.12700000000001</v>
      </c>
      <c r="Z925">
        <v>197.5478</v>
      </c>
      <c r="AA925">
        <v>192.82839999999999</v>
      </c>
      <c r="AB925">
        <v>198.2756</v>
      </c>
      <c r="AC925">
        <v>202.6782</v>
      </c>
      <c r="AD925">
        <v>200.8639</v>
      </c>
      <c r="AE925">
        <v>200.59399999999999</v>
      </c>
      <c r="AF925">
        <v>203.76230000000001</v>
      </c>
      <c r="AG925">
        <v>206.4188</v>
      </c>
      <c r="AH925">
        <v>215.19759999999999</v>
      </c>
      <c r="AI925">
        <v>215.17089999999999</v>
      </c>
      <c r="AJ925">
        <v>217.5598</v>
      </c>
      <c r="AK925">
        <v>228.6097</v>
      </c>
      <c r="AL925">
        <v>231.5702</v>
      </c>
      <c r="AM925">
        <v>226.3305</v>
      </c>
      <c r="AN925">
        <v>223.25919999999999</v>
      </c>
      <c r="AO925">
        <v>219.089</v>
      </c>
      <c r="AP925">
        <v>86.348020000000005</v>
      </c>
      <c r="AQ925">
        <v>82.343140000000005</v>
      </c>
      <c r="AR925">
        <v>81.000410000000002</v>
      </c>
      <c r="AS925">
        <v>80.04571</v>
      </c>
      <c r="AT925">
        <v>78.587959999999995</v>
      </c>
      <c r="AU925">
        <v>77.365759999999995</v>
      </c>
      <c r="AV925">
        <v>76.44041</v>
      </c>
      <c r="AW925">
        <v>75.676609999999997</v>
      </c>
      <c r="AX925">
        <v>77.105029999999999</v>
      </c>
      <c r="AY925">
        <v>82.830389999999994</v>
      </c>
      <c r="AZ925">
        <v>85.608279999999993</v>
      </c>
      <c r="BA925">
        <v>90.771249999999995</v>
      </c>
      <c r="BB925">
        <v>94.775379999999998</v>
      </c>
      <c r="BC925">
        <v>98.270340000000004</v>
      </c>
      <c r="BD925">
        <v>101.80840000000001</v>
      </c>
      <c r="BE925">
        <v>104.568</v>
      </c>
      <c r="BF925">
        <v>106.1825</v>
      </c>
      <c r="BG925">
        <v>106.3588</v>
      </c>
      <c r="BH925">
        <v>105.458</v>
      </c>
      <c r="BI925">
        <v>102.99639999999999</v>
      </c>
      <c r="BJ925">
        <v>98.507440000000003</v>
      </c>
      <c r="BK925">
        <v>95.208929999999995</v>
      </c>
      <c r="BL925">
        <v>92.694810000000004</v>
      </c>
      <c r="BM925">
        <v>90.074520000000007</v>
      </c>
      <c r="BN925">
        <v>1.004793</v>
      </c>
      <c r="BO925">
        <v>-0.88747319999999996</v>
      </c>
      <c r="BP925">
        <v>-4.1696759999999999</v>
      </c>
      <c r="BQ925">
        <v>-6.6201470000000002</v>
      </c>
      <c r="BR925">
        <v>-4.8315409999999996</v>
      </c>
      <c r="BS925">
        <v>0.43513059999999998</v>
      </c>
      <c r="BT925">
        <v>-1.134123</v>
      </c>
      <c r="BU925">
        <v>1.4491E-3</v>
      </c>
      <c r="BV925">
        <v>0.3620932</v>
      </c>
      <c r="BW925">
        <v>3.6489799999999999</v>
      </c>
      <c r="BX925">
        <v>2.2463419999999998</v>
      </c>
      <c r="BY925">
        <v>-3.499136</v>
      </c>
      <c r="BZ925">
        <v>1.425959</v>
      </c>
      <c r="CA925">
        <v>6.9252209999999996</v>
      </c>
      <c r="CB925">
        <v>6.5245769999999998</v>
      </c>
      <c r="CC925">
        <v>3.6368309999999999</v>
      </c>
      <c r="CD925">
        <v>1.552799</v>
      </c>
      <c r="CE925">
        <v>2.1757379999999999</v>
      </c>
      <c r="CF925">
        <v>-4.1526509999999996</v>
      </c>
      <c r="CG925">
        <v>-7.200272</v>
      </c>
      <c r="CH925">
        <v>-7.6236620000000004</v>
      </c>
      <c r="CI925">
        <v>-7.6234460000000004</v>
      </c>
      <c r="CJ925">
        <v>-6.8831179999999996</v>
      </c>
      <c r="CK925">
        <v>-8.0943989999999992</v>
      </c>
      <c r="CL925">
        <v>10.442159999999999</v>
      </c>
      <c r="CM925">
        <v>9.3609069999999992</v>
      </c>
      <c r="CN925">
        <v>9.4525349999999992</v>
      </c>
      <c r="CO925">
        <v>7.3349669999999998</v>
      </c>
      <c r="CP925">
        <v>5.9553140000000004</v>
      </c>
      <c r="CQ925">
        <v>2.8311299999999999</v>
      </c>
      <c r="CR925">
        <v>2.4489899999999998</v>
      </c>
      <c r="CS925">
        <v>2.1950500000000002</v>
      </c>
      <c r="CT925">
        <v>2.7483550000000001</v>
      </c>
      <c r="CU925">
        <v>2.973398</v>
      </c>
      <c r="CV925">
        <v>1.6246130000000001</v>
      </c>
      <c r="CW925">
        <v>0.66464179999999995</v>
      </c>
      <c r="CX925">
        <v>1.4452050000000001</v>
      </c>
      <c r="CY925">
        <v>4.5334019999999997</v>
      </c>
      <c r="CZ925">
        <v>9.982856</v>
      </c>
      <c r="DA925">
        <v>13.08161</v>
      </c>
      <c r="DB925">
        <v>15.91774</v>
      </c>
      <c r="DC925">
        <v>15.594659999999999</v>
      </c>
      <c r="DD925">
        <v>13.163740000000001</v>
      </c>
      <c r="DE925">
        <v>12.277089999999999</v>
      </c>
      <c r="DF925">
        <v>12.32058</v>
      </c>
      <c r="DG925">
        <v>11.15639</v>
      </c>
      <c r="DH925">
        <v>10.401590000000001</v>
      </c>
      <c r="DI925">
        <v>9.7709270000000004</v>
      </c>
    </row>
    <row r="926" spans="1:113" x14ac:dyDescent="0.25">
      <c r="A926" t="str">
        <f t="shared" si="14"/>
        <v>Stockton_All_All_All_All_200 kW and above_2958465</v>
      </c>
      <c r="B926" t="s">
        <v>169</v>
      </c>
      <c r="C926" t="s">
        <v>270</v>
      </c>
      <c r="D926" t="s">
        <v>238</v>
      </c>
      <c r="E926" t="s">
        <v>2</v>
      </c>
      <c r="F926" t="s">
        <v>2</v>
      </c>
      <c r="G926" t="s">
        <v>2</v>
      </c>
      <c r="H926" t="s">
        <v>2</v>
      </c>
      <c r="I926" t="s">
        <v>39</v>
      </c>
      <c r="J926" s="11">
        <v>2958465</v>
      </c>
      <c r="K926">
        <v>15</v>
      </c>
      <c r="L926">
        <v>18</v>
      </c>
      <c r="M926">
        <v>76.923079999999999</v>
      </c>
      <c r="N926">
        <v>0</v>
      </c>
      <c r="O926">
        <v>0</v>
      </c>
      <c r="P926">
        <v>0</v>
      </c>
      <c r="Q926">
        <v>0</v>
      </c>
      <c r="R926">
        <v>231.5136</v>
      </c>
      <c r="S926">
        <v>224.30170000000001</v>
      </c>
      <c r="T926">
        <v>217.27969999999999</v>
      </c>
      <c r="U926">
        <v>218.4315</v>
      </c>
      <c r="V926">
        <v>240.54480000000001</v>
      </c>
      <c r="W926">
        <v>265.63189999999997</v>
      </c>
      <c r="X926">
        <v>291.88499999999999</v>
      </c>
      <c r="Y926">
        <v>306.82839999999999</v>
      </c>
      <c r="Z926">
        <v>304.86110000000002</v>
      </c>
      <c r="AA926">
        <v>300.8107</v>
      </c>
      <c r="AB926">
        <v>303.03840000000002</v>
      </c>
      <c r="AC926">
        <v>302.54430000000002</v>
      </c>
      <c r="AD926">
        <v>292.27550000000002</v>
      </c>
      <c r="AE926">
        <v>287.52539999999999</v>
      </c>
      <c r="AF926">
        <v>274.01049999999998</v>
      </c>
      <c r="AG926">
        <v>266.8134</v>
      </c>
      <c r="AH926">
        <v>258.08569999999997</v>
      </c>
      <c r="AI926">
        <v>254.1173</v>
      </c>
      <c r="AJ926">
        <v>262.91149999999999</v>
      </c>
      <c r="AK926">
        <v>269.86579999999998</v>
      </c>
      <c r="AL926">
        <v>277.8655</v>
      </c>
      <c r="AM926">
        <v>270.8193</v>
      </c>
      <c r="AN926">
        <v>263.95569999999998</v>
      </c>
      <c r="AO926">
        <v>248.51490000000001</v>
      </c>
      <c r="AP926">
        <v>80.718999999999994</v>
      </c>
      <c r="AQ926">
        <v>78.79589</v>
      </c>
      <c r="AR926">
        <v>77.18038</v>
      </c>
      <c r="AS926">
        <v>75.888270000000006</v>
      </c>
      <c r="AT926">
        <v>74.693950000000001</v>
      </c>
      <c r="AU926">
        <v>73.551259999999999</v>
      </c>
      <c r="AV926">
        <v>72.571610000000007</v>
      </c>
      <c r="AW926">
        <v>72.997320000000002</v>
      </c>
      <c r="AX926">
        <v>75.464950000000002</v>
      </c>
      <c r="AY926">
        <v>79.526690000000002</v>
      </c>
      <c r="AZ926">
        <v>83.327089999999998</v>
      </c>
      <c r="BA926">
        <v>87.118920000000003</v>
      </c>
      <c r="BB926">
        <v>90.649330000000006</v>
      </c>
      <c r="BC926">
        <v>93.677589999999995</v>
      </c>
      <c r="BD926">
        <v>96.36121</v>
      </c>
      <c r="BE926">
        <v>98.367890000000003</v>
      </c>
      <c r="BF926">
        <v>99.33878</v>
      </c>
      <c r="BG926">
        <v>99.087419999999995</v>
      </c>
      <c r="BH926">
        <v>97.880750000000006</v>
      </c>
      <c r="BI926">
        <v>95.388419999999996</v>
      </c>
      <c r="BJ926">
        <v>91.61251</v>
      </c>
      <c r="BK926">
        <v>87.969830000000002</v>
      </c>
      <c r="BL926">
        <v>84.956919999999997</v>
      </c>
      <c r="BM926">
        <v>82.696340000000006</v>
      </c>
      <c r="BN926">
        <v>0.84794780000000003</v>
      </c>
      <c r="BO926">
        <v>1.9074</v>
      </c>
      <c r="BP926">
        <v>1.572031</v>
      </c>
      <c r="BQ926">
        <v>-0.55574239999999997</v>
      </c>
      <c r="BR926">
        <v>-0.49547370000000002</v>
      </c>
      <c r="BS926">
        <v>0.48954550000000002</v>
      </c>
      <c r="BT926">
        <v>-1.4200170000000001</v>
      </c>
      <c r="BU926">
        <v>-1.3468519999999999</v>
      </c>
      <c r="BV926">
        <v>-0.54527499999999995</v>
      </c>
      <c r="BW926">
        <v>-0.8782491</v>
      </c>
      <c r="BX926">
        <v>-1.244178</v>
      </c>
      <c r="BY926">
        <v>-0.1017831</v>
      </c>
      <c r="BZ926">
        <v>1.3425990000000001</v>
      </c>
      <c r="CA926">
        <v>2.7998319999999999</v>
      </c>
      <c r="CB926">
        <v>6.1378940000000002</v>
      </c>
      <c r="CC926">
        <v>6.0566990000000001</v>
      </c>
      <c r="CD926">
        <v>4.7909610000000002</v>
      </c>
      <c r="CE926">
        <v>3.8324310000000001</v>
      </c>
      <c r="CF926">
        <v>1.27721</v>
      </c>
      <c r="CG926">
        <v>0.79984069999999996</v>
      </c>
      <c r="CH926">
        <v>-0.76641680000000001</v>
      </c>
      <c r="CI926">
        <v>-1.2545980000000001</v>
      </c>
      <c r="CJ926">
        <v>-1.2234449999999999</v>
      </c>
      <c r="CK926">
        <v>-2.5927720000000001</v>
      </c>
      <c r="CL926">
        <v>0.79458010000000001</v>
      </c>
      <c r="CM926">
        <v>0.79453700000000005</v>
      </c>
      <c r="CN926">
        <v>0.75533399999999995</v>
      </c>
      <c r="CO926">
        <v>0.60905100000000001</v>
      </c>
      <c r="CP926">
        <v>0.54568349999999999</v>
      </c>
      <c r="CQ926">
        <v>0.2990235</v>
      </c>
      <c r="CR926">
        <v>0.3070599</v>
      </c>
      <c r="CS926">
        <v>0.2071819</v>
      </c>
      <c r="CT926">
        <v>0.26523940000000001</v>
      </c>
      <c r="CU926">
        <v>0.27959610000000001</v>
      </c>
      <c r="CV926">
        <v>0.15572839999999999</v>
      </c>
      <c r="CW926">
        <v>7.7502299999999996E-2</v>
      </c>
      <c r="CX926">
        <v>0.15063370000000001</v>
      </c>
      <c r="CY926">
        <v>0.35332859999999999</v>
      </c>
      <c r="CZ926">
        <v>0.62185990000000002</v>
      </c>
      <c r="DA926">
        <v>0.97946659999999997</v>
      </c>
      <c r="DB926">
        <v>1.1497230000000001</v>
      </c>
      <c r="DC926">
        <v>1.1750849999999999</v>
      </c>
      <c r="DD926">
        <v>1.1868339999999999</v>
      </c>
      <c r="DE926">
        <v>1.5638719999999999</v>
      </c>
      <c r="DF926">
        <v>1.5353140000000001</v>
      </c>
      <c r="DG926">
        <v>1.3097380000000001</v>
      </c>
      <c r="DH926">
        <v>1.213932</v>
      </c>
      <c r="DI926">
        <v>0.92660529999999997</v>
      </c>
    </row>
    <row r="927" spans="1:113" x14ac:dyDescent="0.25">
      <c r="A927" t="str">
        <f t="shared" si="14"/>
        <v>All_1. Agriculture, Mining &amp; Construction_All_All_All_All_43978</v>
      </c>
      <c r="B927" t="s">
        <v>155</v>
      </c>
      <c r="C927" t="s">
        <v>183</v>
      </c>
      <c r="D927" t="s">
        <v>2</v>
      </c>
      <c r="E927" t="s">
        <v>36</v>
      </c>
      <c r="F927" t="s">
        <v>2</v>
      </c>
      <c r="G927" t="s">
        <v>2</v>
      </c>
      <c r="H927" t="s">
        <v>2</v>
      </c>
      <c r="I927" t="s">
        <v>2</v>
      </c>
      <c r="J927" s="11">
        <v>43978</v>
      </c>
      <c r="K927">
        <v>15</v>
      </c>
      <c r="L927">
        <v>18</v>
      </c>
      <c r="M927">
        <v>6657</v>
      </c>
      <c r="N927">
        <v>0</v>
      </c>
      <c r="O927">
        <v>0</v>
      </c>
      <c r="P927">
        <v>0</v>
      </c>
      <c r="Q927">
        <v>0</v>
      </c>
      <c r="R927">
        <v>10.095090000000001</v>
      </c>
      <c r="S927">
        <v>9.9187169999999991</v>
      </c>
      <c r="T927">
        <v>9.7507140000000003</v>
      </c>
      <c r="U927">
        <v>9.7229080000000003</v>
      </c>
      <c r="V927">
        <v>10.079079999999999</v>
      </c>
      <c r="W927">
        <v>10.511649999999999</v>
      </c>
      <c r="X927">
        <v>11.68407</v>
      </c>
      <c r="Y927">
        <v>12.45574</v>
      </c>
      <c r="Z927">
        <v>13.08798</v>
      </c>
      <c r="AA927">
        <v>13.380750000000001</v>
      </c>
      <c r="AB927">
        <v>13.51261</v>
      </c>
      <c r="AC927">
        <v>13.19641</v>
      </c>
      <c r="AD927">
        <v>12.306050000000001</v>
      </c>
      <c r="AE927">
        <v>12.153420000000001</v>
      </c>
      <c r="AF927">
        <v>11.39777</v>
      </c>
      <c r="AG927">
        <v>10.990069999999999</v>
      </c>
      <c r="AH927">
        <v>10.44467</v>
      </c>
      <c r="AI927">
        <v>10.06185</v>
      </c>
      <c r="AJ927">
        <v>10.6586</v>
      </c>
      <c r="AK927">
        <v>11.10886</v>
      </c>
      <c r="AL927">
        <v>11.28758</v>
      </c>
      <c r="AM927">
        <v>11.05236</v>
      </c>
      <c r="AN927">
        <v>10.76022</v>
      </c>
      <c r="AO927">
        <v>10.34442</v>
      </c>
      <c r="AP927">
        <v>79.850909999999999</v>
      </c>
      <c r="AQ927">
        <v>79.022030000000001</v>
      </c>
      <c r="AR927">
        <v>76.833420000000004</v>
      </c>
      <c r="AS927">
        <v>75.228210000000004</v>
      </c>
      <c r="AT927">
        <v>73.651690000000002</v>
      </c>
      <c r="AU927">
        <v>72.352260000000001</v>
      </c>
      <c r="AV927">
        <v>72.140950000000004</v>
      </c>
      <c r="AW927">
        <v>74.619200000000006</v>
      </c>
      <c r="AX927">
        <v>78.827250000000006</v>
      </c>
      <c r="AY927">
        <v>83.209819999999993</v>
      </c>
      <c r="AZ927">
        <v>86.649940000000001</v>
      </c>
      <c r="BA927">
        <v>89.723249999999993</v>
      </c>
      <c r="BB927">
        <v>93.007390000000001</v>
      </c>
      <c r="BC927">
        <v>95.472130000000007</v>
      </c>
      <c r="BD927">
        <v>97.462419999999995</v>
      </c>
      <c r="BE927">
        <v>98.187449999999998</v>
      </c>
      <c r="BF927">
        <v>98.855729999999994</v>
      </c>
      <c r="BG927">
        <v>98.994410000000002</v>
      </c>
      <c r="BH927">
        <v>98.043930000000003</v>
      </c>
      <c r="BI927">
        <v>95.768219999999999</v>
      </c>
      <c r="BJ927">
        <v>92.011189999999999</v>
      </c>
      <c r="BK927">
        <v>87.603949999999998</v>
      </c>
      <c r="BL927">
        <v>84.38503</v>
      </c>
      <c r="BM927">
        <v>81.920490000000001</v>
      </c>
      <c r="BN927">
        <v>0.16389570000000001</v>
      </c>
      <c r="BO927">
        <v>0.2096008</v>
      </c>
      <c r="BP927">
        <v>0.27971010000000002</v>
      </c>
      <c r="BQ927">
        <v>0.25410939999999999</v>
      </c>
      <c r="BR927">
        <v>0.1808882</v>
      </c>
      <c r="BS927">
        <v>0.1094285</v>
      </c>
      <c r="BT927">
        <v>0.10908470000000001</v>
      </c>
      <c r="BU927">
        <v>0.2118611</v>
      </c>
      <c r="BV927">
        <v>0.18117949999999999</v>
      </c>
      <c r="BW927">
        <v>6.2414499999999998E-2</v>
      </c>
      <c r="BX927">
        <v>-5.90409E-2</v>
      </c>
      <c r="BY927">
        <v>-1.62553E-2</v>
      </c>
      <c r="BZ927">
        <v>7.5934799999999997E-2</v>
      </c>
      <c r="CA927">
        <v>0.33332040000000002</v>
      </c>
      <c r="CB927">
        <v>0.89380709999999997</v>
      </c>
      <c r="CC927">
        <v>0.80009399999999997</v>
      </c>
      <c r="CD927">
        <v>0.73908289999999999</v>
      </c>
      <c r="CE927">
        <v>0.70687610000000001</v>
      </c>
      <c r="CF927">
        <v>0.390011</v>
      </c>
      <c r="CG927">
        <v>0.14391599999999999</v>
      </c>
      <c r="CH927">
        <v>1.3097900000000001E-2</v>
      </c>
      <c r="CI927">
        <v>1.9384200000000001E-2</v>
      </c>
      <c r="CJ927">
        <v>7.2043200000000002E-2</v>
      </c>
      <c r="CK927">
        <v>0.1053019</v>
      </c>
      <c r="CL927">
        <v>6.2144000000000001E-3</v>
      </c>
      <c r="CM927">
        <v>6.0214999999999999E-3</v>
      </c>
      <c r="CN927">
        <v>6.7051000000000003E-3</v>
      </c>
      <c r="CO927">
        <v>5.6134999999999996E-3</v>
      </c>
      <c r="CP927">
        <v>5.2833999999999997E-3</v>
      </c>
      <c r="CQ927">
        <v>3.7182999999999999E-3</v>
      </c>
      <c r="CR927">
        <v>2.8238999999999998E-3</v>
      </c>
      <c r="CS927">
        <v>2.5213000000000002E-3</v>
      </c>
      <c r="CT927">
        <v>2.5133999999999998E-3</v>
      </c>
      <c r="CU927">
        <v>2.9072999999999998E-3</v>
      </c>
      <c r="CV927">
        <v>1.2002E-3</v>
      </c>
      <c r="CW927">
        <v>7.852E-4</v>
      </c>
      <c r="CX927">
        <v>1.9962999999999999E-3</v>
      </c>
      <c r="CY927">
        <v>4.5278999999999996E-3</v>
      </c>
      <c r="CZ927">
        <v>9.6589999999999992E-3</v>
      </c>
      <c r="DA927">
        <v>9.5260999999999992E-3</v>
      </c>
      <c r="DB927">
        <v>1.0537299999999999E-2</v>
      </c>
      <c r="DC927">
        <v>1.0767499999999999E-2</v>
      </c>
      <c r="DD927">
        <v>9.5622999999999993E-3</v>
      </c>
      <c r="DE927">
        <v>9.9129000000000005E-3</v>
      </c>
      <c r="DF927">
        <v>9.8723000000000005E-3</v>
      </c>
      <c r="DG927">
        <v>1.0180099999999999E-2</v>
      </c>
      <c r="DH927">
        <v>8.5322999999999996E-3</v>
      </c>
      <c r="DI927">
        <v>8.4624000000000001E-3</v>
      </c>
    </row>
    <row r="928" spans="1:113" x14ac:dyDescent="0.25">
      <c r="A928" t="str">
        <f t="shared" si="14"/>
        <v>All_1. Agriculture, Mining &amp; Construction_All_All_All_All_44006</v>
      </c>
      <c r="B928" t="s">
        <v>155</v>
      </c>
      <c r="C928" t="s">
        <v>183</v>
      </c>
      <c r="D928" t="s">
        <v>2</v>
      </c>
      <c r="E928" t="s">
        <v>36</v>
      </c>
      <c r="F928" t="s">
        <v>2</v>
      </c>
      <c r="G928" t="s">
        <v>2</v>
      </c>
      <c r="H928" t="s">
        <v>2</v>
      </c>
      <c r="I928" t="s">
        <v>2</v>
      </c>
      <c r="J928" s="11">
        <v>44006</v>
      </c>
      <c r="K928">
        <v>15</v>
      </c>
      <c r="L928">
        <v>18</v>
      </c>
      <c r="M928">
        <v>6666</v>
      </c>
      <c r="N928">
        <v>0</v>
      </c>
      <c r="O928">
        <v>0</v>
      </c>
      <c r="P928">
        <v>0</v>
      </c>
      <c r="Q928">
        <v>0</v>
      </c>
      <c r="R928">
        <v>10.542339999999999</v>
      </c>
      <c r="S928">
        <v>10.323029999999999</v>
      </c>
      <c r="T928">
        <v>10.17807</v>
      </c>
      <c r="U928">
        <v>10.159660000000001</v>
      </c>
      <c r="V928">
        <v>10.342919999999999</v>
      </c>
      <c r="W928">
        <v>10.69467</v>
      </c>
      <c r="X928">
        <v>11.236800000000001</v>
      </c>
      <c r="Y928">
        <v>11.968159999999999</v>
      </c>
      <c r="Z928">
        <v>12.17699</v>
      </c>
      <c r="AA928">
        <v>12.28314</v>
      </c>
      <c r="AB928">
        <v>12.22761</v>
      </c>
      <c r="AC928">
        <v>11.991849999999999</v>
      </c>
      <c r="AD928">
        <v>11.676500000000001</v>
      </c>
      <c r="AE928">
        <v>11.550649999999999</v>
      </c>
      <c r="AF928">
        <v>10.737550000000001</v>
      </c>
      <c r="AG928">
        <v>10.35351</v>
      </c>
      <c r="AH928">
        <v>9.9159749999999995</v>
      </c>
      <c r="AI928">
        <v>9.4155289999999994</v>
      </c>
      <c r="AJ928">
        <v>10.264150000000001</v>
      </c>
      <c r="AK928">
        <v>10.75386</v>
      </c>
      <c r="AL928">
        <v>10.815160000000001</v>
      </c>
      <c r="AM928">
        <v>10.79302</v>
      </c>
      <c r="AN928">
        <v>10.61816</v>
      </c>
      <c r="AO928">
        <v>10.28126</v>
      </c>
      <c r="AP928">
        <v>79.24615</v>
      </c>
      <c r="AQ928">
        <v>77.18656</v>
      </c>
      <c r="AR928">
        <v>74.957949999999997</v>
      </c>
      <c r="AS928">
        <v>73.145259999999993</v>
      </c>
      <c r="AT928">
        <v>71.972260000000006</v>
      </c>
      <c r="AU928">
        <v>70.982929999999996</v>
      </c>
      <c r="AV928">
        <v>70.444040000000001</v>
      </c>
      <c r="AW928">
        <v>71.117869999999996</v>
      </c>
      <c r="AX928">
        <v>74.146339999999995</v>
      </c>
      <c r="AY928">
        <v>77.620369999999994</v>
      </c>
      <c r="AZ928">
        <v>80.91301</v>
      </c>
      <c r="BA928">
        <v>84.956819999999993</v>
      </c>
      <c r="BB928">
        <v>87.863780000000006</v>
      </c>
      <c r="BC928">
        <v>90.808710000000005</v>
      </c>
      <c r="BD928">
        <v>93.396039999999999</v>
      </c>
      <c r="BE928">
        <v>95.074749999999995</v>
      </c>
      <c r="BF928">
        <v>95.729320000000001</v>
      </c>
      <c r="BG928">
        <v>96.115399999999994</v>
      </c>
      <c r="BH928">
        <v>95.355829999999997</v>
      </c>
      <c r="BI928">
        <v>93.736099999999993</v>
      </c>
      <c r="BJ928">
        <v>90.799779999999998</v>
      </c>
      <c r="BK928">
        <v>87.267080000000007</v>
      </c>
      <c r="BL928">
        <v>84.22</v>
      </c>
      <c r="BM928">
        <v>81.752020000000002</v>
      </c>
      <c r="BN928">
        <v>8.9056499999999997E-2</v>
      </c>
      <c r="BO928">
        <v>0.14557439999999999</v>
      </c>
      <c r="BP928">
        <v>0.1858255</v>
      </c>
      <c r="BQ928">
        <v>0.13607810000000001</v>
      </c>
      <c r="BR928">
        <v>0.1741289</v>
      </c>
      <c r="BS928">
        <v>0.1195486</v>
      </c>
      <c r="BT928">
        <v>0.15095140000000001</v>
      </c>
      <c r="BU928">
        <v>0.1081083</v>
      </c>
      <c r="BV928">
        <v>6.7160499999999998E-2</v>
      </c>
      <c r="BW928">
        <v>9.1509900000000005E-2</v>
      </c>
      <c r="BX928">
        <v>-0.11158170000000001</v>
      </c>
      <c r="BY928">
        <v>2.70584E-2</v>
      </c>
      <c r="BZ928">
        <v>8.2833900000000002E-2</v>
      </c>
      <c r="CA928">
        <v>0.247366</v>
      </c>
      <c r="CB928">
        <v>0.87785080000000004</v>
      </c>
      <c r="CC928">
        <v>0.82395280000000004</v>
      </c>
      <c r="CD928">
        <v>0.78671340000000001</v>
      </c>
      <c r="CE928">
        <v>0.83984530000000002</v>
      </c>
      <c r="CF928">
        <v>0.475574</v>
      </c>
      <c r="CG928">
        <v>0.21648390000000001</v>
      </c>
      <c r="CH928">
        <v>4.4126199999999997E-2</v>
      </c>
      <c r="CI928">
        <v>-7.1691900000000003E-2</v>
      </c>
      <c r="CJ928">
        <v>7.1073600000000001E-2</v>
      </c>
      <c r="CK928">
        <v>0.1617441</v>
      </c>
      <c r="CL928">
        <v>6.0989E-3</v>
      </c>
      <c r="CM928">
        <v>5.3829999999999998E-3</v>
      </c>
      <c r="CN928">
        <v>5.3658999999999998E-3</v>
      </c>
      <c r="CO928">
        <v>4.3629000000000003E-3</v>
      </c>
      <c r="CP928">
        <v>3.6757999999999999E-3</v>
      </c>
      <c r="CQ928">
        <v>2.9986000000000001E-3</v>
      </c>
      <c r="CR928">
        <v>2.3687999999999999E-3</v>
      </c>
      <c r="CS928">
        <v>2.2380999999999998E-3</v>
      </c>
      <c r="CT928">
        <v>2.0592000000000002E-3</v>
      </c>
      <c r="CU928">
        <v>2.4510000000000001E-3</v>
      </c>
      <c r="CV928">
        <v>8.5470000000000001E-4</v>
      </c>
      <c r="CW928">
        <v>6.2200000000000005E-4</v>
      </c>
      <c r="CX928">
        <v>1.3856999999999999E-3</v>
      </c>
      <c r="CY928">
        <v>2.6827999999999999E-3</v>
      </c>
      <c r="CZ928">
        <v>8.8593000000000005E-3</v>
      </c>
      <c r="DA928">
        <v>8.6079999999999993E-3</v>
      </c>
      <c r="DB928">
        <v>8.4294999999999995E-3</v>
      </c>
      <c r="DC928">
        <v>8.7306999999999992E-3</v>
      </c>
      <c r="DD928">
        <v>6.9480000000000002E-3</v>
      </c>
      <c r="DE928">
        <v>7.0115999999999998E-3</v>
      </c>
      <c r="DF928">
        <v>7.0847000000000002E-3</v>
      </c>
      <c r="DG928">
        <v>6.9173999999999998E-3</v>
      </c>
      <c r="DH928">
        <v>6.3213000000000002E-3</v>
      </c>
      <c r="DI928">
        <v>6.7879999999999998E-3</v>
      </c>
    </row>
    <row r="929" spans="1:113" x14ac:dyDescent="0.25">
      <c r="A929" t="str">
        <f t="shared" si="14"/>
        <v>All_1. Agriculture, Mining &amp; Construction_All_All_All_All_44007</v>
      </c>
      <c r="B929" t="s">
        <v>155</v>
      </c>
      <c r="C929" t="s">
        <v>183</v>
      </c>
      <c r="D929" t="s">
        <v>2</v>
      </c>
      <c r="E929" t="s">
        <v>36</v>
      </c>
      <c r="F929" t="s">
        <v>2</v>
      </c>
      <c r="G929" t="s">
        <v>2</v>
      </c>
      <c r="H929" t="s">
        <v>2</v>
      </c>
      <c r="I929" t="s">
        <v>2</v>
      </c>
      <c r="J929" s="11">
        <v>44007</v>
      </c>
      <c r="K929">
        <v>15</v>
      </c>
      <c r="L929">
        <v>18</v>
      </c>
      <c r="M929">
        <v>6666</v>
      </c>
      <c r="N929">
        <v>0</v>
      </c>
      <c r="O929" s="13">
        <v>0</v>
      </c>
      <c r="P929">
        <v>0</v>
      </c>
      <c r="Q929">
        <v>0</v>
      </c>
      <c r="R929">
        <v>10.07042</v>
      </c>
      <c r="S929">
        <v>9.980969</v>
      </c>
      <c r="T929">
        <v>9.8051750000000002</v>
      </c>
      <c r="U929">
        <v>9.6546730000000007</v>
      </c>
      <c r="V929">
        <v>9.849971</v>
      </c>
      <c r="W929">
        <v>10.232250000000001</v>
      </c>
      <c r="X929">
        <v>11.066039999999999</v>
      </c>
      <c r="Y929">
        <v>12.18332</v>
      </c>
      <c r="Z929">
        <v>12.65742</v>
      </c>
      <c r="AA929">
        <v>12.755940000000001</v>
      </c>
      <c r="AB929">
        <v>12.82704</v>
      </c>
      <c r="AC929">
        <v>12.46505</v>
      </c>
      <c r="AD929">
        <v>11.833769999999999</v>
      </c>
      <c r="AE929">
        <v>11.79163</v>
      </c>
      <c r="AF929">
        <v>10.99844</v>
      </c>
      <c r="AG929">
        <v>10.870419999999999</v>
      </c>
      <c r="AH929">
        <v>10.369870000000001</v>
      </c>
      <c r="AI929">
        <v>9.8800740000000005</v>
      </c>
      <c r="AJ929">
        <v>10.63231</v>
      </c>
      <c r="AK929">
        <v>11.20837</v>
      </c>
      <c r="AL929">
        <v>11.3651</v>
      </c>
      <c r="AM929">
        <v>11.22748</v>
      </c>
      <c r="AN929">
        <v>10.93956</v>
      </c>
      <c r="AO929">
        <v>10.532080000000001</v>
      </c>
      <c r="AP929">
        <v>79.802880000000002</v>
      </c>
      <c r="AQ929">
        <v>77.996949999999998</v>
      </c>
      <c r="AR929">
        <v>76.204239999999999</v>
      </c>
      <c r="AS929">
        <v>75.058509999999998</v>
      </c>
      <c r="AT929">
        <v>73.640699999999995</v>
      </c>
      <c r="AU929">
        <v>72.645510000000002</v>
      </c>
      <c r="AV929">
        <v>71.730459999999994</v>
      </c>
      <c r="AW929">
        <v>73.017740000000003</v>
      </c>
      <c r="AX929">
        <v>75.886899999999997</v>
      </c>
      <c r="AY929">
        <v>79.583960000000005</v>
      </c>
      <c r="AZ929">
        <v>83.122969999999995</v>
      </c>
      <c r="BA929">
        <v>86.324029999999993</v>
      </c>
      <c r="BB929">
        <v>89.36054</v>
      </c>
      <c r="BC929">
        <v>92.141409999999993</v>
      </c>
      <c r="BD929">
        <v>94.421610000000001</v>
      </c>
      <c r="BE929">
        <v>96.180030000000002</v>
      </c>
      <c r="BF929">
        <v>97.379080000000002</v>
      </c>
      <c r="BG929">
        <v>97.57696</v>
      </c>
      <c r="BH929">
        <v>96.576779999999999</v>
      </c>
      <c r="BI929">
        <v>93.811580000000006</v>
      </c>
      <c r="BJ929">
        <v>90.456519999999998</v>
      </c>
      <c r="BK929">
        <v>86.316109999999995</v>
      </c>
      <c r="BL929">
        <v>83.233230000000006</v>
      </c>
      <c r="BM929">
        <v>81.295029999999997</v>
      </c>
      <c r="BN929">
        <v>0.16797989999999999</v>
      </c>
      <c r="BO929">
        <v>0.20707880000000001</v>
      </c>
      <c r="BP929">
        <v>0.26518900000000001</v>
      </c>
      <c r="BQ929">
        <v>0.24830459999999999</v>
      </c>
      <c r="BR929">
        <v>0.17634739999999999</v>
      </c>
      <c r="BS929">
        <v>0.10432130000000001</v>
      </c>
      <c r="BT929">
        <v>0.10551530000000001</v>
      </c>
      <c r="BU929">
        <v>0.1944352</v>
      </c>
      <c r="BV929">
        <v>0.15154899999999999</v>
      </c>
      <c r="BW929">
        <v>6.3040499999999999E-2</v>
      </c>
      <c r="BX929">
        <v>-5.7136600000000003E-2</v>
      </c>
      <c r="BY929">
        <v>-1.694E-4</v>
      </c>
      <c r="BZ929">
        <v>5.8430500000000003E-2</v>
      </c>
      <c r="CA929">
        <v>0.25662849999999998</v>
      </c>
      <c r="CB929">
        <v>0.75066100000000002</v>
      </c>
      <c r="CC929">
        <v>0.71398600000000001</v>
      </c>
      <c r="CD929">
        <v>0.66426969999999996</v>
      </c>
      <c r="CE929">
        <v>0.67790360000000005</v>
      </c>
      <c r="CF929">
        <v>0.3904783</v>
      </c>
      <c r="CG929">
        <v>0.14103080000000001</v>
      </c>
      <c r="CH929">
        <v>2.3348500000000001E-2</v>
      </c>
      <c r="CI929">
        <v>3.3834999999999997E-2</v>
      </c>
      <c r="CJ929">
        <v>6.8999500000000005E-2</v>
      </c>
      <c r="CK929">
        <v>0.1051984</v>
      </c>
      <c r="CL929">
        <v>5.4409999999999997E-3</v>
      </c>
      <c r="CM929">
        <v>5.4291000000000001E-3</v>
      </c>
      <c r="CN929">
        <v>5.4920000000000004E-3</v>
      </c>
      <c r="CO929">
        <v>4.5986000000000004E-3</v>
      </c>
      <c r="CP929">
        <v>3.712E-3</v>
      </c>
      <c r="CQ929">
        <v>3.4887E-3</v>
      </c>
      <c r="CR929">
        <v>2.8327000000000001E-3</v>
      </c>
      <c r="CS929">
        <v>2.5758000000000001E-3</v>
      </c>
      <c r="CT929">
        <v>2.2480999999999998E-3</v>
      </c>
      <c r="CU929">
        <v>2.5228E-3</v>
      </c>
      <c r="CV929">
        <v>1.0606000000000001E-3</v>
      </c>
      <c r="CW929">
        <v>6.8670000000000005E-4</v>
      </c>
      <c r="CX929">
        <v>1.5822E-3</v>
      </c>
      <c r="CY929">
        <v>3.2052999999999999E-3</v>
      </c>
      <c r="CZ929">
        <v>7.8936000000000006E-3</v>
      </c>
      <c r="DA929">
        <v>8.0356000000000004E-3</v>
      </c>
      <c r="DB929">
        <v>8.8550999999999994E-3</v>
      </c>
      <c r="DC929">
        <v>8.9467999999999995E-3</v>
      </c>
      <c r="DD929">
        <v>7.9229999999999995E-3</v>
      </c>
      <c r="DE929">
        <v>7.8015000000000003E-3</v>
      </c>
      <c r="DF929">
        <v>7.5747999999999996E-3</v>
      </c>
      <c r="DG929">
        <v>8.6657000000000001E-3</v>
      </c>
      <c r="DH929">
        <v>6.7444000000000002E-3</v>
      </c>
      <c r="DI929">
        <v>6.9699999999999996E-3</v>
      </c>
    </row>
    <row r="930" spans="1:113" x14ac:dyDescent="0.25">
      <c r="A930" t="str">
        <f t="shared" si="14"/>
        <v>All_1. Agriculture, Mining &amp; Construction_All_All_All_All_44039</v>
      </c>
      <c r="B930" t="s">
        <v>155</v>
      </c>
      <c r="C930" t="s">
        <v>183</v>
      </c>
      <c r="D930" t="s">
        <v>2</v>
      </c>
      <c r="E930" t="s">
        <v>36</v>
      </c>
      <c r="F930" t="s">
        <v>2</v>
      </c>
      <c r="G930" t="s">
        <v>2</v>
      </c>
      <c r="H930" t="s">
        <v>2</v>
      </c>
      <c r="I930" t="s">
        <v>2</v>
      </c>
      <c r="J930" s="11">
        <v>44039</v>
      </c>
      <c r="K930">
        <v>15</v>
      </c>
      <c r="L930">
        <v>18</v>
      </c>
      <c r="M930">
        <v>6666</v>
      </c>
      <c r="N930">
        <v>0</v>
      </c>
      <c r="O930" s="13">
        <v>0</v>
      </c>
      <c r="P930">
        <v>0</v>
      </c>
      <c r="Q930">
        <v>0</v>
      </c>
      <c r="R930">
        <v>7.9785190000000004</v>
      </c>
      <c r="S930">
        <v>7.881443</v>
      </c>
      <c r="T930">
        <v>7.760732</v>
      </c>
      <c r="U930">
        <v>7.953786</v>
      </c>
      <c r="V930">
        <v>8.1096109999999992</v>
      </c>
      <c r="W930">
        <v>8.7708399999999997</v>
      </c>
      <c r="X930">
        <v>9.9166279999999993</v>
      </c>
      <c r="Y930">
        <v>11.5412</v>
      </c>
      <c r="Z930">
        <v>11.934939999999999</v>
      </c>
      <c r="AA930">
        <v>11.88449</v>
      </c>
      <c r="AB930">
        <v>11.890969999999999</v>
      </c>
      <c r="AC930">
        <v>11.678100000000001</v>
      </c>
      <c r="AD930">
        <v>10.936349999999999</v>
      </c>
      <c r="AE930">
        <v>10.79726</v>
      </c>
      <c r="AF930">
        <v>10.428890000000001</v>
      </c>
      <c r="AG930">
        <v>10.33752</v>
      </c>
      <c r="AH930">
        <v>9.9202709999999996</v>
      </c>
      <c r="AI930">
        <v>9.4359640000000002</v>
      </c>
      <c r="AJ930">
        <v>10.180529999999999</v>
      </c>
      <c r="AK930">
        <v>10.49751</v>
      </c>
      <c r="AL930">
        <v>10.37946</v>
      </c>
      <c r="AM930">
        <v>10.183009999999999</v>
      </c>
      <c r="AN930">
        <v>9.9420000000000002</v>
      </c>
      <c r="AO930">
        <v>9.6496739999999992</v>
      </c>
      <c r="AP930">
        <v>77.596450000000004</v>
      </c>
      <c r="AQ930">
        <v>76.136489999999995</v>
      </c>
      <c r="AR930">
        <v>74.564049999999995</v>
      </c>
      <c r="AS930">
        <v>73.359399999999994</v>
      </c>
      <c r="AT930">
        <v>71.013689999999997</v>
      </c>
      <c r="AU930">
        <v>70.101900000000001</v>
      </c>
      <c r="AV930">
        <v>68.994910000000004</v>
      </c>
      <c r="AW930">
        <v>69.941909999999993</v>
      </c>
      <c r="AX930">
        <v>73.119320000000002</v>
      </c>
      <c r="AY930">
        <v>76.481030000000004</v>
      </c>
      <c r="AZ930">
        <v>80.270219999999995</v>
      </c>
      <c r="BA930">
        <v>84.03425</v>
      </c>
      <c r="BB930">
        <v>88.027150000000006</v>
      </c>
      <c r="BC930">
        <v>90.822959999999995</v>
      </c>
      <c r="BD930">
        <v>93.066339999999997</v>
      </c>
      <c r="BE930">
        <v>94.934209999999993</v>
      </c>
      <c r="BF930">
        <v>95.916409999999999</v>
      </c>
      <c r="BG930">
        <v>95.842029999999994</v>
      </c>
      <c r="BH930">
        <v>94.649699999999996</v>
      </c>
      <c r="BI930">
        <v>92.617249999999999</v>
      </c>
      <c r="BJ930">
        <v>88.850219999999993</v>
      </c>
      <c r="BK930">
        <v>85.752080000000007</v>
      </c>
      <c r="BL930">
        <v>82.626909999999995</v>
      </c>
      <c r="BM930">
        <v>79.377070000000003</v>
      </c>
      <c r="BN930">
        <v>0.1677226</v>
      </c>
      <c r="BO930">
        <v>0.19309879999999999</v>
      </c>
      <c r="BP930">
        <v>0.26795910000000001</v>
      </c>
      <c r="BQ930">
        <v>0.21252009999999999</v>
      </c>
      <c r="BR930">
        <v>0.1744096</v>
      </c>
      <c r="BS930">
        <v>0.21539739999999999</v>
      </c>
      <c r="BT930">
        <v>0.18652640000000001</v>
      </c>
      <c r="BU930">
        <v>-5.0212199999999999E-2</v>
      </c>
      <c r="BV930">
        <v>-0.1241269</v>
      </c>
      <c r="BW930">
        <v>-3.8555399999999997E-2</v>
      </c>
      <c r="BX930">
        <v>-5.37346E-2</v>
      </c>
      <c r="BY930">
        <v>-3.7768700000000002E-2</v>
      </c>
      <c r="BZ930">
        <v>9.4052300000000005E-2</v>
      </c>
      <c r="CA930">
        <v>0.24218139999999999</v>
      </c>
      <c r="CB930">
        <v>0.55240319999999998</v>
      </c>
      <c r="CC930">
        <v>0.43203370000000002</v>
      </c>
      <c r="CD930">
        <v>0.3828937</v>
      </c>
      <c r="CE930">
        <v>0.37704490000000002</v>
      </c>
      <c r="CF930">
        <v>6.5908700000000001E-2</v>
      </c>
      <c r="CG930">
        <v>1.2331699999999999E-2</v>
      </c>
      <c r="CH930">
        <v>-2.1812499999999999E-2</v>
      </c>
      <c r="CI930">
        <v>5.62415E-2</v>
      </c>
      <c r="CJ930">
        <v>8.2106299999999993E-2</v>
      </c>
      <c r="CK930">
        <v>1.6045E-2</v>
      </c>
      <c r="CL930">
        <v>1.12896E-2</v>
      </c>
      <c r="CM930">
        <v>1.0573600000000001E-2</v>
      </c>
      <c r="CN930">
        <v>9.9550999999999997E-3</v>
      </c>
      <c r="CO930">
        <v>8.6174000000000008E-3</v>
      </c>
      <c r="CP930">
        <v>8.3421999999999993E-3</v>
      </c>
      <c r="CQ930">
        <v>5.3496000000000004E-3</v>
      </c>
      <c r="CR930">
        <v>3.8157E-3</v>
      </c>
      <c r="CS930">
        <v>4.2379999999999996E-3</v>
      </c>
      <c r="CT930">
        <v>3.7006999999999999E-3</v>
      </c>
      <c r="CU930">
        <v>3.748E-3</v>
      </c>
      <c r="CV930">
        <v>1.6558E-3</v>
      </c>
      <c r="CW930">
        <v>1.0078999999999999E-3</v>
      </c>
      <c r="CX930">
        <v>2.238E-3</v>
      </c>
      <c r="CY930">
        <v>3.9979999999999998E-3</v>
      </c>
      <c r="CZ930">
        <v>1.0116999999999999E-2</v>
      </c>
      <c r="DA930">
        <v>9.7103999999999992E-3</v>
      </c>
      <c r="DB930">
        <v>1.07989E-2</v>
      </c>
      <c r="DC930">
        <v>1.28582E-2</v>
      </c>
      <c r="DD930">
        <v>1.2862200000000001E-2</v>
      </c>
      <c r="DE930">
        <v>1.32952E-2</v>
      </c>
      <c r="DF930">
        <v>1.5166000000000001E-2</v>
      </c>
      <c r="DG930">
        <v>1.5195800000000001E-2</v>
      </c>
      <c r="DH930">
        <v>1.2554900000000001E-2</v>
      </c>
      <c r="DI930">
        <v>1.4820699999999999E-2</v>
      </c>
    </row>
    <row r="931" spans="1:113" x14ac:dyDescent="0.25">
      <c r="A931" t="str">
        <f t="shared" si="14"/>
        <v>All_1. Agriculture, Mining &amp; Construction_All_All_All_All_44040</v>
      </c>
      <c r="B931" t="s">
        <v>155</v>
      </c>
      <c r="C931" t="s">
        <v>183</v>
      </c>
      <c r="D931" t="s">
        <v>2</v>
      </c>
      <c r="E931" t="s">
        <v>36</v>
      </c>
      <c r="F931" t="s">
        <v>2</v>
      </c>
      <c r="G931" t="s">
        <v>2</v>
      </c>
      <c r="H931" t="s">
        <v>2</v>
      </c>
      <c r="I931" t="s">
        <v>2</v>
      </c>
      <c r="J931" s="11">
        <v>44040</v>
      </c>
      <c r="K931">
        <v>15</v>
      </c>
      <c r="L931">
        <v>18</v>
      </c>
      <c r="M931">
        <v>6666</v>
      </c>
      <c r="N931">
        <v>0</v>
      </c>
      <c r="O931" s="13">
        <v>0</v>
      </c>
      <c r="P931">
        <v>0</v>
      </c>
      <c r="Q931">
        <v>0</v>
      </c>
      <c r="R931">
        <v>9.3714729999999999</v>
      </c>
      <c r="S931">
        <v>9.1798079999999995</v>
      </c>
      <c r="T931">
        <v>9.0137289999999997</v>
      </c>
      <c r="U931">
        <v>9.1400299999999994</v>
      </c>
      <c r="V931">
        <v>9.3465810000000005</v>
      </c>
      <c r="W931">
        <v>9.9150089999999995</v>
      </c>
      <c r="X931">
        <v>10.70717</v>
      </c>
      <c r="Y931">
        <v>11.542289999999999</v>
      </c>
      <c r="Z931">
        <v>11.60529</v>
      </c>
      <c r="AA931">
        <v>11.60238</v>
      </c>
      <c r="AB931">
        <v>11.9033</v>
      </c>
      <c r="AC931">
        <v>11.648400000000001</v>
      </c>
      <c r="AD931">
        <v>11.144729999999999</v>
      </c>
      <c r="AE931">
        <v>11.051869999999999</v>
      </c>
      <c r="AF931">
        <v>10.68596</v>
      </c>
      <c r="AG931">
        <v>10.131460000000001</v>
      </c>
      <c r="AH931">
        <v>9.6256880000000002</v>
      </c>
      <c r="AI931">
        <v>9.1683420000000009</v>
      </c>
      <c r="AJ931">
        <v>10.05916</v>
      </c>
      <c r="AK931">
        <v>10.40493</v>
      </c>
      <c r="AL931">
        <v>10.4278</v>
      </c>
      <c r="AM931">
        <v>10.345599999999999</v>
      </c>
      <c r="AN931">
        <v>10.00356</v>
      </c>
      <c r="AO931">
        <v>9.6920999999999999</v>
      </c>
      <c r="AP931">
        <v>77.61318</v>
      </c>
      <c r="AQ931">
        <v>75.3078</v>
      </c>
      <c r="AR931">
        <v>73.712699999999998</v>
      </c>
      <c r="AS931">
        <v>72.311599999999999</v>
      </c>
      <c r="AT931">
        <v>69.975790000000003</v>
      </c>
      <c r="AU931">
        <v>68.529579999999996</v>
      </c>
      <c r="AV931">
        <v>67.782120000000006</v>
      </c>
      <c r="AW931">
        <v>68.656350000000003</v>
      </c>
      <c r="AX931">
        <v>72.403980000000004</v>
      </c>
      <c r="AY931">
        <v>76.368709999999993</v>
      </c>
      <c r="AZ931">
        <v>80.347620000000006</v>
      </c>
      <c r="BA931">
        <v>84.211600000000004</v>
      </c>
      <c r="BB931">
        <v>88.019819999999996</v>
      </c>
      <c r="BC931">
        <v>91.016329999999996</v>
      </c>
      <c r="BD931">
        <v>93.383719999999997</v>
      </c>
      <c r="BE931">
        <v>95.321799999999996</v>
      </c>
      <c r="BF931">
        <v>96.182419999999993</v>
      </c>
      <c r="BG931">
        <v>96.352440000000001</v>
      </c>
      <c r="BH931">
        <v>95.383189999999999</v>
      </c>
      <c r="BI931">
        <v>93.338710000000006</v>
      </c>
      <c r="BJ931">
        <v>89.212540000000004</v>
      </c>
      <c r="BK931">
        <v>85.376739999999998</v>
      </c>
      <c r="BL931">
        <v>82.499610000000004</v>
      </c>
      <c r="BM931">
        <v>80.227189999999993</v>
      </c>
      <c r="BN931">
        <v>0.1716722</v>
      </c>
      <c r="BO931">
        <v>0.2051046</v>
      </c>
      <c r="BP931">
        <v>0.25859310000000002</v>
      </c>
      <c r="BQ931">
        <v>0.24271780000000001</v>
      </c>
      <c r="BR931">
        <v>0.19581870000000001</v>
      </c>
      <c r="BS931">
        <v>0.1300489</v>
      </c>
      <c r="BT931">
        <v>8.8795499999999999E-2</v>
      </c>
      <c r="BU931">
        <v>0.1531605</v>
      </c>
      <c r="BV931">
        <v>0.1145827</v>
      </c>
      <c r="BW931">
        <v>6.9046700000000003E-2</v>
      </c>
      <c r="BX931">
        <v>-5.6940900000000003E-2</v>
      </c>
      <c r="BY931">
        <v>8.6724000000000002E-3</v>
      </c>
      <c r="BZ931">
        <v>5.1135899999999998E-2</v>
      </c>
      <c r="CA931">
        <v>0.23310230000000001</v>
      </c>
      <c r="CB931">
        <v>0.71356319999999995</v>
      </c>
      <c r="CC931">
        <v>0.69375050000000005</v>
      </c>
      <c r="CD931">
        <v>0.63270340000000003</v>
      </c>
      <c r="CE931">
        <v>0.66248879999999999</v>
      </c>
      <c r="CF931">
        <v>0.38957750000000002</v>
      </c>
      <c r="CG931">
        <v>0.14527419999999999</v>
      </c>
      <c r="CH931">
        <v>2.3499099999999998E-2</v>
      </c>
      <c r="CI931">
        <v>2.81059E-2</v>
      </c>
      <c r="CJ931">
        <v>6.5716300000000005E-2</v>
      </c>
      <c r="CK931">
        <v>9.7828700000000005E-2</v>
      </c>
      <c r="CL931">
        <v>5.9465000000000004E-3</v>
      </c>
      <c r="CM931">
        <v>5.8834999999999998E-3</v>
      </c>
      <c r="CN931">
        <v>5.7070999999999997E-3</v>
      </c>
      <c r="CO931">
        <v>4.8041000000000004E-3</v>
      </c>
      <c r="CP931">
        <v>4.2231999999999999E-3</v>
      </c>
      <c r="CQ931">
        <v>2.9042E-3</v>
      </c>
      <c r="CR931">
        <v>2.3841000000000001E-3</v>
      </c>
      <c r="CS931">
        <v>2.4237E-3</v>
      </c>
      <c r="CT931">
        <v>2.2531999999999999E-3</v>
      </c>
      <c r="CU931">
        <v>2.7458999999999999E-3</v>
      </c>
      <c r="CV931">
        <v>1.0660000000000001E-3</v>
      </c>
      <c r="CW931">
        <v>6.7980000000000004E-4</v>
      </c>
      <c r="CX931">
        <v>1.8549E-3</v>
      </c>
      <c r="CY931">
        <v>3.4394E-3</v>
      </c>
      <c r="CZ931">
        <v>7.6517E-3</v>
      </c>
      <c r="DA931">
        <v>7.4368999999999998E-3</v>
      </c>
      <c r="DB931">
        <v>8.3099999999999997E-3</v>
      </c>
      <c r="DC931">
        <v>9.1184999999999999E-3</v>
      </c>
      <c r="DD931">
        <v>8.3493000000000005E-3</v>
      </c>
      <c r="DE931">
        <v>8.0309999999999999E-3</v>
      </c>
      <c r="DF931">
        <v>7.9708000000000001E-3</v>
      </c>
      <c r="DG931">
        <v>8.7160999999999992E-3</v>
      </c>
      <c r="DH931">
        <v>6.7146000000000003E-3</v>
      </c>
      <c r="DI931">
        <v>7.6249999999999998E-3</v>
      </c>
    </row>
    <row r="932" spans="1:113" x14ac:dyDescent="0.25">
      <c r="A932" t="str">
        <f t="shared" si="14"/>
        <v>All_1. Agriculture, Mining &amp; Construction_All_All_All_All_44042</v>
      </c>
      <c r="B932" t="s">
        <v>155</v>
      </c>
      <c r="C932" t="s">
        <v>183</v>
      </c>
      <c r="D932" t="s">
        <v>2</v>
      </c>
      <c r="E932" t="s">
        <v>36</v>
      </c>
      <c r="F932" t="s">
        <v>2</v>
      </c>
      <c r="G932" t="s">
        <v>2</v>
      </c>
      <c r="H932" t="s">
        <v>2</v>
      </c>
      <c r="I932" t="s">
        <v>2</v>
      </c>
      <c r="J932" s="11">
        <v>44042</v>
      </c>
      <c r="K932">
        <v>15</v>
      </c>
      <c r="L932">
        <v>18</v>
      </c>
      <c r="M932">
        <v>6667</v>
      </c>
      <c r="N932">
        <v>0</v>
      </c>
      <c r="O932" s="13">
        <v>0</v>
      </c>
      <c r="P932">
        <v>0</v>
      </c>
      <c r="Q932">
        <v>0</v>
      </c>
      <c r="R932">
        <v>9.8010199999999994</v>
      </c>
      <c r="S932">
        <v>9.5238519999999998</v>
      </c>
      <c r="T932">
        <v>9.3914930000000005</v>
      </c>
      <c r="U932">
        <v>9.6497100000000007</v>
      </c>
      <c r="V932">
        <v>9.7647429999999993</v>
      </c>
      <c r="W932">
        <v>10.30556</v>
      </c>
      <c r="X932">
        <v>11.22151</v>
      </c>
      <c r="Y932">
        <v>12.080270000000001</v>
      </c>
      <c r="Z932">
        <v>12.226039999999999</v>
      </c>
      <c r="AA932">
        <v>12.341049999999999</v>
      </c>
      <c r="AB932">
        <v>12.37907</v>
      </c>
      <c r="AC932">
        <v>12.01862</v>
      </c>
      <c r="AD932">
        <v>11.50357</v>
      </c>
      <c r="AE932">
        <v>11.176439999999999</v>
      </c>
      <c r="AF932">
        <v>10.508660000000001</v>
      </c>
      <c r="AG932">
        <v>10.13284</v>
      </c>
      <c r="AH932">
        <v>9.8682470000000002</v>
      </c>
      <c r="AI932">
        <v>9.4386430000000008</v>
      </c>
      <c r="AJ932">
        <v>10.520670000000001</v>
      </c>
      <c r="AK932">
        <v>10.941890000000001</v>
      </c>
      <c r="AL932">
        <v>10.942489999999999</v>
      </c>
      <c r="AM932">
        <v>10.79087</v>
      </c>
      <c r="AN932">
        <v>10.497920000000001</v>
      </c>
      <c r="AO932">
        <v>10.21306</v>
      </c>
      <c r="AP932">
        <v>76.522779999999997</v>
      </c>
      <c r="AQ932">
        <v>74.802620000000005</v>
      </c>
      <c r="AR932">
        <v>72.564419999999998</v>
      </c>
      <c r="AS932">
        <v>70.703490000000002</v>
      </c>
      <c r="AT932">
        <v>69.01764</v>
      </c>
      <c r="AU932">
        <v>68.156679999999994</v>
      </c>
      <c r="AV932">
        <v>67.398929999999993</v>
      </c>
      <c r="AW932">
        <v>68.378100000000003</v>
      </c>
      <c r="AX932">
        <v>71.540620000000004</v>
      </c>
      <c r="AY932">
        <v>75.057739999999995</v>
      </c>
      <c r="AZ932">
        <v>78.743290000000002</v>
      </c>
      <c r="BA932">
        <v>82.640349999999998</v>
      </c>
      <c r="BB932">
        <v>86.652029999999996</v>
      </c>
      <c r="BC932">
        <v>90.152289999999994</v>
      </c>
      <c r="BD932">
        <v>93.073089999999993</v>
      </c>
      <c r="BE932">
        <v>95.4084</v>
      </c>
      <c r="BF932">
        <v>96.791110000000003</v>
      </c>
      <c r="BG932">
        <v>96.952060000000003</v>
      </c>
      <c r="BH932">
        <v>95.723259999999996</v>
      </c>
      <c r="BI932">
        <v>93.44117</v>
      </c>
      <c r="BJ932">
        <v>89.337479999999999</v>
      </c>
      <c r="BK932">
        <v>85.016009999999994</v>
      </c>
      <c r="BL932">
        <v>81.601690000000005</v>
      </c>
      <c r="BM932">
        <v>78.631960000000007</v>
      </c>
      <c r="BN932">
        <v>0.16825999999999999</v>
      </c>
      <c r="BO932">
        <v>0.1965277</v>
      </c>
      <c r="BP932">
        <v>0.26291379999999998</v>
      </c>
      <c r="BQ932">
        <v>0.23453209999999999</v>
      </c>
      <c r="BR932">
        <v>0.1881196</v>
      </c>
      <c r="BS932">
        <v>0.1251033</v>
      </c>
      <c r="BT932">
        <v>9.3860100000000002E-2</v>
      </c>
      <c r="BU932">
        <v>0.15033560000000001</v>
      </c>
      <c r="BV932">
        <v>0.1038766</v>
      </c>
      <c r="BW932">
        <v>6.9736900000000004E-2</v>
      </c>
      <c r="BX932">
        <v>-5.9256099999999999E-2</v>
      </c>
      <c r="BY932">
        <v>1.11944E-2</v>
      </c>
      <c r="BZ932">
        <v>5.3370000000000001E-2</v>
      </c>
      <c r="CA932">
        <v>0.2344395</v>
      </c>
      <c r="CB932">
        <v>0.73023190000000004</v>
      </c>
      <c r="CC932">
        <v>0.72367190000000003</v>
      </c>
      <c r="CD932">
        <v>0.68264689999999995</v>
      </c>
      <c r="CE932">
        <v>0.70366870000000004</v>
      </c>
      <c r="CF932">
        <v>0.40480379999999999</v>
      </c>
      <c r="CG932">
        <v>0.14677979999999999</v>
      </c>
      <c r="CH932">
        <v>2.1668300000000001E-2</v>
      </c>
      <c r="CI932">
        <v>2.2636199999999999E-2</v>
      </c>
      <c r="CJ932">
        <v>5.6281400000000002E-2</v>
      </c>
      <c r="CK932">
        <v>8.39424E-2</v>
      </c>
      <c r="CL932">
        <v>5.4025000000000002E-3</v>
      </c>
      <c r="CM932">
        <v>5.3591000000000003E-3</v>
      </c>
      <c r="CN932">
        <v>5.8910999999999998E-3</v>
      </c>
      <c r="CO932">
        <v>4.4130000000000003E-3</v>
      </c>
      <c r="CP932">
        <v>3.6656000000000002E-3</v>
      </c>
      <c r="CQ932">
        <v>2.6692999999999999E-3</v>
      </c>
      <c r="CR932">
        <v>2.3113999999999999E-3</v>
      </c>
      <c r="CS932">
        <v>2.2458000000000001E-3</v>
      </c>
      <c r="CT932">
        <v>1.9908E-3</v>
      </c>
      <c r="CU932">
        <v>2.6838000000000001E-3</v>
      </c>
      <c r="CV932">
        <v>1.0003E-3</v>
      </c>
      <c r="CW932">
        <v>6.0950000000000002E-4</v>
      </c>
      <c r="CX932">
        <v>1.5692E-3</v>
      </c>
      <c r="CY932">
        <v>3.0293999999999998E-3</v>
      </c>
      <c r="CZ932">
        <v>7.2306999999999996E-3</v>
      </c>
      <c r="DA932">
        <v>6.8906999999999996E-3</v>
      </c>
      <c r="DB932">
        <v>7.9371000000000008E-3</v>
      </c>
      <c r="DC932">
        <v>8.7478E-3</v>
      </c>
      <c r="DD932">
        <v>7.6080999999999996E-3</v>
      </c>
      <c r="DE932">
        <v>7.2356E-3</v>
      </c>
      <c r="DF932">
        <v>6.9845000000000003E-3</v>
      </c>
      <c r="DG932">
        <v>7.8422000000000006E-3</v>
      </c>
      <c r="DH932">
        <v>6.0672E-3</v>
      </c>
      <c r="DI932">
        <v>6.6128999999999997E-3</v>
      </c>
    </row>
    <row r="933" spans="1:113" x14ac:dyDescent="0.25">
      <c r="A933" t="str">
        <f t="shared" si="14"/>
        <v>All_1. Agriculture, Mining &amp; Construction_All_All_All_All_44053</v>
      </c>
      <c r="B933" t="s">
        <v>155</v>
      </c>
      <c r="C933" t="s">
        <v>183</v>
      </c>
      <c r="D933" t="s">
        <v>2</v>
      </c>
      <c r="E933" t="s">
        <v>36</v>
      </c>
      <c r="F933" t="s">
        <v>2</v>
      </c>
      <c r="G933" t="s">
        <v>2</v>
      </c>
      <c r="H933" t="s">
        <v>2</v>
      </c>
      <c r="I933" t="s">
        <v>2</v>
      </c>
      <c r="J933" s="11">
        <v>44053</v>
      </c>
      <c r="K933">
        <v>15</v>
      </c>
      <c r="L933">
        <v>18</v>
      </c>
      <c r="M933">
        <v>6668</v>
      </c>
      <c r="N933">
        <v>0</v>
      </c>
      <c r="O933" s="13">
        <v>0</v>
      </c>
      <c r="P933">
        <v>0</v>
      </c>
      <c r="Q933">
        <v>0</v>
      </c>
      <c r="R933">
        <v>8.3679000000000006</v>
      </c>
      <c r="S933">
        <v>8.2140020000000007</v>
      </c>
      <c r="T933">
        <v>8.0702529999999992</v>
      </c>
      <c r="U933">
        <v>8.0361890000000002</v>
      </c>
      <c r="V933">
        <v>8.1853899999999999</v>
      </c>
      <c r="W933">
        <v>8.6338430000000006</v>
      </c>
      <c r="X933">
        <v>9.7371459999999992</v>
      </c>
      <c r="Y933">
        <v>11.56335</v>
      </c>
      <c r="Z933">
        <v>12.42144</v>
      </c>
      <c r="AA933">
        <v>12.505229999999999</v>
      </c>
      <c r="AB933">
        <v>12.387449999999999</v>
      </c>
      <c r="AC933">
        <v>11.98753</v>
      </c>
      <c r="AD933">
        <v>11.29444</v>
      </c>
      <c r="AE933">
        <v>11.5534</v>
      </c>
      <c r="AF933">
        <v>10.767060000000001</v>
      </c>
      <c r="AG933">
        <v>10.471869999999999</v>
      </c>
      <c r="AH933">
        <v>10.088279999999999</v>
      </c>
      <c r="AI933">
        <v>9.7018579999999996</v>
      </c>
      <c r="AJ933">
        <v>10.638909999999999</v>
      </c>
      <c r="AK933">
        <v>10.934340000000001</v>
      </c>
      <c r="AL933">
        <v>10.821479999999999</v>
      </c>
      <c r="AM933">
        <v>10.50089</v>
      </c>
      <c r="AN933">
        <v>10.098549999999999</v>
      </c>
      <c r="AO933">
        <v>9.9730100000000004</v>
      </c>
      <c r="AP933">
        <v>76.676519999999996</v>
      </c>
      <c r="AQ933">
        <v>76.606930000000006</v>
      </c>
      <c r="AR933">
        <v>75.060869999999994</v>
      </c>
      <c r="AS933">
        <v>73.605059999999995</v>
      </c>
      <c r="AT933">
        <v>72.473920000000007</v>
      </c>
      <c r="AU933">
        <v>70.158450000000002</v>
      </c>
      <c r="AV933">
        <v>69.341639999999998</v>
      </c>
      <c r="AW933">
        <v>70.051749999999998</v>
      </c>
      <c r="AX933">
        <v>73.811099999999996</v>
      </c>
      <c r="AY933">
        <v>77.512910000000005</v>
      </c>
      <c r="AZ933">
        <v>81.319230000000005</v>
      </c>
      <c r="BA933">
        <v>84.751940000000005</v>
      </c>
      <c r="BB933">
        <v>88.134550000000004</v>
      </c>
      <c r="BC933">
        <v>91.124709999999993</v>
      </c>
      <c r="BD933">
        <v>93.146209999999996</v>
      </c>
      <c r="BE933">
        <v>94.434889999999996</v>
      </c>
      <c r="BF933">
        <v>95.047809999999998</v>
      </c>
      <c r="BG933">
        <v>94.684399999999997</v>
      </c>
      <c r="BH933">
        <v>93.377039999999994</v>
      </c>
      <c r="BI933">
        <v>90.992360000000005</v>
      </c>
      <c r="BJ933">
        <v>87.232439999999997</v>
      </c>
      <c r="BK933">
        <v>83.946389999999994</v>
      </c>
      <c r="BL933">
        <v>80.664540000000002</v>
      </c>
      <c r="BM933">
        <v>78.000159999999994</v>
      </c>
      <c r="BN933">
        <v>0.16606389999999999</v>
      </c>
      <c r="BO933">
        <v>0.1950634</v>
      </c>
      <c r="BP933">
        <v>0.26594640000000003</v>
      </c>
      <c r="BQ933">
        <v>0.2202403</v>
      </c>
      <c r="BR933">
        <v>0.15786159999999999</v>
      </c>
      <c r="BS933">
        <v>0.2094007</v>
      </c>
      <c r="BT933">
        <v>0.19645779999999999</v>
      </c>
      <c r="BU933">
        <v>-3.7500699999999998E-2</v>
      </c>
      <c r="BV933">
        <v>-0.1068445</v>
      </c>
      <c r="BW933">
        <v>-4.2280100000000001E-2</v>
      </c>
      <c r="BX933">
        <v>-5.2238399999999997E-2</v>
      </c>
      <c r="BY933">
        <v>-4.3840799999999999E-2</v>
      </c>
      <c r="BZ933">
        <v>9.6135799999999993E-2</v>
      </c>
      <c r="CA933">
        <v>0.2770128</v>
      </c>
      <c r="CB933">
        <v>0.62426709999999996</v>
      </c>
      <c r="CC933">
        <v>0.47966189999999997</v>
      </c>
      <c r="CD933">
        <v>0.41455890000000001</v>
      </c>
      <c r="CE933">
        <v>0.39367839999999998</v>
      </c>
      <c r="CF933">
        <v>7.0933099999999999E-2</v>
      </c>
      <c r="CG933">
        <v>9.6454999999999996E-3</v>
      </c>
      <c r="CH933">
        <v>-2.6728200000000001E-2</v>
      </c>
      <c r="CI933">
        <v>5.0974899999999997E-2</v>
      </c>
      <c r="CJ933">
        <v>7.4498499999999995E-2</v>
      </c>
      <c r="CK933">
        <v>1.4862999999999999E-2</v>
      </c>
      <c r="CL933">
        <v>1.1958099999999999E-2</v>
      </c>
      <c r="CM933">
        <v>1.10423E-2</v>
      </c>
      <c r="CN933">
        <v>1.0380500000000001E-2</v>
      </c>
      <c r="CO933">
        <v>8.5511000000000007E-3</v>
      </c>
      <c r="CP933">
        <v>7.3971999999999996E-3</v>
      </c>
      <c r="CQ933">
        <v>5.5117999999999999E-3</v>
      </c>
      <c r="CR933">
        <v>3.6955999999999998E-3</v>
      </c>
      <c r="CS933">
        <v>4.3987000000000002E-3</v>
      </c>
      <c r="CT933">
        <v>3.7751E-3</v>
      </c>
      <c r="CU933">
        <v>3.7123E-3</v>
      </c>
      <c r="CV933">
        <v>1.5998E-3</v>
      </c>
      <c r="CW933">
        <v>9.6619999999999996E-4</v>
      </c>
      <c r="CX933">
        <v>1.7933999999999999E-3</v>
      </c>
      <c r="CY933">
        <v>3.6178E-3</v>
      </c>
      <c r="CZ933">
        <v>9.2849999999999999E-3</v>
      </c>
      <c r="DA933">
        <v>9.0717999999999997E-3</v>
      </c>
      <c r="DB933">
        <v>1.0295500000000001E-2</v>
      </c>
      <c r="DC933">
        <v>1.2182200000000001E-2</v>
      </c>
      <c r="DD933">
        <v>1.16858E-2</v>
      </c>
      <c r="DE933">
        <v>1.25276E-2</v>
      </c>
      <c r="DF933">
        <v>1.43254E-2</v>
      </c>
      <c r="DG933">
        <v>1.4690399999999999E-2</v>
      </c>
      <c r="DH933">
        <v>1.36332E-2</v>
      </c>
      <c r="DI933">
        <v>1.4980800000000001E-2</v>
      </c>
    </row>
    <row r="934" spans="1:113" x14ac:dyDescent="0.25">
      <c r="A934" t="str">
        <f t="shared" si="14"/>
        <v>All_1. Agriculture, Mining &amp; Construction_All_All_All_All_44056</v>
      </c>
      <c r="B934" t="s">
        <v>155</v>
      </c>
      <c r="C934" t="s">
        <v>183</v>
      </c>
      <c r="D934" t="s">
        <v>2</v>
      </c>
      <c r="E934" t="s">
        <v>36</v>
      </c>
      <c r="F934" t="s">
        <v>2</v>
      </c>
      <c r="G934" t="s">
        <v>2</v>
      </c>
      <c r="H934" t="s">
        <v>2</v>
      </c>
      <c r="I934" t="s">
        <v>2</v>
      </c>
      <c r="J934" s="11">
        <v>44056</v>
      </c>
      <c r="K934">
        <v>15</v>
      </c>
      <c r="L934">
        <v>18</v>
      </c>
      <c r="M934">
        <v>6669</v>
      </c>
      <c r="N934">
        <v>0</v>
      </c>
      <c r="O934" s="13">
        <v>0</v>
      </c>
      <c r="P934">
        <v>0</v>
      </c>
      <c r="Q934">
        <v>0</v>
      </c>
      <c r="R934">
        <v>10.128019999999999</v>
      </c>
      <c r="S934">
        <v>9.9032230000000006</v>
      </c>
      <c r="T934">
        <v>9.7333649999999992</v>
      </c>
      <c r="U934">
        <v>9.8183889999999998</v>
      </c>
      <c r="V934">
        <v>9.9905559999999998</v>
      </c>
      <c r="W934">
        <v>10.556749999999999</v>
      </c>
      <c r="X934">
        <v>11.28107</v>
      </c>
      <c r="Y934">
        <v>11.98151</v>
      </c>
      <c r="Z934">
        <v>12.23231</v>
      </c>
      <c r="AA934">
        <v>12.506830000000001</v>
      </c>
      <c r="AB934">
        <v>12.58189</v>
      </c>
      <c r="AC934">
        <v>12.13367</v>
      </c>
      <c r="AD934">
        <v>11.413080000000001</v>
      </c>
      <c r="AE934">
        <v>11.59224</v>
      </c>
      <c r="AF934">
        <v>10.41229</v>
      </c>
      <c r="AG934">
        <v>10.436579999999999</v>
      </c>
      <c r="AH934">
        <v>10.23508</v>
      </c>
      <c r="AI934">
        <v>9.6584129999999995</v>
      </c>
      <c r="AJ934">
        <v>10.64087</v>
      </c>
      <c r="AK934">
        <v>11.119619999999999</v>
      </c>
      <c r="AL934">
        <v>11.093489999999999</v>
      </c>
      <c r="AM934">
        <v>10.826280000000001</v>
      </c>
      <c r="AN934">
        <v>10.51698</v>
      </c>
      <c r="AO934">
        <v>10.20439</v>
      </c>
      <c r="AP934">
        <v>77.706209999999999</v>
      </c>
      <c r="AQ934">
        <v>75.222200000000001</v>
      </c>
      <c r="AR934">
        <v>73.384169999999997</v>
      </c>
      <c r="AS934">
        <v>71.634720000000002</v>
      </c>
      <c r="AT934">
        <v>70.223770000000002</v>
      </c>
      <c r="AU934">
        <v>69.108819999999994</v>
      </c>
      <c r="AV934">
        <v>68.046229999999994</v>
      </c>
      <c r="AW934">
        <v>68.327929999999995</v>
      </c>
      <c r="AX934">
        <v>71.830500000000001</v>
      </c>
      <c r="AY934">
        <v>76.42895</v>
      </c>
      <c r="AZ934">
        <v>80.081389999999999</v>
      </c>
      <c r="BA934">
        <v>83.807590000000005</v>
      </c>
      <c r="BB934">
        <v>87.149289999999993</v>
      </c>
      <c r="BC934">
        <v>89.437100000000001</v>
      </c>
      <c r="BD934">
        <v>91.789699999999996</v>
      </c>
      <c r="BE934">
        <v>92.968320000000006</v>
      </c>
      <c r="BF934">
        <v>94.00009</v>
      </c>
      <c r="BG934">
        <v>93.228020000000001</v>
      </c>
      <c r="BH934">
        <v>92.429839999999999</v>
      </c>
      <c r="BI934">
        <v>90.450710000000001</v>
      </c>
      <c r="BJ934">
        <v>87.704899999999995</v>
      </c>
      <c r="BK934">
        <v>85.063419999999994</v>
      </c>
      <c r="BL934">
        <v>82.521659999999997</v>
      </c>
      <c r="BM934">
        <v>80.355059999999995</v>
      </c>
      <c r="BN934">
        <v>0.16731679999999999</v>
      </c>
      <c r="BO934">
        <v>0.19678899999999999</v>
      </c>
      <c r="BP934">
        <v>0.25520399999999999</v>
      </c>
      <c r="BQ934">
        <v>0.24188889999999999</v>
      </c>
      <c r="BR934">
        <v>0.17660129999999999</v>
      </c>
      <c r="BS934">
        <v>0.1093798</v>
      </c>
      <c r="BT934">
        <v>0.1002075</v>
      </c>
      <c r="BU934">
        <v>0.1684515</v>
      </c>
      <c r="BV934">
        <v>0.1191745</v>
      </c>
      <c r="BW934">
        <v>6.7696199999999998E-2</v>
      </c>
      <c r="BX934">
        <v>-5.4401699999999997E-2</v>
      </c>
      <c r="BY934">
        <v>1.1812899999999999E-2</v>
      </c>
      <c r="BZ934">
        <v>4.299E-2</v>
      </c>
      <c r="CA934">
        <v>0.19679969999999999</v>
      </c>
      <c r="CB934">
        <v>0.64105920000000005</v>
      </c>
      <c r="CC934">
        <v>0.56606780000000001</v>
      </c>
      <c r="CD934">
        <v>0.50807029999999997</v>
      </c>
      <c r="CE934">
        <v>0.54696959999999994</v>
      </c>
      <c r="CF934">
        <v>0.34059810000000001</v>
      </c>
      <c r="CG934">
        <v>0.13856579999999999</v>
      </c>
      <c r="CH934">
        <v>3.96011E-2</v>
      </c>
      <c r="CI934">
        <v>3.41582E-2</v>
      </c>
      <c r="CJ934">
        <v>7.0024299999999998E-2</v>
      </c>
      <c r="CK934">
        <v>0.1048395</v>
      </c>
      <c r="CL934">
        <v>5.6648999999999996E-3</v>
      </c>
      <c r="CM934">
        <v>5.7237E-3</v>
      </c>
      <c r="CN934">
        <v>5.9360999999999997E-3</v>
      </c>
      <c r="CO934">
        <v>5.1284E-3</v>
      </c>
      <c r="CP934">
        <v>3.6407000000000002E-3</v>
      </c>
      <c r="CQ934">
        <v>2.9791000000000002E-3</v>
      </c>
      <c r="CR934">
        <v>2.5912000000000001E-3</v>
      </c>
      <c r="CS934">
        <v>2.4578999999999998E-3</v>
      </c>
      <c r="CT934">
        <v>2.4359E-3</v>
      </c>
      <c r="CU934">
        <v>2.6787999999999998E-3</v>
      </c>
      <c r="CV934">
        <v>1.1486000000000001E-3</v>
      </c>
      <c r="CW934">
        <v>6.6089999999999996E-4</v>
      </c>
      <c r="CX934">
        <v>1.4648E-3</v>
      </c>
      <c r="CY934">
        <v>2.9518000000000001E-3</v>
      </c>
      <c r="CZ934">
        <v>6.4977999999999998E-3</v>
      </c>
      <c r="DA934">
        <v>6.4396000000000002E-3</v>
      </c>
      <c r="DB934">
        <v>8.4399999999999996E-3</v>
      </c>
      <c r="DC934">
        <v>8.1180000000000002E-3</v>
      </c>
      <c r="DD934">
        <v>8.3575999999999998E-3</v>
      </c>
      <c r="DE934">
        <v>7.9015000000000005E-3</v>
      </c>
      <c r="DF934">
        <v>7.3270000000000002E-3</v>
      </c>
      <c r="DG934">
        <v>8.2021999999999998E-3</v>
      </c>
      <c r="DH934">
        <v>7.6769999999999998E-3</v>
      </c>
      <c r="DI934">
        <v>7.2578E-3</v>
      </c>
    </row>
    <row r="935" spans="1:113" x14ac:dyDescent="0.25">
      <c r="A935" t="str">
        <f t="shared" si="14"/>
        <v>All_1. Agriculture, Mining &amp; Construction_All_All_All_All_44057</v>
      </c>
      <c r="B935" t="s">
        <v>155</v>
      </c>
      <c r="C935" t="s">
        <v>183</v>
      </c>
      <c r="D935" t="s">
        <v>2</v>
      </c>
      <c r="E935" t="s">
        <v>36</v>
      </c>
      <c r="F935" t="s">
        <v>2</v>
      </c>
      <c r="G935" t="s">
        <v>2</v>
      </c>
      <c r="H935" t="s">
        <v>2</v>
      </c>
      <c r="I935" t="s">
        <v>2</v>
      </c>
      <c r="J935" s="11">
        <v>44057</v>
      </c>
      <c r="K935">
        <v>15</v>
      </c>
      <c r="L935">
        <v>18</v>
      </c>
      <c r="M935">
        <v>6669</v>
      </c>
      <c r="N935">
        <v>0</v>
      </c>
      <c r="O935" s="13">
        <v>0</v>
      </c>
      <c r="P935">
        <v>0</v>
      </c>
      <c r="Q935">
        <v>0</v>
      </c>
      <c r="R935">
        <v>10.067119999999999</v>
      </c>
      <c r="S935">
        <v>9.8427310000000006</v>
      </c>
      <c r="T935">
        <v>9.6300969999999992</v>
      </c>
      <c r="U935">
        <v>9.7774239999999999</v>
      </c>
      <c r="V935">
        <v>9.9547190000000008</v>
      </c>
      <c r="W935">
        <v>10.31404</v>
      </c>
      <c r="X935">
        <v>10.92787</v>
      </c>
      <c r="Y935">
        <v>11.87621</v>
      </c>
      <c r="Z935">
        <v>12.05776</v>
      </c>
      <c r="AA935">
        <v>12.274509999999999</v>
      </c>
      <c r="AB935">
        <v>12.488300000000001</v>
      </c>
      <c r="AC935">
        <v>11.964460000000001</v>
      </c>
      <c r="AD935">
        <v>11.43974</v>
      </c>
      <c r="AE935">
        <v>11.242889999999999</v>
      </c>
      <c r="AF935">
        <v>10.58497</v>
      </c>
      <c r="AG935">
        <v>10.329000000000001</v>
      </c>
      <c r="AH935">
        <v>10.04171</v>
      </c>
      <c r="AI935">
        <v>9.4537110000000002</v>
      </c>
      <c r="AJ935">
        <v>9.7340509999999991</v>
      </c>
      <c r="AK935">
        <v>9.9287410000000005</v>
      </c>
      <c r="AL935">
        <v>9.8729469999999999</v>
      </c>
      <c r="AM935">
        <v>9.5926760000000009</v>
      </c>
      <c r="AN935">
        <v>9.5894259999999996</v>
      </c>
      <c r="AO935">
        <v>9.4637480000000007</v>
      </c>
      <c r="AP935">
        <v>80.170429999999996</v>
      </c>
      <c r="AQ935">
        <v>76.953410000000005</v>
      </c>
      <c r="AR935">
        <v>75.85557</v>
      </c>
      <c r="AS935">
        <v>74.834819999999993</v>
      </c>
      <c r="AT935">
        <v>73.84487</v>
      </c>
      <c r="AU935">
        <v>73.005030000000005</v>
      </c>
      <c r="AV935">
        <v>72.28322</v>
      </c>
      <c r="AW935">
        <v>72.960030000000003</v>
      </c>
      <c r="AX935">
        <v>76.384169999999997</v>
      </c>
      <c r="AY935">
        <v>80.079830000000001</v>
      </c>
      <c r="AZ935">
        <v>84.260230000000007</v>
      </c>
      <c r="BA935">
        <v>88.3703</v>
      </c>
      <c r="BB935">
        <v>92.28058</v>
      </c>
      <c r="BC935">
        <v>95.721710000000002</v>
      </c>
      <c r="BD935">
        <v>97.789370000000005</v>
      </c>
      <c r="BE935">
        <v>99.598519999999994</v>
      </c>
      <c r="BF935">
        <v>100.4044</v>
      </c>
      <c r="BG935">
        <v>100.2047</v>
      </c>
      <c r="BH935">
        <v>99.494540000000001</v>
      </c>
      <c r="BI935">
        <v>97.284419999999997</v>
      </c>
      <c r="BJ935">
        <v>93.671149999999997</v>
      </c>
      <c r="BK935">
        <v>90.053669999999997</v>
      </c>
      <c r="BL935">
        <v>87.207880000000003</v>
      </c>
      <c r="BM935">
        <v>85.037080000000003</v>
      </c>
      <c r="BN935">
        <v>0.1484036</v>
      </c>
      <c r="BO935">
        <v>0.20931630000000001</v>
      </c>
      <c r="BP935">
        <v>0.26193889999999997</v>
      </c>
      <c r="BQ935">
        <v>0.24919179999999999</v>
      </c>
      <c r="BR935">
        <v>0.17513090000000001</v>
      </c>
      <c r="BS935">
        <v>9.6210599999999993E-2</v>
      </c>
      <c r="BT935">
        <v>0.1164849</v>
      </c>
      <c r="BU935">
        <v>0.20107659999999999</v>
      </c>
      <c r="BV935">
        <v>0.1617566</v>
      </c>
      <c r="BW935">
        <v>6.3187199999999999E-2</v>
      </c>
      <c r="BX935">
        <v>-5.2631299999999999E-2</v>
      </c>
      <c r="BY935">
        <v>-6.9643999999999999E-3</v>
      </c>
      <c r="BZ935">
        <v>5.7585400000000002E-2</v>
      </c>
      <c r="CA935">
        <v>0.3192625</v>
      </c>
      <c r="CB935">
        <v>0.9075841</v>
      </c>
      <c r="CC935">
        <v>0.86069510000000005</v>
      </c>
      <c r="CD935">
        <v>0.80983620000000001</v>
      </c>
      <c r="CE935">
        <v>0.78983749999999997</v>
      </c>
      <c r="CF935">
        <v>0.46028459999999999</v>
      </c>
      <c r="CG935">
        <v>0.1707968</v>
      </c>
      <c r="CH935">
        <v>2.3657399999999999E-2</v>
      </c>
      <c r="CI935">
        <v>6.2966900000000006E-2</v>
      </c>
      <c r="CJ935">
        <v>0.12197189999999999</v>
      </c>
      <c r="CK935">
        <v>0.1404339</v>
      </c>
      <c r="CL935">
        <v>6.2218999999999998E-3</v>
      </c>
      <c r="CM935">
        <v>6.0635000000000003E-3</v>
      </c>
      <c r="CN935">
        <v>6.1582E-3</v>
      </c>
      <c r="CO935">
        <v>5.2421000000000004E-3</v>
      </c>
      <c r="CP935">
        <v>4.4941E-3</v>
      </c>
      <c r="CQ935">
        <v>4.5647999999999999E-3</v>
      </c>
      <c r="CR935">
        <v>3.0929999999999998E-3</v>
      </c>
      <c r="CS935">
        <v>2.9908000000000001E-3</v>
      </c>
      <c r="CT935">
        <v>2.8371999999999998E-3</v>
      </c>
      <c r="CU935">
        <v>3.0000999999999999E-3</v>
      </c>
      <c r="CV935">
        <v>1.2348000000000001E-3</v>
      </c>
      <c r="CW935">
        <v>8.7279999999999996E-4</v>
      </c>
      <c r="CX935">
        <v>2.2106999999999999E-3</v>
      </c>
      <c r="CY935">
        <v>4.8881000000000003E-3</v>
      </c>
      <c r="CZ935">
        <v>1.07969E-2</v>
      </c>
      <c r="DA935">
        <v>9.3746000000000003E-3</v>
      </c>
      <c r="DB935">
        <v>1.1442900000000001E-2</v>
      </c>
      <c r="DC935">
        <v>1.23897E-2</v>
      </c>
      <c r="DD935">
        <v>1.23334E-2</v>
      </c>
      <c r="DE935">
        <v>1.24114E-2</v>
      </c>
      <c r="DF935">
        <v>1.09336E-2</v>
      </c>
      <c r="DG935">
        <v>1.1205100000000001E-2</v>
      </c>
      <c r="DH935">
        <v>1.06011E-2</v>
      </c>
      <c r="DI935">
        <v>1.0893399999999999E-2</v>
      </c>
    </row>
    <row r="936" spans="1:113" x14ac:dyDescent="0.25">
      <c r="A936" t="str">
        <f t="shared" si="14"/>
        <v>All_1. Agriculture, Mining &amp; Construction_All_All_All_All_44060</v>
      </c>
      <c r="B936" t="s">
        <v>155</v>
      </c>
      <c r="C936" t="s">
        <v>183</v>
      </c>
      <c r="D936" t="s">
        <v>2</v>
      </c>
      <c r="E936" t="s">
        <v>36</v>
      </c>
      <c r="F936" t="s">
        <v>2</v>
      </c>
      <c r="G936" t="s">
        <v>2</v>
      </c>
      <c r="H936" t="s">
        <v>2</v>
      </c>
      <c r="I936" t="s">
        <v>2</v>
      </c>
      <c r="J936" s="11">
        <v>44060</v>
      </c>
      <c r="K936">
        <v>15</v>
      </c>
      <c r="L936">
        <v>18</v>
      </c>
      <c r="M936">
        <v>6669</v>
      </c>
      <c r="N936">
        <v>0</v>
      </c>
      <c r="O936" s="13">
        <v>0</v>
      </c>
      <c r="P936">
        <v>0</v>
      </c>
      <c r="Q936">
        <v>0</v>
      </c>
      <c r="R936">
        <v>8.5589180000000002</v>
      </c>
      <c r="S936">
        <v>8.4831520000000005</v>
      </c>
      <c r="T936">
        <v>8.3712870000000006</v>
      </c>
      <c r="U936">
        <v>8.6306180000000001</v>
      </c>
      <c r="V936">
        <v>9.0498139999999996</v>
      </c>
      <c r="W936">
        <v>9.5768450000000005</v>
      </c>
      <c r="X936">
        <v>10.769600000000001</v>
      </c>
      <c r="Y936">
        <v>11.94736</v>
      </c>
      <c r="Z936">
        <v>12.41222</v>
      </c>
      <c r="AA936">
        <v>12.538500000000001</v>
      </c>
      <c r="AB936">
        <v>12.662280000000001</v>
      </c>
      <c r="AC936">
        <v>12.51322</v>
      </c>
      <c r="AD936">
        <v>11.76792</v>
      </c>
      <c r="AE936">
        <v>11.48382</v>
      </c>
      <c r="AF936">
        <v>10.957509999999999</v>
      </c>
      <c r="AG936">
        <v>10.662000000000001</v>
      </c>
      <c r="AH936">
        <v>10.27244</v>
      </c>
      <c r="AI936">
        <v>9.8969970000000007</v>
      </c>
      <c r="AJ936">
        <v>10.419079999999999</v>
      </c>
      <c r="AK936">
        <v>10.61476</v>
      </c>
      <c r="AL936">
        <v>10.759320000000001</v>
      </c>
      <c r="AM936">
        <v>10.491390000000001</v>
      </c>
      <c r="AN936">
        <v>10.281280000000001</v>
      </c>
      <c r="AO936">
        <v>10.07138</v>
      </c>
      <c r="AP936">
        <v>82.765100000000004</v>
      </c>
      <c r="AQ936">
        <v>81.406899999999993</v>
      </c>
      <c r="AR936">
        <v>79.86645</v>
      </c>
      <c r="AS936">
        <v>78.548940000000002</v>
      </c>
      <c r="AT936">
        <v>77.065870000000004</v>
      </c>
      <c r="AU936">
        <v>76.356700000000004</v>
      </c>
      <c r="AV936">
        <v>75.675880000000006</v>
      </c>
      <c r="AW936">
        <v>76.202650000000006</v>
      </c>
      <c r="AX936">
        <v>78.710809999999995</v>
      </c>
      <c r="AY936">
        <v>81.942009999999996</v>
      </c>
      <c r="AZ936">
        <v>86.794129999999996</v>
      </c>
      <c r="BA936">
        <v>89.977819999999994</v>
      </c>
      <c r="BB936">
        <v>93.094830000000002</v>
      </c>
      <c r="BC936">
        <v>94.21181</v>
      </c>
      <c r="BD936">
        <v>95.62321</v>
      </c>
      <c r="BE936">
        <v>97.167850000000001</v>
      </c>
      <c r="BF936">
        <v>97.464780000000005</v>
      </c>
      <c r="BG936">
        <v>96.483249999999998</v>
      </c>
      <c r="BH936">
        <v>95.194749999999999</v>
      </c>
      <c r="BI936">
        <v>92.958070000000006</v>
      </c>
      <c r="BJ936">
        <v>89.82226</v>
      </c>
      <c r="BK936">
        <v>87.052430000000001</v>
      </c>
      <c r="BL936">
        <v>85.414140000000003</v>
      </c>
      <c r="BM936">
        <v>83.96772</v>
      </c>
      <c r="BN936">
        <v>9.0046299999999996E-2</v>
      </c>
      <c r="BO936">
        <v>0.17851220000000001</v>
      </c>
      <c r="BP936">
        <v>0.23785490000000001</v>
      </c>
      <c r="BQ936">
        <v>0.21816369999999999</v>
      </c>
      <c r="BR936">
        <v>0.1404</v>
      </c>
      <c r="BS936">
        <v>0.1739916</v>
      </c>
      <c r="BT936">
        <v>0.2390774</v>
      </c>
      <c r="BU936">
        <v>3.10876E-2</v>
      </c>
      <c r="BV936">
        <v>-3.0698199999999998E-2</v>
      </c>
      <c r="BW936">
        <v>-4.0286200000000001E-2</v>
      </c>
      <c r="BX936">
        <v>-4.1259799999999999E-2</v>
      </c>
      <c r="BY936">
        <v>-6.54304E-2</v>
      </c>
      <c r="BZ936">
        <v>0.1037402</v>
      </c>
      <c r="CA936">
        <v>0.36413010000000001</v>
      </c>
      <c r="CB936">
        <v>0.82080909999999996</v>
      </c>
      <c r="CC936">
        <v>0.67399770000000003</v>
      </c>
      <c r="CD936">
        <v>0.60043679999999999</v>
      </c>
      <c r="CE936">
        <v>0.53796619999999995</v>
      </c>
      <c r="CF936">
        <v>0.15943299999999999</v>
      </c>
      <c r="CG936">
        <v>4.6885200000000002E-2</v>
      </c>
      <c r="CH936">
        <v>-1.0371099999999999E-2</v>
      </c>
      <c r="CI936">
        <v>9.2171100000000006E-2</v>
      </c>
      <c r="CJ936">
        <v>0.1453537</v>
      </c>
      <c r="CK936">
        <v>8.0185999999999993E-2</v>
      </c>
      <c r="CL936">
        <v>1.30093E-2</v>
      </c>
      <c r="CM936">
        <v>1.21768E-2</v>
      </c>
      <c r="CN936">
        <v>1.18984E-2</v>
      </c>
      <c r="CO936">
        <v>9.757E-3</v>
      </c>
      <c r="CP936">
        <v>8.6572999999999997E-3</v>
      </c>
      <c r="CQ936">
        <v>7.3686000000000003E-3</v>
      </c>
      <c r="CR936">
        <v>4.9418999999999999E-3</v>
      </c>
      <c r="CS936">
        <v>5.8123999999999997E-3</v>
      </c>
      <c r="CT936">
        <v>4.8872999999999998E-3</v>
      </c>
      <c r="CU936">
        <v>4.3810999999999998E-3</v>
      </c>
      <c r="CV936">
        <v>1.8468E-3</v>
      </c>
      <c r="CW936">
        <v>1.2210999999999999E-3</v>
      </c>
      <c r="CX936">
        <v>2.5593E-3</v>
      </c>
      <c r="CY936">
        <v>5.2550000000000001E-3</v>
      </c>
      <c r="CZ936">
        <v>1.3038900000000001E-2</v>
      </c>
      <c r="DA936">
        <v>1.22159E-2</v>
      </c>
      <c r="DB936">
        <v>1.3697000000000001E-2</v>
      </c>
      <c r="DC936">
        <v>1.58405E-2</v>
      </c>
      <c r="DD936">
        <v>1.6278000000000001E-2</v>
      </c>
      <c r="DE936">
        <v>1.7126200000000001E-2</v>
      </c>
      <c r="DF936">
        <v>1.7637400000000001E-2</v>
      </c>
      <c r="DG936">
        <v>1.7607399999999999E-2</v>
      </c>
      <c r="DH936">
        <v>1.6188999999999999E-2</v>
      </c>
      <c r="DI936">
        <v>1.7912899999999999E-2</v>
      </c>
    </row>
    <row r="937" spans="1:113" x14ac:dyDescent="0.25">
      <c r="A937" t="str">
        <f t="shared" si="14"/>
        <v>All_1. Agriculture, Mining &amp; Construction_All_All_All_All_44061</v>
      </c>
      <c r="B937" t="s">
        <v>155</v>
      </c>
      <c r="C937" t="s">
        <v>183</v>
      </c>
      <c r="D937" t="s">
        <v>2</v>
      </c>
      <c r="E937" t="s">
        <v>36</v>
      </c>
      <c r="F937" t="s">
        <v>2</v>
      </c>
      <c r="G937" t="s">
        <v>2</v>
      </c>
      <c r="H937" t="s">
        <v>2</v>
      </c>
      <c r="I937" t="s">
        <v>2</v>
      </c>
      <c r="J937" s="11">
        <v>44061</v>
      </c>
      <c r="K937">
        <v>15</v>
      </c>
      <c r="L937">
        <v>18</v>
      </c>
      <c r="M937">
        <v>6669</v>
      </c>
      <c r="N937">
        <v>0</v>
      </c>
      <c r="O937" s="13">
        <v>0</v>
      </c>
      <c r="P937">
        <v>0</v>
      </c>
      <c r="Q937">
        <v>0</v>
      </c>
      <c r="R937">
        <v>9.8580670000000001</v>
      </c>
      <c r="S937">
        <v>9.6992429999999992</v>
      </c>
      <c r="T937">
        <v>9.5517230000000009</v>
      </c>
      <c r="U937">
        <v>9.4763120000000001</v>
      </c>
      <c r="V937">
        <v>9.6927489999999992</v>
      </c>
      <c r="W937">
        <v>10.35469</v>
      </c>
      <c r="X937">
        <v>11.32277</v>
      </c>
      <c r="Y937">
        <v>12.3781</v>
      </c>
      <c r="Z937">
        <v>13.047890000000001</v>
      </c>
      <c r="AA937">
        <v>13.206630000000001</v>
      </c>
      <c r="AB937">
        <v>13.071400000000001</v>
      </c>
      <c r="AC937">
        <v>12.5602</v>
      </c>
      <c r="AD937">
        <v>12.044739999999999</v>
      </c>
      <c r="AE937">
        <v>11.859249999999999</v>
      </c>
      <c r="AF937">
        <v>11.000209999999999</v>
      </c>
      <c r="AG937">
        <v>10.60225</v>
      </c>
      <c r="AH937">
        <v>10.132540000000001</v>
      </c>
      <c r="AI937">
        <v>9.7159390000000005</v>
      </c>
      <c r="AJ937">
        <v>10.10534</v>
      </c>
      <c r="AK937">
        <v>10.58489</v>
      </c>
      <c r="AL937">
        <v>10.827780000000001</v>
      </c>
      <c r="AM937">
        <v>10.74208</v>
      </c>
      <c r="AN937">
        <v>10.55983</v>
      </c>
      <c r="AO937">
        <v>10.28706</v>
      </c>
      <c r="AP937">
        <v>83.111009999999993</v>
      </c>
      <c r="AQ937">
        <v>80.528670000000005</v>
      </c>
      <c r="AR937">
        <v>79.058779999999999</v>
      </c>
      <c r="AS937">
        <v>78.002619999999993</v>
      </c>
      <c r="AT937">
        <v>77.1554</v>
      </c>
      <c r="AU937">
        <v>75.990629999999996</v>
      </c>
      <c r="AV937">
        <v>74.942390000000003</v>
      </c>
      <c r="AW937">
        <v>74.855069999999998</v>
      </c>
      <c r="AX937">
        <v>77.892039999999994</v>
      </c>
      <c r="AY937">
        <v>82.302930000000003</v>
      </c>
      <c r="AZ937">
        <v>85.935140000000004</v>
      </c>
      <c r="BA937">
        <v>89.419989999999999</v>
      </c>
      <c r="BB937">
        <v>92.40992</v>
      </c>
      <c r="BC937">
        <v>95.079710000000006</v>
      </c>
      <c r="BD937">
        <v>97.281909999999996</v>
      </c>
      <c r="BE937">
        <v>98.833370000000002</v>
      </c>
      <c r="BF937">
        <v>99.928529999999995</v>
      </c>
      <c r="BG937">
        <v>99.452500000000001</v>
      </c>
      <c r="BH937">
        <v>97.570920000000001</v>
      </c>
      <c r="BI937">
        <v>95.057130000000001</v>
      </c>
      <c r="BJ937">
        <v>91.513940000000005</v>
      </c>
      <c r="BK937">
        <v>89.674189999999996</v>
      </c>
      <c r="BL937">
        <v>87.668850000000006</v>
      </c>
      <c r="BM937">
        <v>85.396789999999996</v>
      </c>
      <c r="BN937">
        <v>9.9463099999999999E-2</v>
      </c>
      <c r="BO937">
        <v>0.19051000000000001</v>
      </c>
      <c r="BP937">
        <v>0.227992</v>
      </c>
      <c r="BQ937">
        <v>0.2398238</v>
      </c>
      <c r="BR937">
        <v>0.1515196</v>
      </c>
      <c r="BS937">
        <v>8.2372799999999996E-2</v>
      </c>
      <c r="BT937">
        <v>0.1412967</v>
      </c>
      <c r="BU937">
        <v>0.2238938</v>
      </c>
      <c r="BV937">
        <v>0.1831816</v>
      </c>
      <c r="BW937">
        <v>6.2221699999999998E-2</v>
      </c>
      <c r="BX937">
        <v>-4.7464899999999997E-2</v>
      </c>
      <c r="BY937">
        <v>-1.13691E-2</v>
      </c>
      <c r="BZ937">
        <v>5.4098800000000002E-2</v>
      </c>
      <c r="CA937">
        <v>0.31511030000000001</v>
      </c>
      <c r="CB937">
        <v>0.92259670000000005</v>
      </c>
      <c r="CC937">
        <v>0.86622569999999999</v>
      </c>
      <c r="CD937">
        <v>0.82768039999999998</v>
      </c>
      <c r="CE937">
        <v>0.79900519999999997</v>
      </c>
      <c r="CF937">
        <v>0.45359509999999997</v>
      </c>
      <c r="CG937">
        <v>0.169934</v>
      </c>
      <c r="CH937">
        <v>3.3986000000000002E-2</v>
      </c>
      <c r="CI937">
        <v>6.8031499999999995E-2</v>
      </c>
      <c r="CJ937">
        <v>0.13580100000000001</v>
      </c>
      <c r="CK937">
        <v>0.15026919999999999</v>
      </c>
      <c r="CL937">
        <v>7.8259000000000002E-3</v>
      </c>
      <c r="CM937">
        <v>7.1817000000000001E-3</v>
      </c>
      <c r="CN937">
        <v>7.6413000000000002E-3</v>
      </c>
      <c r="CO937">
        <v>5.9820999999999997E-3</v>
      </c>
      <c r="CP937">
        <v>5.8024000000000001E-3</v>
      </c>
      <c r="CQ937">
        <v>5.0150999999999998E-3</v>
      </c>
      <c r="CR937">
        <v>3.5282E-3</v>
      </c>
      <c r="CS937">
        <v>3.4948000000000002E-3</v>
      </c>
      <c r="CT937">
        <v>3.1324E-3</v>
      </c>
      <c r="CU937">
        <v>3.3387999999999998E-3</v>
      </c>
      <c r="CV937">
        <v>1.2516000000000001E-3</v>
      </c>
      <c r="CW937">
        <v>8.5539999999999998E-4</v>
      </c>
      <c r="CX937">
        <v>1.9949E-3</v>
      </c>
      <c r="CY937">
        <v>4.5894999999999998E-3</v>
      </c>
      <c r="CZ937">
        <v>1.0584100000000001E-2</v>
      </c>
      <c r="DA937">
        <v>9.7163000000000006E-3</v>
      </c>
      <c r="DB937">
        <v>1.1813799999999999E-2</v>
      </c>
      <c r="DC937">
        <v>1.2433100000000001E-2</v>
      </c>
      <c r="DD937">
        <v>1.2191799999999999E-2</v>
      </c>
      <c r="DE937">
        <v>1.1313800000000001E-2</v>
      </c>
      <c r="DF937">
        <v>9.6123000000000007E-3</v>
      </c>
      <c r="DG937">
        <v>1.04961E-2</v>
      </c>
      <c r="DH937">
        <v>1.0529200000000001E-2</v>
      </c>
      <c r="DI937">
        <v>1.0843200000000001E-2</v>
      </c>
    </row>
    <row r="938" spans="1:113" x14ac:dyDescent="0.25">
      <c r="A938" t="str">
        <f t="shared" si="14"/>
        <v>All_1. Agriculture, Mining &amp; Construction_All_All_All_All_44062</v>
      </c>
      <c r="B938" t="s">
        <v>155</v>
      </c>
      <c r="C938" t="s">
        <v>183</v>
      </c>
      <c r="D938" t="s">
        <v>2</v>
      </c>
      <c r="E938" t="s">
        <v>36</v>
      </c>
      <c r="F938" t="s">
        <v>2</v>
      </c>
      <c r="G938" t="s">
        <v>2</v>
      </c>
      <c r="H938" t="s">
        <v>2</v>
      </c>
      <c r="I938" t="s">
        <v>2</v>
      </c>
      <c r="J938" s="11">
        <v>44062</v>
      </c>
      <c r="K938">
        <v>15</v>
      </c>
      <c r="L938">
        <v>18</v>
      </c>
      <c r="M938">
        <v>6669</v>
      </c>
      <c r="N938">
        <v>0</v>
      </c>
      <c r="O938" s="13">
        <v>0</v>
      </c>
      <c r="P938">
        <v>0</v>
      </c>
      <c r="Q938">
        <v>0</v>
      </c>
      <c r="R938">
        <v>10.029070000000001</v>
      </c>
      <c r="S938">
        <v>9.7660219999999995</v>
      </c>
      <c r="T938">
        <v>9.4402810000000006</v>
      </c>
      <c r="U938">
        <v>9.5563719999999996</v>
      </c>
      <c r="V938">
        <v>10.00872</v>
      </c>
      <c r="W938">
        <v>10.623010000000001</v>
      </c>
      <c r="X938">
        <v>11.57671</v>
      </c>
      <c r="Y938">
        <v>12.193210000000001</v>
      </c>
      <c r="Z938">
        <v>12.71969</v>
      </c>
      <c r="AA938">
        <v>12.776160000000001</v>
      </c>
      <c r="AB938">
        <v>12.64372</v>
      </c>
      <c r="AC938">
        <v>12.480320000000001</v>
      </c>
      <c r="AD938">
        <v>12.03687</v>
      </c>
      <c r="AE938">
        <v>11.83813</v>
      </c>
      <c r="AF938">
        <v>11.20679</v>
      </c>
      <c r="AG938">
        <v>10.684900000000001</v>
      </c>
      <c r="AH938">
        <v>10.33647</v>
      </c>
      <c r="AI938">
        <v>9.8003319999999992</v>
      </c>
      <c r="AJ938">
        <v>10.2179</v>
      </c>
      <c r="AK938">
        <v>10.52605</v>
      </c>
      <c r="AL938">
        <v>10.622579999999999</v>
      </c>
      <c r="AM938">
        <v>10.51275</v>
      </c>
      <c r="AN938">
        <v>10.16642</v>
      </c>
      <c r="AO938">
        <v>9.9733409999999996</v>
      </c>
      <c r="AP938">
        <v>81.214349999999996</v>
      </c>
      <c r="AQ938">
        <v>82.719200000000001</v>
      </c>
      <c r="AR938">
        <v>81.739750000000001</v>
      </c>
      <c r="AS938">
        <v>80.213120000000004</v>
      </c>
      <c r="AT938">
        <v>78.757639999999995</v>
      </c>
      <c r="AU938">
        <v>78.140360000000001</v>
      </c>
      <c r="AV938">
        <v>76.754450000000006</v>
      </c>
      <c r="AW938">
        <v>76.574029999999993</v>
      </c>
      <c r="AX938">
        <v>78.536990000000003</v>
      </c>
      <c r="AY938">
        <v>81.677880000000002</v>
      </c>
      <c r="AZ938">
        <v>85.367099999999994</v>
      </c>
      <c r="BA938">
        <v>89.146159999999995</v>
      </c>
      <c r="BB938">
        <v>92.142510000000001</v>
      </c>
      <c r="BC938">
        <v>94.029790000000006</v>
      </c>
      <c r="BD938">
        <v>95.471980000000002</v>
      </c>
      <c r="BE938">
        <v>95.902429999999995</v>
      </c>
      <c r="BF938">
        <v>96.08399</v>
      </c>
      <c r="BG938">
        <v>94.975239999999999</v>
      </c>
      <c r="BH938">
        <v>92.951459999999997</v>
      </c>
      <c r="BI938">
        <v>89.450360000000003</v>
      </c>
      <c r="BJ938">
        <v>86.166849999999997</v>
      </c>
      <c r="BK938">
        <v>83.807630000000003</v>
      </c>
      <c r="BL938">
        <v>81.878469999999993</v>
      </c>
      <c r="BM938">
        <v>79.905320000000003</v>
      </c>
      <c r="BN938">
        <v>0.1210229</v>
      </c>
      <c r="BO938">
        <v>0.18602489999999999</v>
      </c>
      <c r="BP938">
        <v>0.21297189999999999</v>
      </c>
      <c r="BQ938">
        <v>0.23259569999999999</v>
      </c>
      <c r="BR938">
        <v>0.1325799</v>
      </c>
      <c r="BS938">
        <v>5.6374800000000003E-2</v>
      </c>
      <c r="BT938">
        <v>0.15945300000000001</v>
      </c>
      <c r="BU938">
        <v>0.25954820000000001</v>
      </c>
      <c r="BV938">
        <v>0.1997641</v>
      </c>
      <c r="BW938">
        <v>6.1060000000000003E-2</v>
      </c>
      <c r="BX938">
        <v>-5.0625900000000001E-2</v>
      </c>
      <c r="BY938">
        <v>-1.66362E-2</v>
      </c>
      <c r="BZ938">
        <v>6.2385200000000002E-2</v>
      </c>
      <c r="CA938">
        <v>0.3271365</v>
      </c>
      <c r="CB938">
        <v>0.89933370000000001</v>
      </c>
      <c r="CC938">
        <v>0.78601770000000004</v>
      </c>
      <c r="CD938">
        <v>0.69367579999999995</v>
      </c>
      <c r="CE938">
        <v>0.67286900000000005</v>
      </c>
      <c r="CF938">
        <v>0.37423000000000001</v>
      </c>
      <c r="CG938">
        <v>0.1398016</v>
      </c>
      <c r="CH938">
        <v>3.7204500000000001E-2</v>
      </c>
      <c r="CI938">
        <v>3.06746E-2</v>
      </c>
      <c r="CJ938">
        <v>7.7369199999999999E-2</v>
      </c>
      <c r="CK938">
        <v>0.1086488</v>
      </c>
      <c r="CL938">
        <v>6.1643000000000002E-3</v>
      </c>
      <c r="CM938">
        <v>6.2264E-3</v>
      </c>
      <c r="CN938">
        <v>7.3324000000000002E-3</v>
      </c>
      <c r="CO938">
        <v>6.2731999999999996E-3</v>
      </c>
      <c r="CP938">
        <v>5.5291000000000003E-3</v>
      </c>
      <c r="CQ938">
        <v>4.5424000000000003E-3</v>
      </c>
      <c r="CR938">
        <v>3.5525000000000001E-3</v>
      </c>
      <c r="CS938">
        <v>3.604E-3</v>
      </c>
      <c r="CT938">
        <v>2.6497000000000001E-3</v>
      </c>
      <c r="CU938">
        <v>2.9118999999999998E-3</v>
      </c>
      <c r="CV938">
        <v>1.2638E-3</v>
      </c>
      <c r="CW938">
        <v>7.1069999999999998E-4</v>
      </c>
      <c r="CX938">
        <v>1.7068999999999999E-3</v>
      </c>
      <c r="CY938">
        <v>3.7680000000000001E-3</v>
      </c>
      <c r="CZ938">
        <v>7.8933000000000007E-3</v>
      </c>
      <c r="DA938">
        <v>6.8942999999999999E-3</v>
      </c>
      <c r="DB938">
        <v>7.9907999999999993E-3</v>
      </c>
      <c r="DC938">
        <v>8.0903999999999993E-3</v>
      </c>
      <c r="DD938">
        <v>7.5138999999999996E-3</v>
      </c>
      <c r="DE938">
        <v>6.9648000000000002E-3</v>
      </c>
      <c r="DF938">
        <v>6.7568999999999997E-3</v>
      </c>
      <c r="DG938">
        <v>7.1320999999999997E-3</v>
      </c>
      <c r="DH938">
        <v>6.7036999999999999E-3</v>
      </c>
      <c r="DI938">
        <v>6.5745999999999999E-3</v>
      </c>
    </row>
    <row r="939" spans="1:113" x14ac:dyDescent="0.25">
      <c r="A939" t="str">
        <f t="shared" ref="A939:A1002" si="15">D939&amp;"_"&amp;E939&amp;"_"&amp;F939&amp;"_"&amp;G939&amp;"_"&amp;H939&amp;"_"&amp;I939&amp;"_"&amp;J939</f>
        <v>All_1. Agriculture, Mining &amp; Construction_All_All_All_All_44080</v>
      </c>
      <c r="B939" t="s">
        <v>155</v>
      </c>
      <c r="C939" t="s">
        <v>183</v>
      </c>
      <c r="D939" t="s">
        <v>2</v>
      </c>
      <c r="E939" t="s">
        <v>36</v>
      </c>
      <c r="F939" t="s">
        <v>2</v>
      </c>
      <c r="G939" t="s">
        <v>2</v>
      </c>
      <c r="H939" t="s">
        <v>2</v>
      </c>
      <c r="I939" t="s">
        <v>2</v>
      </c>
      <c r="J939" s="11">
        <v>44080</v>
      </c>
      <c r="K939">
        <v>15</v>
      </c>
      <c r="L939">
        <v>18</v>
      </c>
      <c r="M939">
        <v>6670</v>
      </c>
      <c r="N939">
        <v>0</v>
      </c>
      <c r="O939" s="13">
        <v>0</v>
      </c>
      <c r="P939">
        <v>0</v>
      </c>
      <c r="Q939">
        <v>0</v>
      </c>
      <c r="R939">
        <v>8.6076610000000002</v>
      </c>
      <c r="S939">
        <v>8.3915410000000001</v>
      </c>
      <c r="T939">
        <v>8.2711670000000002</v>
      </c>
      <c r="U939">
        <v>7.9004709999999996</v>
      </c>
      <c r="V939">
        <v>7.6122480000000001</v>
      </c>
      <c r="W939">
        <v>7.7619179999999997</v>
      </c>
      <c r="X939">
        <v>7.8743569999999998</v>
      </c>
      <c r="Y939">
        <v>8.0140709999999995</v>
      </c>
      <c r="Z939">
        <v>7.9763250000000001</v>
      </c>
      <c r="AA939">
        <v>7.8169329999999997</v>
      </c>
      <c r="AB939">
        <v>7.9676960000000001</v>
      </c>
      <c r="AC939">
        <v>8.2010959999999997</v>
      </c>
      <c r="AD939">
        <v>8.0803480000000008</v>
      </c>
      <c r="AE939">
        <v>7.9817720000000003</v>
      </c>
      <c r="AF939">
        <v>7.5224780000000004</v>
      </c>
      <c r="AG939">
        <v>7.4894069999999999</v>
      </c>
      <c r="AH939">
        <v>7.5200449999999996</v>
      </c>
      <c r="AI939">
        <v>7.2407110000000001</v>
      </c>
      <c r="AJ939">
        <v>7.5239909999999997</v>
      </c>
      <c r="AK939">
        <v>7.8845489999999998</v>
      </c>
      <c r="AL939">
        <v>8.0692400000000006</v>
      </c>
      <c r="AM939">
        <v>7.8586819999999999</v>
      </c>
      <c r="AN939">
        <v>7.4573650000000002</v>
      </c>
      <c r="AO939">
        <v>7.0829649999999997</v>
      </c>
      <c r="AP939">
        <v>81.056880000000007</v>
      </c>
      <c r="AQ939">
        <v>78.120949999999993</v>
      </c>
      <c r="AR939">
        <v>76.890780000000007</v>
      </c>
      <c r="AS939">
        <v>75.758319999999998</v>
      </c>
      <c r="AT939">
        <v>74.470050000000001</v>
      </c>
      <c r="AU939">
        <v>73.407719999999998</v>
      </c>
      <c r="AV939">
        <v>72.40831</v>
      </c>
      <c r="AW939">
        <v>71.691329999999994</v>
      </c>
      <c r="AX939">
        <v>73.949759999999998</v>
      </c>
      <c r="AY939">
        <v>80.659329999999997</v>
      </c>
      <c r="AZ939">
        <v>83.949510000000004</v>
      </c>
      <c r="BA939">
        <v>88.973569999999995</v>
      </c>
      <c r="BB939">
        <v>93.406899999999993</v>
      </c>
      <c r="BC939">
        <v>96.921689999999998</v>
      </c>
      <c r="BD939">
        <v>99.608059999999995</v>
      </c>
      <c r="BE939">
        <v>101.43519999999999</v>
      </c>
      <c r="BF939">
        <v>102.4807</v>
      </c>
      <c r="BG939">
        <v>102.1026</v>
      </c>
      <c r="BH939">
        <v>99.699100000000001</v>
      </c>
      <c r="BI939">
        <v>96.38073</v>
      </c>
      <c r="BJ939">
        <v>91.66131</v>
      </c>
      <c r="BK939">
        <v>88.465069999999997</v>
      </c>
      <c r="BL939">
        <v>85.693539999999999</v>
      </c>
      <c r="BM939">
        <v>83.263390000000001</v>
      </c>
      <c r="BN939">
        <v>-0.23397609999999999</v>
      </c>
      <c r="BO939">
        <v>-0.1813013</v>
      </c>
      <c r="BP939">
        <v>-0.21701529999999999</v>
      </c>
      <c r="BQ939">
        <v>-5.9913800000000003E-2</v>
      </c>
      <c r="BR939">
        <v>0.1162681</v>
      </c>
      <c r="BS939">
        <v>-0.14221120000000001</v>
      </c>
      <c r="BT939">
        <v>-0.1070701</v>
      </c>
      <c r="BU939">
        <v>1.9962199999999999E-2</v>
      </c>
      <c r="BV939">
        <v>-5.5908800000000002E-2</v>
      </c>
      <c r="BW939">
        <v>1.63698E-2</v>
      </c>
      <c r="BX939">
        <v>7.4664900000000006E-2</v>
      </c>
      <c r="BY939">
        <v>-6.2043000000000001E-2</v>
      </c>
      <c r="BZ939">
        <v>-5.2535000000000004E-3</v>
      </c>
      <c r="CA939">
        <v>0.22464600000000001</v>
      </c>
      <c r="CB939">
        <v>0.62660400000000005</v>
      </c>
      <c r="CC939">
        <v>0.72326460000000004</v>
      </c>
      <c r="CD939">
        <v>0.74123749999999999</v>
      </c>
      <c r="CE939">
        <v>1.051437</v>
      </c>
      <c r="CF939">
        <v>0.6645065</v>
      </c>
      <c r="CG939">
        <v>0.25228499999999998</v>
      </c>
      <c r="CH939">
        <v>5.4328899999999999E-2</v>
      </c>
      <c r="CI939">
        <v>0.125635</v>
      </c>
      <c r="CJ939">
        <v>0.55785949999999995</v>
      </c>
      <c r="CK939">
        <v>0.79602010000000001</v>
      </c>
      <c r="CL939">
        <v>1.49917E-2</v>
      </c>
      <c r="CM939">
        <v>1.9075100000000001E-2</v>
      </c>
      <c r="CN939">
        <v>1.8205300000000001E-2</v>
      </c>
      <c r="CO939">
        <v>1.35958E-2</v>
      </c>
      <c r="CP939">
        <v>1.25664E-2</v>
      </c>
      <c r="CQ939">
        <v>1.46252E-2</v>
      </c>
      <c r="CR939">
        <v>8.0187999999999995E-3</v>
      </c>
      <c r="CS939">
        <v>6.9005000000000004E-3</v>
      </c>
      <c r="CT939">
        <v>4.4142000000000001E-3</v>
      </c>
      <c r="CU939">
        <v>2.6966999999999998E-3</v>
      </c>
      <c r="CV939">
        <v>1.7597999999999999E-3</v>
      </c>
      <c r="CW939">
        <v>8.4550000000000001E-4</v>
      </c>
      <c r="CX939">
        <v>3.0379000000000001E-3</v>
      </c>
      <c r="CY939">
        <v>6.1507000000000003E-3</v>
      </c>
      <c r="CZ939">
        <v>1.37523E-2</v>
      </c>
      <c r="DA939">
        <v>1.9241299999999999E-2</v>
      </c>
      <c r="DB939">
        <v>2.08389E-2</v>
      </c>
      <c r="DC939">
        <v>2.0120900000000001E-2</v>
      </c>
      <c r="DD939">
        <v>1.7869300000000001E-2</v>
      </c>
      <c r="DE939">
        <v>2.6538599999999999E-2</v>
      </c>
      <c r="DF939">
        <v>2.4003E-2</v>
      </c>
      <c r="DG939">
        <v>1.6917000000000001E-2</v>
      </c>
      <c r="DH939">
        <v>1.4959099999999999E-2</v>
      </c>
      <c r="DI939">
        <v>2.4626700000000001E-2</v>
      </c>
    </row>
    <row r="940" spans="1:113" x14ac:dyDescent="0.25">
      <c r="A940" t="str">
        <f t="shared" si="15"/>
        <v>All_1. Agriculture, Mining &amp; Construction_All_All_All_All_2958465</v>
      </c>
      <c r="B940" t="s">
        <v>169</v>
      </c>
      <c r="C940" t="s">
        <v>183</v>
      </c>
      <c r="D940" t="s">
        <v>2</v>
      </c>
      <c r="E940" t="s">
        <v>36</v>
      </c>
      <c r="F940" t="s">
        <v>2</v>
      </c>
      <c r="G940" t="s">
        <v>2</v>
      </c>
      <c r="H940" t="s">
        <v>2</v>
      </c>
      <c r="I940" t="s">
        <v>2</v>
      </c>
      <c r="J940" s="11">
        <v>2958465</v>
      </c>
      <c r="K940">
        <v>15</v>
      </c>
      <c r="L940">
        <v>18</v>
      </c>
      <c r="M940">
        <v>6667</v>
      </c>
      <c r="N940">
        <v>0</v>
      </c>
      <c r="O940" s="13">
        <v>0</v>
      </c>
      <c r="P940">
        <v>0</v>
      </c>
      <c r="Q940">
        <v>0</v>
      </c>
      <c r="R940">
        <v>9.4980390000000003</v>
      </c>
      <c r="S940">
        <v>9.3158890000000003</v>
      </c>
      <c r="T940">
        <v>9.1513000000000009</v>
      </c>
      <c r="U940">
        <v>9.1904120000000002</v>
      </c>
      <c r="V940">
        <v>9.3835080000000008</v>
      </c>
      <c r="W940">
        <v>9.8653530000000007</v>
      </c>
      <c r="X940">
        <v>10.716889999999999</v>
      </c>
      <c r="Y940">
        <v>11.670959999999999</v>
      </c>
      <c r="Z940">
        <v>12.042579999999999</v>
      </c>
      <c r="AA940">
        <v>12.14381</v>
      </c>
      <c r="AB940">
        <v>12.195399999999999</v>
      </c>
      <c r="AC940">
        <v>11.91046</v>
      </c>
      <c r="AD940">
        <v>11.344290000000001</v>
      </c>
      <c r="AE940">
        <v>11.236190000000001</v>
      </c>
      <c r="AF940">
        <v>10.55433</v>
      </c>
      <c r="AG940">
        <v>10.26845</v>
      </c>
      <c r="AH940">
        <v>9.9053719999999998</v>
      </c>
      <c r="AI940">
        <v>9.4512970000000003</v>
      </c>
      <c r="AJ940">
        <v>10.122590000000001</v>
      </c>
      <c r="AK940">
        <v>10.50048</v>
      </c>
      <c r="AL940">
        <v>10.560169999999999</v>
      </c>
      <c r="AM940">
        <v>10.378069999999999</v>
      </c>
      <c r="AN940">
        <v>10.10993</v>
      </c>
      <c r="AO940">
        <v>9.8282030000000002</v>
      </c>
      <c r="AP940">
        <v>79.487139999999997</v>
      </c>
      <c r="AQ940">
        <v>77.846980000000002</v>
      </c>
      <c r="AR940">
        <v>76.207170000000005</v>
      </c>
      <c r="AS940">
        <v>74.800309999999996</v>
      </c>
      <c r="AT940">
        <v>73.327950000000001</v>
      </c>
      <c r="AU940">
        <v>72.225890000000007</v>
      </c>
      <c r="AV940">
        <v>71.380269999999996</v>
      </c>
      <c r="AW940">
        <v>72.03031</v>
      </c>
      <c r="AX940">
        <v>75.156909999999996</v>
      </c>
      <c r="AY940">
        <v>79.148120000000006</v>
      </c>
      <c r="AZ940">
        <v>82.904139999999998</v>
      </c>
      <c r="BA940">
        <v>86.641360000000006</v>
      </c>
      <c r="BB940">
        <v>90.11918</v>
      </c>
      <c r="BC940">
        <v>92.841560000000001</v>
      </c>
      <c r="BD940">
        <v>95.039510000000007</v>
      </c>
      <c r="BE940">
        <v>96.572869999999995</v>
      </c>
      <c r="BF940">
        <v>97.404949999999999</v>
      </c>
      <c r="BG940">
        <v>97.151070000000004</v>
      </c>
      <c r="BH940">
        <v>95.880790000000005</v>
      </c>
      <c r="BI940">
        <v>93.483599999999996</v>
      </c>
      <c r="BJ940">
        <v>89.880039999999994</v>
      </c>
      <c r="BK940">
        <v>86.568830000000005</v>
      </c>
      <c r="BL940">
        <v>83.816580000000002</v>
      </c>
      <c r="BM940">
        <v>81.47148</v>
      </c>
      <c r="BN940">
        <v>0.1143615</v>
      </c>
      <c r="BO940">
        <v>0.1639776</v>
      </c>
      <c r="BP940">
        <v>0.21267829999999999</v>
      </c>
      <c r="BQ940">
        <v>0.20539270000000001</v>
      </c>
      <c r="BR940">
        <v>0.1646156</v>
      </c>
      <c r="BS940">
        <v>0.10686470000000001</v>
      </c>
      <c r="BT940">
        <v>0.121585</v>
      </c>
      <c r="BU940">
        <v>0.1256998</v>
      </c>
      <c r="BV940">
        <v>7.4191699999999999E-2</v>
      </c>
      <c r="BW940">
        <v>3.8854300000000001E-2</v>
      </c>
      <c r="BX940">
        <v>-4.78127E-2</v>
      </c>
      <c r="BY940">
        <v>-1.5521200000000001E-2</v>
      </c>
      <c r="BZ940">
        <v>6.3645400000000005E-2</v>
      </c>
      <c r="CA940">
        <v>0.27469909999999997</v>
      </c>
      <c r="CB940">
        <v>0.7662023</v>
      </c>
      <c r="CC940">
        <v>0.70333409999999996</v>
      </c>
      <c r="CD940">
        <v>0.65259650000000002</v>
      </c>
      <c r="CE940">
        <v>0.67382169999999997</v>
      </c>
      <c r="CF940">
        <v>0.35692279999999998</v>
      </c>
      <c r="CG940">
        <v>0.1333655</v>
      </c>
      <c r="CH940">
        <v>1.96641E-2</v>
      </c>
      <c r="CI940">
        <v>4.2556700000000003E-2</v>
      </c>
      <c r="CJ940">
        <v>0.12302879999999999</v>
      </c>
      <c r="CK940">
        <v>0.15120320000000001</v>
      </c>
      <c r="CL940">
        <v>6.2870000000000005E-4</v>
      </c>
      <c r="CM940">
        <v>6.2810000000000003E-4</v>
      </c>
      <c r="CN940">
        <v>6.313E-4</v>
      </c>
      <c r="CO940">
        <v>5.1449999999999998E-4</v>
      </c>
      <c r="CP940">
        <v>4.5560000000000002E-4</v>
      </c>
      <c r="CQ940">
        <v>3.8910000000000003E-4</v>
      </c>
      <c r="CR940">
        <v>2.72E-4</v>
      </c>
      <c r="CS940">
        <v>2.7169999999999999E-4</v>
      </c>
      <c r="CT940">
        <v>2.3020000000000001E-4</v>
      </c>
      <c r="CU940">
        <v>2.354E-4</v>
      </c>
      <c r="CV940">
        <v>1.003E-4</v>
      </c>
      <c r="CW940">
        <v>6.2299999999999996E-5</v>
      </c>
      <c r="CX940">
        <v>1.5029999999999999E-4</v>
      </c>
      <c r="CY940">
        <v>3.0830000000000001E-4</v>
      </c>
      <c r="CZ940">
        <v>7.2939999999999995E-4</v>
      </c>
      <c r="DA940">
        <v>7.2880000000000004E-4</v>
      </c>
      <c r="DB940">
        <v>8.2479999999999999E-4</v>
      </c>
      <c r="DC940">
        <v>8.7779999999999998E-4</v>
      </c>
      <c r="DD940">
        <v>8.2540000000000001E-4</v>
      </c>
      <c r="DE940">
        <v>8.763E-4</v>
      </c>
      <c r="DF940">
        <v>8.5959999999999997E-4</v>
      </c>
      <c r="DG940">
        <v>8.5079999999999997E-4</v>
      </c>
      <c r="DH940">
        <v>7.5290000000000003E-4</v>
      </c>
      <c r="DI940">
        <v>8.5439999999999995E-4</v>
      </c>
    </row>
    <row r="941" spans="1:113" x14ac:dyDescent="0.25">
      <c r="A941" t="str">
        <f t="shared" si="15"/>
        <v>All_2. Manufacturing_All_All_All_All_43978</v>
      </c>
      <c r="B941" t="s">
        <v>155</v>
      </c>
      <c r="C941" t="s">
        <v>184</v>
      </c>
      <c r="D941" t="s">
        <v>2</v>
      </c>
      <c r="E941" t="s">
        <v>37</v>
      </c>
      <c r="F941" t="s">
        <v>2</v>
      </c>
      <c r="G941" t="s">
        <v>2</v>
      </c>
      <c r="H941" t="s">
        <v>2</v>
      </c>
      <c r="I941" t="s">
        <v>2</v>
      </c>
      <c r="J941" s="11">
        <v>43978</v>
      </c>
      <c r="K941">
        <v>15</v>
      </c>
      <c r="L941">
        <v>18</v>
      </c>
      <c r="M941">
        <v>4548</v>
      </c>
      <c r="N941">
        <v>0</v>
      </c>
      <c r="O941" s="13">
        <v>0</v>
      </c>
      <c r="P941">
        <v>0</v>
      </c>
      <c r="Q941">
        <v>0</v>
      </c>
      <c r="R941">
        <v>12.63247</v>
      </c>
      <c r="S941">
        <v>12.193479999999999</v>
      </c>
      <c r="T941">
        <v>12.12702</v>
      </c>
      <c r="U941">
        <v>12.52839</v>
      </c>
      <c r="V941">
        <v>13.15273</v>
      </c>
      <c r="W941">
        <v>15.34568</v>
      </c>
      <c r="X941">
        <v>18.439859999999999</v>
      </c>
      <c r="Y941">
        <v>20.498259999999998</v>
      </c>
      <c r="Z941">
        <v>21.340260000000001</v>
      </c>
      <c r="AA941">
        <v>21.706620000000001</v>
      </c>
      <c r="AB941">
        <v>21.722300000000001</v>
      </c>
      <c r="AC941">
        <v>21.61225</v>
      </c>
      <c r="AD941">
        <v>21.32161</v>
      </c>
      <c r="AE941">
        <v>20.72128</v>
      </c>
      <c r="AF941">
        <v>18.802140000000001</v>
      </c>
      <c r="AG941">
        <v>16.871449999999999</v>
      </c>
      <c r="AH941">
        <v>15.26834</v>
      </c>
      <c r="AI941">
        <v>14.264620000000001</v>
      </c>
      <c r="AJ941">
        <v>14.96354</v>
      </c>
      <c r="AK941">
        <v>15.161479999999999</v>
      </c>
      <c r="AL941">
        <v>14.93275</v>
      </c>
      <c r="AM941">
        <v>15.049239999999999</v>
      </c>
      <c r="AN941">
        <v>14.258150000000001</v>
      </c>
      <c r="AO941">
        <v>13.772970000000001</v>
      </c>
      <c r="AP941">
        <v>76.396180000000001</v>
      </c>
      <c r="AQ941">
        <v>76.258539999999996</v>
      </c>
      <c r="AR941">
        <v>74.323490000000007</v>
      </c>
      <c r="AS941">
        <v>72.549139999999994</v>
      </c>
      <c r="AT941">
        <v>71.040279999999996</v>
      </c>
      <c r="AU941">
        <v>69.833659999999995</v>
      </c>
      <c r="AV941">
        <v>69.321849999999998</v>
      </c>
      <c r="AW941">
        <v>72.224620000000002</v>
      </c>
      <c r="AX941">
        <v>76.563130000000001</v>
      </c>
      <c r="AY941">
        <v>81.082790000000003</v>
      </c>
      <c r="AZ941">
        <v>84.793589999999995</v>
      </c>
      <c r="BA941">
        <v>87.988879999999995</v>
      </c>
      <c r="BB941">
        <v>91.481319999999997</v>
      </c>
      <c r="BC941">
        <v>94.089640000000003</v>
      </c>
      <c r="BD941">
        <v>96.173000000000002</v>
      </c>
      <c r="BE941">
        <v>96.425420000000003</v>
      </c>
      <c r="BF941">
        <v>96.515079999999998</v>
      </c>
      <c r="BG941">
        <v>96.098339999999993</v>
      </c>
      <c r="BH941">
        <v>94.689329999999998</v>
      </c>
      <c r="BI941">
        <v>91.723839999999996</v>
      </c>
      <c r="BJ941">
        <v>87.284279999999995</v>
      </c>
      <c r="BK941">
        <v>82.966939999999994</v>
      </c>
      <c r="BL941">
        <v>79.498289999999997</v>
      </c>
      <c r="BM941">
        <v>77.291309999999996</v>
      </c>
      <c r="BN941">
        <v>-9.1799099999999995E-2</v>
      </c>
      <c r="BO941">
        <v>-4.0146500000000002E-2</v>
      </c>
      <c r="BP941">
        <v>-0.10091</v>
      </c>
      <c r="BQ941">
        <v>-0.14956549999999999</v>
      </c>
      <c r="BR941">
        <v>-0.17173279999999999</v>
      </c>
      <c r="BS941">
        <v>-0.1792417</v>
      </c>
      <c r="BT941">
        <v>-0.2112337</v>
      </c>
      <c r="BU941">
        <v>-0.12092020000000001</v>
      </c>
      <c r="BV941">
        <v>-0.11830259999999999</v>
      </c>
      <c r="BW941">
        <v>-8.4681699999999999E-2</v>
      </c>
      <c r="BX941">
        <v>-1.093E-2</v>
      </c>
      <c r="BY941">
        <v>-2.19058E-2</v>
      </c>
      <c r="BZ941">
        <v>2.1700000000000001E-2</v>
      </c>
      <c r="CA941">
        <v>0.33673819999999999</v>
      </c>
      <c r="CB941">
        <v>0.96866370000000002</v>
      </c>
      <c r="CC941">
        <v>0.80943790000000004</v>
      </c>
      <c r="CD941">
        <v>0.71090180000000003</v>
      </c>
      <c r="CE941">
        <v>0.62107369999999995</v>
      </c>
      <c r="CF941">
        <v>0.28488289999999999</v>
      </c>
      <c r="CG941">
        <v>0.18527930000000001</v>
      </c>
      <c r="CH941">
        <v>9.8253699999999999E-2</v>
      </c>
      <c r="CI941">
        <v>-2.49483E-2</v>
      </c>
      <c r="CJ941">
        <v>-3.8511900000000002E-2</v>
      </c>
      <c r="CK941">
        <v>9.6329999999999992E-3</v>
      </c>
      <c r="CL941">
        <v>1.9584899999999999E-2</v>
      </c>
      <c r="CM941">
        <v>1.7873799999999999E-2</v>
      </c>
      <c r="CN941">
        <v>1.4489E-2</v>
      </c>
      <c r="CO941">
        <v>1.08063E-2</v>
      </c>
      <c r="CP941">
        <v>7.4422000000000004E-3</v>
      </c>
      <c r="CQ941">
        <v>5.1671E-3</v>
      </c>
      <c r="CR941">
        <v>4.9290000000000002E-3</v>
      </c>
      <c r="CS941">
        <v>4.7390000000000002E-3</v>
      </c>
      <c r="CT941">
        <v>5.2103000000000002E-3</v>
      </c>
      <c r="CU941">
        <v>5.8776000000000002E-3</v>
      </c>
      <c r="CV941">
        <v>4.8443000000000002E-3</v>
      </c>
      <c r="CW941">
        <v>1.4532E-3</v>
      </c>
      <c r="CX941">
        <v>4.1637999999999996E-3</v>
      </c>
      <c r="CY941">
        <v>1.4329400000000001E-2</v>
      </c>
      <c r="CZ941">
        <v>2.4653399999999999E-2</v>
      </c>
      <c r="DA941">
        <v>2.9354000000000002E-2</v>
      </c>
      <c r="DB941">
        <v>2.7630100000000001E-2</v>
      </c>
      <c r="DC941">
        <v>2.3563899999999999E-2</v>
      </c>
      <c r="DD941">
        <v>2.2638800000000001E-2</v>
      </c>
      <c r="DE941">
        <v>2.54238E-2</v>
      </c>
      <c r="DF941">
        <v>2.8714099999999999E-2</v>
      </c>
      <c r="DG941">
        <v>2.7347699999999999E-2</v>
      </c>
      <c r="DH941">
        <v>2.33318E-2</v>
      </c>
      <c r="DI941">
        <v>2.3755600000000002E-2</v>
      </c>
    </row>
    <row r="942" spans="1:113" x14ac:dyDescent="0.25">
      <c r="A942" t="str">
        <f t="shared" si="15"/>
        <v>All_2. Manufacturing_All_All_All_All_44006</v>
      </c>
      <c r="B942" t="s">
        <v>155</v>
      </c>
      <c r="C942" t="s">
        <v>184</v>
      </c>
      <c r="D942" t="s">
        <v>2</v>
      </c>
      <c r="E942" t="s">
        <v>37</v>
      </c>
      <c r="F942" t="s">
        <v>2</v>
      </c>
      <c r="G942" t="s">
        <v>2</v>
      </c>
      <c r="H942" t="s">
        <v>2</v>
      </c>
      <c r="I942" t="s">
        <v>2</v>
      </c>
      <c r="J942" s="11">
        <v>44006</v>
      </c>
      <c r="K942">
        <v>15</v>
      </c>
      <c r="L942">
        <v>18</v>
      </c>
      <c r="M942">
        <v>4553</v>
      </c>
      <c r="N942">
        <v>0</v>
      </c>
      <c r="O942" s="13">
        <v>0</v>
      </c>
      <c r="P942">
        <v>0</v>
      </c>
      <c r="Q942">
        <v>0</v>
      </c>
      <c r="R942">
        <v>13.55139</v>
      </c>
      <c r="S942">
        <v>13.1236</v>
      </c>
      <c r="T942">
        <v>13.010400000000001</v>
      </c>
      <c r="U942">
        <v>13.31466</v>
      </c>
      <c r="V942">
        <v>14.18046</v>
      </c>
      <c r="W942">
        <v>16.48086</v>
      </c>
      <c r="X942">
        <v>19.507459999999998</v>
      </c>
      <c r="Y942">
        <v>21.244140000000002</v>
      </c>
      <c r="Z942">
        <v>21.888950000000001</v>
      </c>
      <c r="AA942">
        <v>21.946629999999999</v>
      </c>
      <c r="AB942">
        <v>22.095559999999999</v>
      </c>
      <c r="AC942">
        <v>21.82976</v>
      </c>
      <c r="AD942">
        <v>21.72869</v>
      </c>
      <c r="AE942">
        <v>21.389289999999999</v>
      </c>
      <c r="AF942">
        <v>19.541309999999999</v>
      </c>
      <c r="AG942">
        <v>17.858509999999999</v>
      </c>
      <c r="AH942">
        <v>16.099789999999999</v>
      </c>
      <c r="AI942">
        <v>14.89916</v>
      </c>
      <c r="AJ942">
        <v>15.24175</v>
      </c>
      <c r="AK942">
        <v>16.004470000000001</v>
      </c>
      <c r="AL942">
        <v>15.83756</v>
      </c>
      <c r="AM942">
        <v>15.56021</v>
      </c>
      <c r="AN942">
        <v>15.10557</v>
      </c>
      <c r="AO942">
        <v>14.400729999999999</v>
      </c>
      <c r="AP942">
        <v>73.831410000000005</v>
      </c>
      <c r="AQ942">
        <v>71.15052</v>
      </c>
      <c r="AR942">
        <v>69.458740000000006</v>
      </c>
      <c r="AS942">
        <v>68.068979999999996</v>
      </c>
      <c r="AT942">
        <v>67.081819999999993</v>
      </c>
      <c r="AU942">
        <v>66.12764</v>
      </c>
      <c r="AV942">
        <v>65.741979999999998</v>
      </c>
      <c r="AW942">
        <v>66.5351</v>
      </c>
      <c r="AX942">
        <v>69.574349999999995</v>
      </c>
      <c r="AY942">
        <v>73.385199999999998</v>
      </c>
      <c r="AZ942">
        <v>77.082679999999996</v>
      </c>
      <c r="BA942">
        <v>81.569059999999993</v>
      </c>
      <c r="BB942">
        <v>84.802750000000003</v>
      </c>
      <c r="BC942">
        <v>87.959429999999998</v>
      </c>
      <c r="BD942">
        <v>90.361069999999998</v>
      </c>
      <c r="BE942">
        <v>91.871350000000007</v>
      </c>
      <c r="BF942">
        <v>92.310029999999998</v>
      </c>
      <c r="BG942">
        <v>92.329949999999997</v>
      </c>
      <c r="BH942">
        <v>91.242789999999999</v>
      </c>
      <c r="BI942">
        <v>89.097120000000004</v>
      </c>
      <c r="BJ942">
        <v>85.703980000000001</v>
      </c>
      <c r="BK942">
        <v>81.749989999999997</v>
      </c>
      <c r="BL942">
        <v>78.709140000000005</v>
      </c>
      <c r="BM942">
        <v>76.444789999999998</v>
      </c>
      <c r="BN942">
        <v>0.1245286</v>
      </c>
      <c r="BO942">
        <v>0.18789030000000001</v>
      </c>
      <c r="BP942">
        <v>0.106755</v>
      </c>
      <c r="BQ942">
        <v>-2.00292E-2</v>
      </c>
      <c r="BR942">
        <v>-0.1233316</v>
      </c>
      <c r="BS942">
        <v>-0.1075135</v>
      </c>
      <c r="BT942">
        <v>-0.22139909999999999</v>
      </c>
      <c r="BU942">
        <v>-7.9129000000000005E-2</v>
      </c>
      <c r="BV942">
        <v>-8.8962999999999993E-3</v>
      </c>
      <c r="BW942">
        <v>-2.62714E-2</v>
      </c>
      <c r="BX942">
        <v>-2.7146E-2</v>
      </c>
      <c r="BY942">
        <v>7.3666400000000007E-2</v>
      </c>
      <c r="BZ942">
        <v>-3.3621100000000001E-2</v>
      </c>
      <c r="CA942">
        <v>0.30181400000000003</v>
      </c>
      <c r="CB942">
        <v>1.0446949999999999</v>
      </c>
      <c r="CC942">
        <v>1.003714</v>
      </c>
      <c r="CD942">
        <v>0.94851730000000001</v>
      </c>
      <c r="CE942">
        <v>0.86631250000000004</v>
      </c>
      <c r="CF942">
        <v>0.6564432</v>
      </c>
      <c r="CG942">
        <v>0.16917099999999999</v>
      </c>
      <c r="CH942">
        <v>-1.75938E-2</v>
      </c>
      <c r="CI942">
        <v>7.4483300000000002E-2</v>
      </c>
      <c r="CJ942">
        <v>2.8211699999999999E-2</v>
      </c>
      <c r="CK942">
        <v>-3.6866299999999998E-2</v>
      </c>
      <c r="CL942">
        <v>1.36005E-2</v>
      </c>
      <c r="CM942">
        <v>1.33697E-2</v>
      </c>
      <c r="CN942">
        <v>1.03775E-2</v>
      </c>
      <c r="CO942">
        <v>7.4907999999999997E-3</v>
      </c>
      <c r="CP942">
        <v>5.1324999999999999E-3</v>
      </c>
      <c r="CQ942">
        <v>4.2132000000000003E-3</v>
      </c>
      <c r="CR942">
        <v>3.3709999999999999E-3</v>
      </c>
      <c r="CS942">
        <v>3.405E-3</v>
      </c>
      <c r="CT942">
        <v>3.4713000000000001E-3</v>
      </c>
      <c r="CU942">
        <v>4.9763999999999997E-3</v>
      </c>
      <c r="CV942">
        <v>3.4164E-3</v>
      </c>
      <c r="CW942">
        <v>1.4515999999999999E-3</v>
      </c>
      <c r="CX942">
        <v>3.0515E-3</v>
      </c>
      <c r="CY942">
        <v>8.5740999999999994E-3</v>
      </c>
      <c r="CZ942">
        <v>1.4104500000000001E-2</v>
      </c>
      <c r="DA942">
        <v>1.7704399999999999E-2</v>
      </c>
      <c r="DB942">
        <v>1.67163E-2</v>
      </c>
      <c r="DC942">
        <v>1.3595400000000001E-2</v>
      </c>
      <c r="DD942">
        <v>1.4349499999999999E-2</v>
      </c>
      <c r="DE942">
        <v>1.5195500000000001E-2</v>
      </c>
      <c r="DF942">
        <v>1.4032599999999999E-2</v>
      </c>
      <c r="DG942">
        <v>1.4467799999999999E-2</v>
      </c>
      <c r="DH942">
        <v>1.55789E-2</v>
      </c>
      <c r="DI942">
        <v>1.5968099999999999E-2</v>
      </c>
    </row>
    <row r="943" spans="1:113" x14ac:dyDescent="0.25">
      <c r="A943" t="str">
        <f t="shared" si="15"/>
        <v>All_2. Manufacturing_All_All_All_All_44007</v>
      </c>
      <c r="B943" t="s">
        <v>155</v>
      </c>
      <c r="C943" t="s">
        <v>184</v>
      </c>
      <c r="D943" t="s">
        <v>2</v>
      </c>
      <c r="E943" t="s">
        <v>37</v>
      </c>
      <c r="F943" t="s">
        <v>2</v>
      </c>
      <c r="G943" t="s">
        <v>2</v>
      </c>
      <c r="H943" t="s">
        <v>2</v>
      </c>
      <c r="I943" t="s">
        <v>2</v>
      </c>
      <c r="J943" s="11">
        <v>44007</v>
      </c>
      <c r="K943">
        <v>15</v>
      </c>
      <c r="L943">
        <v>18</v>
      </c>
      <c r="M943">
        <v>4553</v>
      </c>
      <c r="N943">
        <v>0</v>
      </c>
      <c r="O943" s="13">
        <v>0</v>
      </c>
      <c r="P943">
        <v>0</v>
      </c>
      <c r="Q943">
        <v>0</v>
      </c>
      <c r="R943">
        <v>13.91921</v>
      </c>
      <c r="S943">
        <v>13.52088</v>
      </c>
      <c r="T943">
        <v>13.4049</v>
      </c>
      <c r="U943">
        <v>13.568490000000001</v>
      </c>
      <c r="V943">
        <v>14.430540000000001</v>
      </c>
      <c r="W943">
        <v>16.662839999999999</v>
      </c>
      <c r="X943">
        <v>19.416640000000001</v>
      </c>
      <c r="Y943">
        <v>21.375859999999999</v>
      </c>
      <c r="Z943">
        <v>22.21321</v>
      </c>
      <c r="AA943">
        <v>22.509409999999999</v>
      </c>
      <c r="AB943">
        <v>22.315989999999999</v>
      </c>
      <c r="AC943">
        <v>21.937529999999999</v>
      </c>
      <c r="AD943">
        <v>21.812180000000001</v>
      </c>
      <c r="AE943">
        <v>21.578199999999999</v>
      </c>
      <c r="AF943">
        <v>20.033580000000001</v>
      </c>
      <c r="AG943">
        <v>18.350460000000002</v>
      </c>
      <c r="AH943">
        <v>16.707319999999999</v>
      </c>
      <c r="AI943">
        <v>15.07025</v>
      </c>
      <c r="AJ943">
        <v>15.614739999999999</v>
      </c>
      <c r="AK943">
        <v>16.18824</v>
      </c>
      <c r="AL943">
        <v>15.978009999999999</v>
      </c>
      <c r="AM943">
        <v>15.46692</v>
      </c>
      <c r="AN943">
        <v>14.98326</v>
      </c>
      <c r="AO943">
        <v>14.448399999999999</v>
      </c>
      <c r="AP943">
        <v>75.067170000000004</v>
      </c>
      <c r="AQ943">
        <v>73.381320000000002</v>
      </c>
      <c r="AR943">
        <v>71.821579999999997</v>
      </c>
      <c r="AS943">
        <v>70.504180000000005</v>
      </c>
      <c r="AT943">
        <v>69.117149999999995</v>
      </c>
      <c r="AU943">
        <v>68.042900000000003</v>
      </c>
      <c r="AV943">
        <v>67.199510000000004</v>
      </c>
      <c r="AW943">
        <v>68.699119999999994</v>
      </c>
      <c r="AX943">
        <v>71.453109999999995</v>
      </c>
      <c r="AY943">
        <v>75.441109999999995</v>
      </c>
      <c r="AZ943">
        <v>79.506129999999999</v>
      </c>
      <c r="BA943">
        <v>83.11591</v>
      </c>
      <c r="BB943">
        <v>86.505679999999998</v>
      </c>
      <c r="BC943">
        <v>89.571309999999997</v>
      </c>
      <c r="BD943">
        <v>91.884389999999996</v>
      </c>
      <c r="BE943">
        <v>93.076170000000005</v>
      </c>
      <c r="BF943">
        <v>93.784419999999997</v>
      </c>
      <c r="BG943">
        <v>93.33278</v>
      </c>
      <c r="BH943">
        <v>91.776920000000004</v>
      </c>
      <c r="BI943">
        <v>88.790239999999997</v>
      </c>
      <c r="BJ943">
        <v>85.100669999999994</v>
      </c>
      <c r="BK943">
        <v>81.175229999999999</v>
      </c>
      <c r="BL943">
        <v>78.232820000000004</v>
      </c>
      <c r="BM943">
        <v>76.283910000000006</v>
      </c>
      <c r="BN943">
        <v>-9.6024600000000002E-2</v>
      </c>
      <c r="BO943">
        <v>-2.5756000000000001E-2</v>
      </c>
      <c r="BP943">
        <v>-8.5804400000000003E-2</v>
      </c>
      <c r="BQ943">
        <v>-0.12939030000000001</v>
      </c>
      <c r="BR943">
        <v>-0.1511295</v>
      </c>
      <c r="BS943">
        <v>-0.1687969</v>
      </c>
      <c r="BT943">
        <v>-0.21210309999999999</v>
      </c>
      <c r="BU943">
        <v>-0.104439</v>
      </c>
      <c r="BV943">
        <v>-7.4623900000000007E-2</v>
      </c>
      <c r="BW943">
        <v>-5.56754E-2</v>
      </c>
      <c r="BX943">
        <v>-3.1974900000000001E-2</v>
      </c>
      <c r="BY943">
        <v>8.6249999999999999E-4</v>
      </c>
      <c r="BZ943">
        <v>3.3980200000000002E-2</v>
      </c>
      <c r="CA943">
        <v>0.331341</v>
      </c>
      <c r="CB943">
        <v>0.9441254</v>
      </c>
      <c r="CC943">
        <v>0.79388570000000003</v>
      </c>
      <c r="CD943">
        <v>0.70516250000000003</v>
      </c>
      <c r="CE943">
        <v>0.63995069999999998</v>
      </c>
      <c r="CF943">
        <v>0.30702249999999998</v>
      </c>
      <c r="CG943">
        <v>0.1971909</v>
      </c>
      <c r="CH943">
        <v>9.9263199999999996E-2</v>
      </c>
      <c r="CI943">
        <v>-2.5705499999999999E-2</v>
      </c>
      <c r="CJ943">
        <v>-3.5970200000000001E-2</v>
      </c>
      <c r="CK943">
        <v>1.58961E-2</v>
      </c>
      <c r="CL943">
        <v>2.0248700000000001E-2</v>
      </c>
      <c r="CM943">
        <v>1.75814E-2</v>
      </c>
      <c r="CN943">
        <v>1.5014700000000001E-2</v>
      </c>
      <c r="CO943">
        <v>1.14556E-2</v>
      </c>
      <c r="CP943">
        <v>7.0320000000000001E-3</v>
      </c>
      <c r="CQ943">
        <v>5.4323000000000001E-3</v>
      </c>
      <c r="CR943">
        <v>5.1022999999999997E-3</v>
      </c>
      <c r="CS943">
        <v>5.1009999999999996E-3</v>
      </c>
      <c r="CT943">
        <v>4.5970999999999998E-3</v>
      </c>
      <c r="CU943">
        <v>6.5481999999999997E-3</v>
      </c>
      <c r="CV943">
        <v>5.0929E-3</v>
      </c>
      <c r="CW943">
        <v>1.7845999999999999E-3</v>
      </c>
      <c r="CX943">
        <v>4.0585999999999999E-3</v>
      </c>
      <c r="CY943">
        <v>1.2367E-2</v>
      </c>
      <c r="CZ943">
        <v>1.93784E-2</v>
      </c>
      <c r="DA943">
        <v>2.3195400000000001E-2</v>
      </c>
      <c r="DB943">
        <v>2.4655799999999999E-2</v>
      </c>
      <c r="DC943">
        <v>2.23217E-2</v>
      </c>
      <c r="DD943">
        <v>2.22334E-2</v>
      </c>
      <c r="DE943">
        <v>2.5743800000000001E-2</v>
      </c>
      <c r="DF943">
        <v>2.7811700000000002E-2</v>
      </c>
      <c r="DG943">
        <v>2.85907E-2</v>
      </c>
      <c r="DH943">
        <v>2.6396099999999999E-2</v>
      </c>
      <c r="DI943">
        <v>2.74399E-2</v>
      </c>
    </row>
    <row r="944" spans="1:113" x14ac:dyDescent="0.25">
      <c r="A944" t="str">
        <f t="shared" si="15"/>
        <v>All_2. Manufacturing_All_All_All_All_44039</v>
      </c>
      <c r="B944" t="s">
        <v>155</v>
      </c>
      <c r="C944" t="s">
        <v>184</v>
      </c>
      <c r="D944" t="s">
        <v>2</v>
      </c>
      <c r="E944" t="s">
        <v>37</v>
      </c>
      <c r="F944" t="s">
        <v>2</v>
      </c>
      <c r="G944" t="s">
        <v>2</v>
      </c>
      <c r="H944" t="s">
        <v>2</v>
      </c>
      <c r="I944" t="s">
        <v>2</v>
      </c>
      <c r="J944" s="11">
        <v>44039</v>
      </c>
      <c r="K944">
        <v>15</v>
      </c>
      <c r="L944">
        <v>18</v>
      </c>
      <c r="M944">
        <v>4555</v>
      </c>
      <c r="N944">
        <v>0</v>
      </c>
      <c r="O944" s="13">
        <v>0</v>
      </c>
      <c r="P944">
        <v>0</v>
      </c>
      <c r="Q944">
        <v>0</v>
      </c>
      <c r="R944">
        <v>10.4276</v>
      </c>
      <c r="S944">
        <v>10.448969999999999</v>
      </c>
      <c r="T944">
        <v>10.54424</v>
      </c>
      <c r="U944">
        <v>11.21298</v>
      </c>
      <c r="V944">
        <v>12.470890000000001</v>
      </c>
      <c r="W944">
        <v>14.9617</v>
      </c>
      <c r="X944">
        <v>18.172350000000002</v>
      </c>
      <c r="Y944">
        <v>20.035530000000001</v>
      </c>
      <c r="Z944">
        <v>20.920839999999998</v>
      </c>
      <c r="AA944">
        <v>21.24718</v>
      </c>
      <c r="AB944">
        <v>21.48075</v>
      </c>
      <c r="AC944">
        <v>21.143429999999999</v>
      </c>
      <c r="AD944">
        <v>20.528770000000002</v>
      </c>
      <c r="AE944">
        <v>20.565550000000002</v>
      </c>
      <c r="AF944">
        <v>19.094830000000002</v>
      </c>
      <c r="AG944">
        <v>17.727250000000002</v>
      </c>
      <c r="AH944">
        <v>16.293500000000002</v>
      </c>
      <c r="AI944">
        <v>14.431319999999999</v>
      </c>
      <c r="AJ944">
        <v>14.51135</v>
      </c>
      <c r="AK944">
        <v>15.01329</v>
      </c>
      <c r="AL944">
        <v>14.719900000000001</v>
      </c>
      <c r="AM944">
        <v>14.35407</v>
      </c>
      <c r="AN944">
        <v>13.9739</v>
      </c>
      <c r="AO944">
        <v>13.54781</v>
      </c>
      <c r="AP944">
        <v>72.710400000000007</v>
      </c>
      <c r="AQ944">
        <v>71.187200000000004</v>
      </c>
      <c r="AR944">
        <v>69.663820000000001</v>
      </c>
      <c r="AS944">
        <v>68.655749999999998</v>
      </c>
      <c r="AT944">
        <v>67.041669999999996</v>
      </c>
      <c r="AU944">
        <v>66.103750000000005</v>
      </c>
      <c r="AV944">
        <v>65.084630000000004</v>
      </c>
      <c r="AW944">
        <v>65.979159999999993</v>
      </c>
      <c r="AX944">
        <v>68.951819999999998</v>
      </c>
      <c r="AY944">
        <v>72.31026</v>
      </c>
      <c r="AZ944">
        <v>76.632210000000001</v>
      </c>
      <c r="BA944">
        <v>80.985699999999994</v>
      </c>
      <c r="BB944">
        <v>85.447360000000003</v>
      </c>
      <c r="BC944">
        <v>88.638900000000007</v>
      </c>
      <c r="BD944">
        <v>90.820070000000001</v>
      </c>
      <c r="BE944">
        <v>92.498059999999995</v>
      </c>
      <c r="BF944">
        <v>93.100129999999993</v>
      </c>
      <c r="BG944">
        <v>92.289659999999998</v>
      </c>
      <c r="BH944">
        <v>90.645120000000006</v>
      </c>
      <c r="BI944">
        <v>87.742890000000003</v>
      </c>
      <c r="BJ944">
        <v>83.551460000000006</v>
      </c>
      <c r="BK944">
        <v>79.939179999999993</v>
      </c>
      <c r="BL944">
        <v>76.788659999999993</v>
      </c>
      <c r="BM944">
        <v>74.210669999999993</v>
      </c>
      <c r="BN944">
        <v>0.62079450000000003</v>
      </c>
      <c r="BO944">
        <v>0.67826679999999995</v>
      </c>
      <c r="BP944">
        <v>0.5866536</v>
      </c>
      <c r="BQ944">
        <v>0.44799460000000002</v>
      </c>
      <c r="BR944">
        <v>0.29537659999999999</v>
      </c>
      <c r="BS944">
        <v>0.20818890000000001</v>
      </c>
      <c r="BT944">
        <v>2.0963499999999999E-2</v>
      </c>
      <c r="BU944">
        <v>8.0254099999999995E-2</v>
      </c>
      <c r="BV944">
        <v>7.0900900000000003E-2</v>
      </c>
      <c r="BW944">
        <v>-8.4933700000000001E-2</v>
      </c>
      <c r="BX944">
        <v>-0.16920950000000001</v>
      </c>
      <c r="BY944">
        <v>1.2274999999999999E-2</v>
      </c>
      <c r="BZ944">
        <v>0.16964029999999999</v>
      </c>
      <c r="CA944">
        <v>0.55737080000000006</v>
      </c>
      <c r="CB944">
        <v>0.89267830000000004</v>
      </c>
      <c r="CC944">
        <v>0.81870399999999999</v>
      </c>
      <c r="CD944">
        <v>0.92477319999999996</v>
      </c>
      <c r="CE944">
        <v>1.008013</v>
      </c>
      <c r="CF944">
        <v>0.80810219999999999</v>
      </c>
      <c r="CG944">
        <v>0.50857770000000002</v>
      </c>
      <c r="CH944">
        <v>0.40252660000000001</v>
      </c>
      <c r="CI944">
        <v>0.2931145</v>
      </c>
      <c r="CJ944">
        <v>0.22038959999999999</v>
      </c>
      <c r="CK944">
        <v>0.1547132</v>
      </c>
      <c r="CL944">
        <v>2.0374400000000001E-2</v>
      </c>
      <c r="CM944">
        <v>2.0564499999999999E-2</v>
      </c>
      <c r="CN944">
        <v>1.78928E-2</v>
      </c>
      <c r="CO944">
        <v>1.5186E-2</v>
      </c>
      <c r="CP944">
        <v>1.53004E-2</v>
      </c>
      <c r="CQ944">
        <v>7.7447000000000002E-3</v>
      </c>
      <c r="CR944">
        <v>4.9959999999999996E-3</v>
      </c>
      <c r="CS944">
        <v>6.0238999999999996E-3</v>
      </c>
      <c r="CT944">
        <v>6.2696999999999996E-3</v>
      </c>
      <c r="CU944">
        <v>7.2896000000000002E-3</v>
      </c>
      <c r="CV944">
        <v>1.12374E-2</v>
      </c>
      <c r="CW944">
        <v>3.1102999999999999E-3</v>
      </c>
      <c r="CX944">
        <v>6.8970000000000004E-3</v>
      </c>
      <c r="CY944">
        <v>1.7194899999999999E-2</v>
      </c>
      <c r="CZ944">
        <v>1.7543199999999998E-2</v>
      </c>
      <c r="DA944">
        <v>2.29433E-2</v>
      </c>
      <c r="DB944">
        <v>3.68519E-2</v>
      </c>
      <c r="DC944">
        <v>3.3018800000000001E-2</v>
      </c>
      <c r="DD944">
        <v>3.3870600000000001E-2</v>
      </c>
      <c r="DE944">
        <v>4.6455099999999999E-2</v>
      </c>
      <c r="DF944">
        <v>4.2283500000000002E-2</v>
      </c>
      <c r="DG944">
        <v>4.3351599999999997E-2</v>
      </c>
      <c r="DH944">
        <v>3.6191500000000001E-2</v>
      </c>
      <c r="DI944">
        <v>3.7514600000000002E-2</v>
      </c>
    </row>
    <row r="945" spans="1:113" x14ac:dyDescent="0.25">
      <c r="A945" t="str">
        <f t="shared" si="15"/>
        <v>All_2. Manufacturing_All_All_All_All_44040</v>
      </c>
      <c r="B945" t="s">
        <v>155</v>
      </c>
      <c r="C945" t="s">
        <v>184</v>
      </c>
      <c r="D945" t="s">
        <v>2</v>
      </c>
      <c r="E945" t="s">
        <v>37</v>
      </c>
      <c r="F945" t="s">
        <v>2</v>
      </c>
      <c r="G945" t="s">
        <v>2</v>
      </c>
      <c r="H945" t="s">
        <v>2</v>
      </c>
      <c r="I945" t="s">
        <v>2</v>
      </c>
      <c r="J945" s="11">
        <v>44040</v>
      </c>
      <c r="K945">
        <v>15</v>
      </c>
      <c r="L945">
        <v>18</v>
      </c>
      <c r="M945">
        <v>4555</v>
      </c>
      <c r="N945">
        <v>0</v>
      </c>
      <c r="O945" s="13">
        <v>0</v>
      </c>
      <c r="P945">
        <v>0</v>
      </c>
      <c r="Q945">
        <v>0</v>
      </c>
      <c r="R945">
        <v>13.161910000000001</v>
      </c>
      <c r="S945">
        <v>12.725540000000001</v>
      </c>
      <c r="T945">
        <v>12.436</v>
      </c>
      <c r="U945">
        <v>12.65634</v>
      </c>
      <c r="V945">
        <v>13.34789</v>
      </c>
      <c r="W945">
        <v>15.603490000000001</v>
      </c>
      <c r="X945">
        <v>18.684159999999999</v>
      </c>
      <c r="Y945">
        <v>20.519300000000001</v>
      </c>
      <c r="Z945">
        <v>21.445869999999999</v>
      </c>
      <c r="AA945">
        <v>21.64208</v>
      </c>
      <c r="AB945">
        <v>21.511340000000001</v>
      </c>
      <c r="AC945">
        <v>21.30771</v>
      </c>
      <c r="AD945">
        <v>20.79214</v>
      </c>
      <c r="AE945">
        <v>20.983840000000001</v>
      </c>
      <c r="AF945">
        <v>19.567049999999998</v>
      </c>
      <c r="AG945">
        <v>18.01585</v>
      </c>
      <c r="AH945">
        <v>16.213470000000001</v>
      </c>
      <c r="AI945">
        <v>14.789809999999999</v>
      </c>
      <c r="AJ945">
        <v>15.21238</v>
      </c>
      <c r="AK945">
        <v>15.51763</v>
      </c>
      <c r="AL945">
        <v>15.52852</v>
      </c>
      <c r="AM945">
        <v>15.115080000000001</v>
      </c>
      <c r="AN945">
        <v>14.62581</v>
      </c>
      <c r="AO945">
        <v>13.815989999999999</v>
      </c>
      <c r="AP945">
        <v>72.558449999999993</v>
      </c>
      <c r="AQ945">
        <v>70.48545</v>
      </c>
      <c r="AR945">
        <v>68.795910000000006</v>
      </c>
      <c r="AS945">
        <v>67.294700000000006</v>
      </c>
      <c r="AT945">
        <v>65.593339999999998</v>
      </c>
      <c r="AU945">
        <v>64.371679999999998</v>
      </c>
      <c r="AV945">
        <v>63.652819999999998</v>
      </c>
      <c r="AW945">
        <v>64.773139999999998</v>
      </c>
      <c r="AX945">
        <v>68.241780000000006</v>
      </c>
      <c r="AY945">
        <v>72.168970000000002</v>
      </c>
      <c r="AZ945">
        <v>76.556830000000005</v>
      </c>
      <c r="BA945">
        <v>80.880790000000005</v>
      </c>
      <c r="BB945">
        <v>85.132639999999995</v>
      </c>
      <c r="BC945">
        <v>88.468050000000005</v>
      </c>
      <c r="BD945">
        <v>91.040199999999999</v>
      </c>
      <c r="BE945">
        <v>92.852469999999997</v>
      </c>
      <c r="BF945">
        <v>93.463620000000006</v>
      </c>
      <c r="BG945">
        <v>93.198890000000006</v>
      </c>
      <c r="BH945">
        <v>91.514179999999996</v>
      </c>
      <c r="BI945">
        <v>88.849869999999996</v>
      </c>
      <c r="BJ945">
        <v>84.244159999999994</v>
      </c>
      <c r="BK945">
        <v>79.82499</v>
      </c>
      <c r="BL945">
        <v>77.00018</v>
      </c>
      <c r="BM945">
        <v>74.924499999999995</v>
      </c>
      <c r="BN945">
        <v>-7.6905399999999999E-2</v>
      </c>
      <c r="BO945">
        <v>-2.3736E-3</v>
      </c>
      <c r="BP945">
        <v>-5.8921500000000002E-2</v>
      </c>
      <c r="BQ945">
        <v>-9.6170099999999994E-2</v>
      </c>
      <c r="BR945">
        <v>-7.7310100000000007E-2</v>
      </c>
      <c r="BS945">
        <v>-9.7683800000000001E-2</v>
      </c>
      <c r="BT945">
        <v>-0.15020710000000001</v>
      </c>
      <c r="BU945">
        <v>-3.8317700000000003E-2</v>
      </c>
      <c r="BV945">
        <v>-3.0987600000000001E-2</v>
      </c>
      <c r="BW945">
        <v>-3.1937100000000003E-2</v>
      </c>
      <c r="BX945">
        <v>-4.1358199999999998E-2</v>
      </c>
      <c r="BY945">
        <v>9.9139999999999992E-3</v>
      </c>
      <c r="BZ945">
        <v>3.8585000000000001E-2</v>
      </c>
      <c r="CA945">
        <v>0.33161560000000001</v>
      </c>
      <c r="CB945">
        <v>0.94131339999999997</v>
      </c>
      <c r="CC945">
        <v>0.79127460000000005</v>
      </c>
      <c r="CD945">
        <v>0.70489670000000004</v>
      </c>
      <c r="CE945">
        <v>0.64407859999999995</v>
      </c>
      <c r="CF945">
        <v>0.30943579999999998</v>
      </c>
      <c r="CG945">
        <v>0.19680130000000001</v>
      </c>
      <c r="CH945">
        <v>0.1049395</v>
      </c>
      <c r="CI945">
        <v>-1.8842000000000001E-2</v>
      </c>
      <c r="CJ945">
        <v>-3.4006099999999997E-2</v>
      </c>
      <c r="CK945">
        <v>2.1004700000000001E-2</v>
      </c>
      <c r="CL945">
        <v>1.9042900000000001E-2</v>
      </c>
      <c r="CM945">
        <v>1.70347E-2</v>
      </c>
      <c r="CN945">
        <v>1.39525E-2</v>
      </c>
      <c r="CO945">
        <v>9.5925000000000003E-3</v>
      </c>
      <c r="CP945">
        <v>6.4947E-3</v>
      </c>
      <c r="CQ945">
        <v>4.7546999999999997E-3</v>
      </c>
      <c r="CR945">
        <v>4.0375000000000003E-3</v>
      </c>
      <c r="CS945">
        <v>4.0083999999999996E-3</v>
      </c>
      <c r="CT945">
        <v>4.2494999999999998E-3</v>
      </c>
      <c r="CU945">
        <v>5.0416000000000002E-3</v>
      </c>
      <c r="CV945">
        <v>4.3467999999999996E-3</v>
      </c>
      <c r="CW945">
        <v>1.5597E-3</v>
      </c>
      <c r="CX945">
        <v>3.6925999999999999E-3</v>
      </c>
      <c r="CY945">
        <v>1.1151299999999999E-2</v>
      </c>
      <c r="CZ945">
        <v>2.2213400000000001E-2</v>
      </c>
      <c r="DA945">
        <v>2.36181E-2</v>
      </c>
      <c r="DB945">
        <v>2.41713E-2</v>
      </c>
      <c r="DC945">
        <v>2.3326900000000001E-2</v>
      </c>
      <c r="DD945">
        <v>2.3527900000000001E-2</v>
      </c>
      <c r="DE945">
        <v>2.9705200000000001E-2</v>
      </c>
      <c r="DF945">
        <v>3.4494900000000002E-2</v>
      </c>
      <c r="DG945">
        <v>3.00951E-2</v>
      </c>
      <c r="DH945">
        <v>2.88203E-2</v>
      </c>
      <c r="DI945">
        <v>2.7766900000000001E-2</v>
      </c>
    </row>
    <row r="946" spans="1:113" x14ac:dyDescent="0.25">
      <c r="A946" t="str">
        <f t="shared" si="15"/>
        <v>All_2. Manufacturing_All_All_All_All_44042</v>
      </c>
      <c r="B946" t="s">
        <v>155</v>
      </c>
      <c r="C946" t="s">
        <v>184</v>
      </c>
      <c r="D946" t="s">
        <v>2</v>
      </c>
      <c r="E946" t="s">
        <v>37</v>
      </c>
      <c r="F946" t="s">
        <v>2</v>
      </c>
      <c r="G946" t="s">
        <v>2</v>
      </c>
      <c r="H946" t="s">
        <v>2</v>
      </c>
      <c r="I946" t="s">
        <v>2</v>
      </c>
      <c r="J946" s="11">
        <v>44042</v>
      </c>
      <c r="K946">
        <v>15</v>
      </c>
      <c r="L946">
        <v>18</v>
      </c>
      <c r="M946">
        <v>4555</v>
      </c>
      <c r="N946">
        <v>0</v>
      </c>
      <c r="O946" s="13">
        <v>0</v>
      </c>
      <c r="P946">
        <v>0</v>
      </c>
      <c r="Q946">
        <v>0</v>
      </c>
      <c r="R946">
        <v>14.191280000000001</v>
      </c>
      <c r="S946">
        <v>13.67647</v>
      </c>
      <c r="T946">
        <v>13.333930000000001</v>
      </c>
      <c r="U946">
        <v>13.615349999999999</v>
      </c>
      <c r="V946">
        <v>14.380089999999999</v>
      </c>
      <c r="W946">
        <v>16.72174</v>
      </c>
      <c r="X946">
        <v>19.757680000000001</v>
      </c>
      <c r="Y946">
        <v>21.411200000000001</v>
      </c>
      <c r="Z946">
        <v>21.964559999999999</v>
      </c>
      <c r="AA946">
        <v>22.025939999999999</v>
      </c>
      <c r="AB946">
        <v>22.203019999999999</v>
      </c>
      <c r="AC946">
        <v>21.588660000000001</v>
      </c>
      <c r="AD946">
        <v>20.779440000000001</v>
      </c>
      <c r="AE946">
        <v>20.701070000000001</v>
      </c>
      <c r="AF946">
        <v>19.451440000000002</v>
      </c>
      <c r="AG946">
        <v>18.078759999999999</v>
      </c>
      <c r="AH946">
        <v>16.431899999999999</v>
      </c>
      <c r="AI946">
        <v>15.01966</v>
      </c>
      <c r="AJ946">
        <v>15.43317</v>
      </c>
      <c r="AK946">
        <v>15.748749999999999</v>
      </c>
      <c r="AL946">
        <v>15.306940000000001</v>
      </c>
      <c r="AM946">
        <v>14.7401</v>
      </c>
      <c r="AN946">
        <v>14.129899999999999</v>
      </c>
      <c r="AO946">
        <v>13.45201</v>
      </c>
      <c r="AP946">
        <v>71.098979999999997</v>
      </c>
      <c r="AQ946">
        <v>69.950289999999995</v>
      </c>
      <c r="AR946">
        <v>68.126130000000003</v>
      </c>
      <c r="AS946">
        <v>66.280289999999994</v>
      </c>
      <c r="AT946">
        <v>64.900019999999998</v>
      </c>
      <c r="AU946">
        <v>64.099429999999998</v>
      </c>
      <c r="AV946">
        <v>63.608240000000002</v>
      </c>
      <c r="AW946">
        <v>64.65701</v>
      </c>
      <c r="AX946">
        <v>67.05829</v>
      </c>
      <c r="AY946">
        <v>70.354640000000003</v>
      </c>
      <c r="AZ946">
        <v>74.199349999999995</v>
      </c>
      <c r="BA946">
        <v>78.442899999999995</v>
      </c>
      <c r="BB946">
        <v>82.840980000000002</v>
      </c>
      <c r="BC946">
        <v>86.831869999999995</v>
      </c>
      <c r="BD946">
        <v>89.96808</v>
      </c>
      <c r="BE946">
        <v>92.177180000000007</v>
      </c>
      <c r="BF946">
        <v>93.002830000000003</v>
      </c>
      <c r="BG946">
        <v>92.657790000000006</v>
      </c>
      <c r="BH946">
        <v>90.910330000000002</v>
      </c>
      <c r="BI946">
        <v>88.212810000000005</v>
      </c>
      <c r="BJ946">
        <v>83.573729999999998</v>
      </c>
      <c r="BK946">
        <v>79.013009999999994</v>
      </c>
      <c r="BL946">
        <v>75.506180000000001</v>
      </c>
      <c r="BM946">
        <v>72.794370000000001</v>
      </c>
      <c r="BN946">
        <v>-5.84147E-2</v>
      </c>
      <c r="BO946">
        <v>2.3785799999999999E-2</v>
      </c>
      <c r="BP946">
        <v>-2.9532300000000001E-2</v>
      </c>
      <c r="BQ946">
        <v>-5.3738099999999997E-2</v>
      </c>
      <c r="BR946">
        <v>-5.2272399999999997E-2</v>
      </c>
      <c r="BS946">
        <v>-6.6321199999999997E-2</v>
      </c>
      <c r="BT946">
        <v>-0.1117394</v>
      </c>
      <c r="BU946">
        <v>-2.58328E-2</v>
      </c>
      <c r="BV946">
        <v>-3.3010699999999997E-2</v>
      </c>
      <c r="BW946">
        <v>-3.3908199999999999E-2</v>
      </c>
      <c r="BX946">
        <v>-5.1104900000000002E-2</v>
      </c>
      <c r="BY946">
        <v>1.9748399999999999E-2</v>
      </c>
      <c r="BZ946">
        <v>4.4503300000000003E-2</v>
      </c>
      <c r="CA946">
        <v>0.32327699999999998</v>
      </c>
      <c r="CB946">
        <v>0.92288360000000003</v>
      </c>
      <c r="CC946">
        <v>0.77939190000000003</v>
      </c>
      <c r="CD946">
        <v>0.70517529999999995</v>
      </c>
      <c r="CE946">
        <v>0.64166809999999996</v>
      </c>
      <c r="CF946">
        <v>0.30534810000000001</v>
      </c>
      <c r="CG946">
        <v>0.21074129999999999</v>
      </c>
      <c r="CH946">
        <v>0.12560360000000001</v>
      </c>
      <c r="CI946">
        <v>7.2411000000000003E-3</v>
      </c>
      <c r="CJ946">
        <v>7.5967999999999999E-3</v>
      </c>
      <c r="CK946">
        <v>6.3384200000000002E-2</v>
      </c>
      <c r="CL946">
        <v>1.8705699999999999E-2</v>
      </c>
      <c r="CM946">
        <v>1.6148200000000001E-2</v>
      </c>
      <c r="CN946">
        <v>1.36028E-2</v>
      </c>
      <c r="CO946">
        <v>1.00912E-2</v>
      </c>
      <c r="CP946">
        <v>6.2839999999999997E-3</v>
      </c>
      <c r="CQ946">
        <v>4.3962999999999997E-3</v>
      </c>
      <c r="CR946">
        <v>3.8051999999999999E-3</v>
      </c>
      <c r="CS946">
        <v>4.2106000000000001E-3</v>
      </c>
      <c r="CT946">
        <v>4.0676000000000002E-3</v>
      </c>
      <c r="CU946">
        <v>4.8795000000000002E-3</v>
      </c>
      <c r="CV946">
        <v>4.5398000000000001E-3</v>
      </c>
      <c r="CW946">
        <v>1.6818E-3</v>
      </c>
      <c r="CX946">
        <v>4.2173000000000002E-3</v>
      </c>
      <c r="CY946">
        <v>1.0933099999999999E-2</v>
      </c>
      <c r="CZ946">
        <v>1.9527599999999999E-2</v>
      </c>
      <c r="DA946">
        <v>2.33685E-2</v>
      </c>
      <c r="DB946">
        <v>2.28633E-2</v>
      </c>
      <c r="DC946">
        <v>2.0059299999999999E-2</v>
      </c>
      <c r="DD946">
        <v>1.99913E-2</v>
      </c>
      <c r="DE946">
        <v>2.46994E-2</v>
      </c>
      <c r="DF946">
        <v>2.7790499999999999E-2</v>
      </c>
      <c r="DG946">
        <v>2.8413600000000001E-2</v>
      </c>
      <c r="DH946">
        <v>2.6765500000000001E-2</v>
      </c>
      <c r="DI946">
        <v>2.7102899999999999E-2</v>
      </c>
    </row>
    <row r="947" spans="1:113" x14ac:dyDescent="0.25">
      <c r="A947" t="str">
        <f t="shared" si="15"/>
        <v>All_2. Manufacturing_All_All_All_All_44053</v>
      </c>
      <c r="B947" t="s">
        <v>155</v>
      </c>
      <c r="C947" t="s">
        <v>184</v>
      </c>
      <c r="D947" t="s">
        <v>2</v>
      </c>
      <c r="E947" t="s">
        <v>37</v>
      </c>
      <c r="F947" t="s">
        <v>2</v>
      </c>
      <c r="G947" t="s">
        <v>2</v>
      </c>
      <c r="H947" t="s">
        <v>2</v>
      </c>
      <c r="I947" t="s">
        <v>2</v>
      </c>
      <c r="J947" s="11">
        <v>44053</v>
      </c>
      <c r="K947">
        <v>15</v>
      </c>
      <c r="L947">
        <v>18</v>
      </c>
      <c r="M947">
        <v>4555</v>
      </c>
      <c r="N947">
        <v>0</v>
      </c>
      <c r="O947" s="13">
        <v>0</v>
      </c>
      <c r="P947">
        <v>0</v>
      </c>
      <c r="Q947">
        <v>0</v>
      </c>
      <c r="R947">
        <v>10.501530000000001</v>
      </c>
      <c r="S947">
        <v>10.37576</v>
      </c>
      <c r="T947">
        <v>10.51543</v>
      </c>
      <c r="U947">
        <v>10.92699</v>
      </c>
      <c r="V947">
        <v>12.108040000000001</v>
      </c>
      <c r="W947">
        <v>14.661759999999999</v>
      </c>
      <c r="X947">
        <v>18.375699999999998</v>
      </c>
      <c r="Y947">
        <v>20.198810000000002</v>
      </c>
      <c r="Z947">
        <v>20.990860000000001</v>
      </c>
      <c r="AA947">
        <v>21.461749999999999</v>
      </c>
      <c r="AB947">
        <v>21.868729999999999</v>
      </c>
      <c r="AC947">
        <v>21.312639999999998</v>
      </c>
      <c r="AD947">
        <v>21.106649999999998</v>
      </c>
      <c r="AE947">
        <v>21.01379</v>
      </c>
      <c r="AF947">
        <v>19.624140000000001</v>
      </c>
      <c r="AG947">
        <v>18.144220000000001</v>
      </c>
      <c r="AH947">
        <v>16.31776</v>
      </c>
      <c r="AI947">
        <v>14.979430000000001</v>
      </c>
      <c r="AJ947">
        <v>15.03604</v>
      </c>
      <c r="AK947">
        <v>15.422190000000001</v>
      </c>
      <c r="AL947">
        <v>15.22315</v>
      </c>
      <c r="AM947">
        <v>14.635009999999999</v>
      </c>
      <c r="AN947">
        <v>14.364100000000001</v>
      </c>
      <c r="AO947">
        <v>13.71435</v>
      </c>
      <c r="AP947">
        <v>73.426779999999994</v>
      </c>
      <c r="AQ947">
        <v>73.824039999999997</v>
      </c>
      <c r="AR947">
        <v>72.403170000000003</v>
      </c>
      <c r="AS947">
        <v>71.23733</v>
      </c>
      <c r="AT947">
        <v>70.139070000000004</v>
      </c>
      <c r="AU947">
        <v>68.325450000000004</v>
      </c>
      <c r="AV947">
        <v>67.317459999999997</v>
      </c>
      <c r="AW947">
        <v>67.787869999999998</v>
      </c>
      <c r="AX947">
        <v>71.425309999999996</v>
      </c>
      <c r="AY947">
        <v>75.561800000000005</v>
      </c>
      <c r="AZ947">
        <v>79.740399999999994</v>
      </c>
      <c r="BA947">
        <v>83.70599</v>
      </c>
      <c r="BB947">
        <v>87.397880000000001</v>
      </c>
      <c r="BC947">
        <v>90.2029</v>
      </c>
      <c r="BD947">
        <v>92.336150000000004</v>
      </c>
      <c r="BE947">
        <v>93.371530000000007</v>
      </c>
      <c r="BF947">
        <v>93.599050000000005</v>
      </c>
      <c r="BG947">
        <v>92.577060000000003</v>
      </c>
      <c r="BH947">
        <v>90.676360000000003</v>
      </c>
      <c r="BI947">
        <v>87.571659999999994</v>
      </c>
      <c r="BJ947">
        <v>83.392330000000001</v>
      </c>
      <c r="BK947">
        <v>79.538020000000003</v>
      </c>
      <c r="BL947">
        <v>76.354039999999998</v>
      </c>
      <c r="BM947">
        <v>74.013249999999999</v>
      </c>
      <c r="BN947">
        <v>0.61589959999999999</v>
      </c>
      <c r="BO947">
        <v>0.65733209999999997</v>
      </c>
      <c r="BP947">
        <v>0.56012459999999997</v>
      </c>
      <c r="BQ947">
        <v>0.40995880000000001</v>
      </c>
      <c r="BR947">
        <v>0.20835190000000001</v>
      </c>
      <c r="BS947">
        <v>0.17338110000000001</v>
      </c>
      <c r="BT947">
        <v>1.9093999999999999E-3</v>
      </c>
      <c r="BU947">
        <v>6.7531800000000003E-2</v>
      </c>
      <c r="BV947">
        <v>4.7065299999999997E-2</v>
      </c>
      <c r="BW947">
        <v>-0.10525519999999999</v>
      </c>
      <c r="BX947">
        <v>-0.15886159999999999</v>
      </c>
      <c r="BY947">
        <v>2.7878999999999998E-3</v>
      </c>
      <c r="BZ947">
        <v>0.1648617</v>
      </c>
      <c r="CA947">
        <v>0.55802799999999997</v>
      </c>
      <c r="CB947">
        <v>0.89940290000000001</v>
      </c>
      <c r="CC947">
        <v>0.82263169999999997</v>
      </c>
      <c r="CD947">
        <v>0.92621109999999995</v>
      </c>
      <c r="CE947">
        <v>1.0059709999999999</v>
      </c>
      <c r="CF947">
        <v>0.80762619999999996</v>
      </c>
      <c r="CG947">
        <v>0.508876</v>
      </c>
      <c r="CH947">
        <v>0.4041922</v>
      </c>
      <c r="CI947">
        <v>0.29453180000000001</v>
      </c>
      <c r="CJ947">
        <v>0.22067999999999999</v>
      </c>
      <c r="CK947">
        <v>0.1539295</v>
      </c>
      <c r="CL947">
        <v>2.0357299999999998E-2</v>
      </c>
      <c r="CM947">
        <v>2.1788999999999999E-2</v>
      </c>
      <c r="CN947">
        <v>1.57968E-2</v>
      </c>
      <c r="CO947">
        <v>1.41934E-2</v>
      </c>
      <c r="CP947">
        <v>1.5543400000000001E-2</v>
      </c>
      <c r="CQ947">
        <v>7.8869000000000005E-3</v>
      </c>
      <c r="CR947">
        <v>4.7258999999999999E-3</v>
      </c>
      <c r="CS947">
        <v>6.0136E-3</v>
      </c>
      <c r="CT947">
        <v>5.9709999999999997E-3</v>
      </c>
      <c r="CU947">
        <v>7.1641999999999999E-3</v>
      </c>
      <c r="CV947">
        <v>1.2475099999999999E-2</v>
      </c>
      <c r="CW947">
        <v>3.2515999999999999E-3</v>
      </c>
      <c r="CX947">
        <v>7.6651000000000002E-3</v>
      </c>
      <c r="CY947">
        <v>1.7866900000000002E-2</v>
      </c>
      <c r="CZ947">
        <v>1.5200200000000001E-2</v>
      </c>
      <c r="DA947">
        <v>2.0821900000000001E-2</v>
      </c>
      <c r="DB947">
        <v>3.4835600000000001E-2</v>
      </c>
      <c r="DC947">
        <v>3.0823199999999999E-2</v>
      </c>
      <c r="DD947">
        <v>3.0497699999999999E-2</v>
      </c>
      <c r="DE947">
        <v>4.2410000000000003E-2</v>
      </c>
      <c r="DF947">
        <v>3.8833100000000002E-2</v>
      </c>
      <c r="DG947">
        <v>3.8403E-2</v>
      </c>
      <c r="DH947">
        <v>3.2166199999999999E-2</v>
      </c>
      <c r="DI947">
        <v>3.3105999999999997E-2</v>
      </c>
    </row>
    <row r="948" spans="1:113" x14ac:dyDescent="0.25">
      <c r="A948" t="str">
        <f t="shared" si="15"/>
        <v>All_2. Manufacturing_All_All_All_All_44056</v>
      </c>
      <c r="B948" t="s">
        <v>155</v>
      </c>
      <c r="C948" t="s">
        <v>184</v>
      </c>
      <c r="D948" t="s">
        <v>2</v>
      </c>
      <c r="E948" t="s">
        <v>37</v>
      </c>
      <c r="F948" t="s">
        <v>2</v>
      </c>
      <c r="G948" t="s">
        <v>2</v>
      </c>
      <c r="H948" t="s">
        <v>2</v>
      </c>
      <c r="I948" t="s">
        <v>2</v>
      </c>
      <c r="J948" s="11">
        <v>44056</v>
      </c>
      <c r="K948">
        <v>15</v>
      </c>
      <c r="L948">
        <v>18</v>
      </c>
      <c r="M948">
        <v>4555</v>
      </c>
      <c r="N948">
        <v>0</v>
      </c>
      <c r="O948" s="13">
        <v>0</v>
      </c>
      <c r="P948">
        <v>0</v>
      </c>
      <c r="Q948">
        <v>0</v>
      </c>
      <c r="R948">
        <v>14.11168</v>
      </c>
      <c r="S948">
        <v>13.593389999999999</v>
      </c>
      <c r="T948">
        <v>13.35886</v>
      </c>
      <c r="U948">
        <v>13.621729999999999</v>
      </c>
      <c r="V948">
        <v>14.67653</v>
      </c>
      <c r="W948">
        <v>16.751100000000001</v>
      </c>
      <c r="X948">
        <v>19.867740000000001</v>
      </c>
      <c r="Y948">
        <v>21.567309999999999</v>
      </c>
      <c r="Z948">
        <v>22.13147</v>
      </c>
      <c r="AA948">
        <v>22.1906</v>
      </c>
      <c r="AB948">
        <v>22.523969999999998</v>
      </c>
      <c r="AC948">
        <v>22.478870000000001</v>
      </c>
      <c r="AD948">
        <v>22.25367</v>
      </c>
      <c r="AE948">
        <v>22.322780000000002</v>
      </c>
      <c r="AF948">
        <v>20.81859</v>
      </c>
      <c r="AG948">
        <v>19.084759999999999</v>
      </c>
      <c r="AH948">
        <v>17.547360000000001</v>
      </c>
      <c r="AI948">
        <v>15.942880000000001</v>
      </c>
      <c r="AJ948">
        <v>15.94575</v>
      </c>
      <c r="AK948">
        <v>16.29533</v>
      </c>
      <c r="AL948">
        <v>16.116350000000001</v>
      </c>
      <c r="AM948">
        <v>15.823539999999999</v>
      </c>
      <c r="AN948">
        <v>15.33465</v>
      </c>
      <c r="AO948">
        <v>14.471069999999999</v>
      </c>
      <c r="AP948">
        <v>76.135069999999999</v>
      </c>
      <c r="AQ948">
        <v>72.527429999999995</v>
      </c>
      <c r="AR948">
        <v>71.050359999999998</v>
      </c>
      <c r="AS948">
        <v>69.688609999999997</v>
      </c>
      <c r="AT948">
        <v>68.733199999999997</v>
      </c>
      <c r="AU948">
        <v>67.804239999999993</v>
      </c>
      <c r="AV948">
        <v>66.664689999999993</v>
      </c>
      <c r="AW948">
        <v>67.054559999999995</v>
      </c>
      <c r="AX948">
        <v>70.911990000000003</v>
      </c>
      <c r="AY948">
        <v>75.545159999999996</v>
      </c>
      <c r="AZ948">
        <v>79.824169999999995</v>
      </c>
      <c r="BA948">
        <v>84.25609</v>
      </c>
      <c r="BB948">
        <v>87.981160000000003</v>
      </c>
      <c r="BC948">
        <v>90.585750000000004</v>
      </c>
      <c r="BD948">
        <v>93.049319999999994</v>
      </c>
      <c r="BE948">
        <v>94.635769999999994</v>
      </c>
      <c r="BF948">
        <v>95.740219999999994</v>
      </c>
      <c r="BG948">
        <v>94.856989999999996</v>
      </c>
      <c r="BH948">
        <v>93.616029999999995</v>
      </c>
      <c r="BI948">
        <v>91.346410000000006</v>
      </c>
      <c r="BJ948">
        <v>87.922160000000005</v>
      </c>
      <c r="BK948">
        <v>84.790729999999996</v>
      </c>
      <c r="BL948">
        <v>82.297200000000004</v>
      </c>
      <c r="BM948">
        <v>80.045820000000006</v>
      </c>
      <c r="BN948">
        <v>-8.9419999999999999E-2</v>
      </c>
      <c r="BO948">
        <v>-1.8458800000000001E-2</v>
      </c>
      <c r="BP948">
        <v>-7.6843300000000003E-2</v>
      </c>
      <c r="BQ948">
        <v>-0.11390599999999999</v>
      </c>
      <c r="BR948">
        <v>-0.13181419999999999</v>
      </c>
      <c r="BS948">
        <v>-0.14055110000000001</v>
      </c>
      <c r="BT948">
        <v>-0.1625412</v>
      </c>
      <c r="BU948">
        <v>-3.6528400000000003E-2</v>
      </c>
      <c r="BV948">
        <v>-3.8596800000000001E-2</v>
      </c>
      <c r="BW948">
        <v>-5.0707099999999998E-2</v>
      </c>
      <c r="BX948">
        <v>-2.79872E-2</v>
      </c>
      <c r="BY948">
        <v>-4.3806000000000001E-3</v>
      </c>
      <c r="BZ948">
        <v>3.00716E-2</v>
      </c>
      <c r="CA948">
        <v>0.33282689999999998</v>
      </c>
      <c r="CB948">
        <v>0.9539803</v>
      </c>
      <c r="CC948">
        <v>0.80187620000000004</v>
      </c>
      <c r="CD948">
        <v>0.7037293</v>
      </c>
      <c r="CE948">
        <v>0.63498699999999997</v>
      </c>
      <c r="CF948">
        <v>0.300315</v>
      </c>
      <c r="CG948">
        <v>0.19179689999999999</v>
      </c>
      <c r="CH948">
        <v>9.9021100000000001E-2</v>
      </c>
      <c r="CI948">
        <v>-2.3849800000000001E-2</v>
      </c>
      <c r="CJ948">
        <v>-3.6325700000000002E-2</v>
      </c>
      <c r="CK948">
        <v>1.17959E-2</v>
      </c>
      <c r="CL948">
        <v>1.82271E-2</v>
      </c>
      <c r="CM948">
        <v>1.62302E-2</v>
      </c>
      <c r="CN948">
        <v>1.3404900000000001E-2</v>
      </c>
      <c r="CO948">
        <v>9.8724999999999993E-3</v>
      </c>
      <c r="CP948">
        <v>6.8243000000000002E-3</v>
      </c>
      <c r="CQ948">
        <v>4.9947000000000004E-3</v>
      </c>
      <c r="CR948">
        <v>4.4510000000000001E-3</v>
      </c>
      <c r="CS948">
        <v>5.4984999999999999E-3</v>
      </c>
      <c r="CT948">
        <v>4.3768000000000001E-3</v>
      </c>
      <c r="CU948">
        <v>5.1533000000000004E-3</v>
      </c>
      <c r="CV948">
        <v>4.9246000000000003E-3</v>
      </c>
      <c r="CW948">
        <v>1.6611E-3</v>
      </c>
      <c r="CX948">
        <v>3.9160999999999996E-3</v>
      </c>
      <c r="CY948">
        <v>1.17503E-2</v>
      </c>
      <c r="CZ948">
        <v>2.0992500000000001E-2</v>
      </c>
      <c r="DA948">
        <v>2.6065600000000001E-2</v>
      </c>
      <c r="DB948">
        <v>3.3736599999999999E-2</v>
      </c>
      <c r="DC948">
        <v>2.71501E-2</v>
      </c>
      <c r="DD948">
        <v>2.22312E-2</v>
      </c>
      <c r="DE948">
        <v>2.2135200000000001E-2</v>
      </c>
      <c r="DF948">
        <v>2.4973599999999999E-2</v>
      </c>
      <c r="DG948">
        <v>2.38441E-2</v>
      </c>
      <c r="DH948">
        <v>2.2808599999999998E-2</v>
      </c>
      <c r="DI948">
        <v>2.34188E-2</v>
      </c>
    </row>
    <row r="949" spans="1:113" x14ac:dyDescent="0.25">
      <c r="A949" t="str">
        <f t="shared" si="15"/>
        <v>All_2. Manufacturing_All_All_All_All_44057</v>
      </c>
      <c r="B949" t="s">
        <v>155</v>
      </c>
      <c r="C949" t="s">
        <v>184</v>
      </c>
      <c r="D949" t="s">
        <v>2</v>
      </c>
      <c r="E949" t="s">
        <v>37</v>
      </c>
      <c r="F949" t="s">
        <v>2</v>
      </c>
      <c r="G949" t="s">
        <v>2</v>
      </c>
      <c r="H949" t="s">
        <v>2</v>
      </c>
      <c r="I949" t="s">
        <v>2</v>
      </c>
      <c r="J949" s="11">
        <v>44057</v>
      </c>
      <c r="K949">
        <v>15</v>
      </c>
      <c r="L949">
        <v>18</v>
      </c>
      <c r="M949">
        <v>4555</v>
      </c>
      <c r="N949">
        <v>0</v>
      </c>
      <c r="O949" s="13">
        <v>0</v>
      </c>
      <c r="P949">
        <v>0</v>
      </c>
      <c r="Q949">
        <v>0</v>
      </c>
      <c r="R949">
        <v>14.004099999999999</v>
      </c>
      <c r="S949">
        <v>13.666639999999999</v>
      </c>
      <c r="T949">
        <v>13.59028</v>
      </c>
      <c r="U949">
        <v>13.89677</v>
      </c>
      <c r="V949">
        <v>14.75103</v>
      </c>
      <c r="W949">
        <v>16.924689999999998</v>
      </c>
      <c r="X949">
        <v>19.926290000000002</v>
      </c>
      <c r="Y949">
        <v>21.119869999999999</v>
      </c>
      <c r="Z949">
        <v>21.78058</v>
      </c>
      <c r="AA949">
        <v>21.934010000000001</v>
      </c>
      <c r="AB949">
        <v>22.000240000000002</v>
      </c>
      <c r="AC949">
        <v>21.79861</v>
      </c>
      <c r="AD949">
        <v>21.350429999999999</v>
      </c>
      <c r="AE949">
        <v>21.01586</v>
      </c>
      <c r="AF949">
        <v>19.689150000000001</v>
      </c>
      <c r="AG949">
        <v>18.67418</v>
      </c>
      <c r="AH949">
        <v>17.009229999999999</v>
      </c>
      <c r="AI949">
        <v>15.718680000000001</v>
      </c>
      <c r="AJ949">
        <v>15.630330000000001</v>
      </c>
      <c r="AK949">
        <v>15.215109999999999</v>
      </c>
      <c r="AL949">
        <v>14.5915</v>
      </c>
      <c r="AM949">
        <v>14.33497</v>
      </c>
      <c r="AN949">
        <v>14.55852</v>
      </c>
      <c r="AO949">
        <v>14.106640000000001</v>
      </c>
      <c r="AP949">
        <v>79.982990000000001</v>
      </c>
      <c r="AQ949">
        <v>76.427210000000002</v>
      </c>
      <c r="AR949">
        <v>75.418520000000001</v>
      </c>
      <c r="AS949">
        <v>74.571950000000001</v>
      </c>
      <c r="AT949">
        <v>73.83972</v>
      </c>
      <c r="AU949">
        <v>73.216769999999997</v>
      </c>
      <c r="AV949">
        <v>72.565349999999995</v>
      </c>
      <c r="AW949">
        <v>73.464129999999997</v>
      </c>
      <c r="AX949">
        <v>76.650440000000003</v>
      </c>
      <c r="AY949">
        <v>80.860900000000001</v>
      </c>
      <c r="AZ949">
        <v>84.989909999999995</v>
      </c>
      <c r="BA949">
        <v>89.32159</v>
      </c>
      <c r="BB949">
        <v>93.559119999999993</v>
      </c>
      <c r="BC949">
        <v>97.233519999999999</v>
      </c>
      <c r="BD949">
        <v>99.491979999999998</v>
      </c>
      <c r="BE949">
        <v>101.1906</v>
      </c>
      <c r="BF949">
        <v>102.01179999999999</v>
      </c>
      <c r="BG949">
        <v>101.5411</v>
      </c>
      <c r="BH949">
        <v>100.58629999999999</v>
      </c>
      <c r="BI949">
        <v>98.204250000000002</v>
      </c>
      <c r="BJ949">
        <v>94.36148</v>
      </c>
      <c r="BK949">
        <v>90.632409999999993</v>
      </c>
      <c r="BL949">
        <v>87.282579999999996</v>
      </c>
      <c r="BM949">
        <v>85.048609999999996</v>
      </c>
      <c r="BN949">
        <v>3.3921600000000003E-2</v>
      </c>
      <c r="BO949">
        <v>8.6366499999999999E-2</v>
      </c>
      <c r="BP949">
        <v>2.9028399999999999E-2</v>
      </c>
      <c r="BQ949">
        <v>-0.1194764</v>
      </c>
      <c r="BR949">
        <v>-0.2181131</v>
      </c>
      <c r="BS949">
        <v>-0.25261539999999999</v>
      </c>
      <c r="BT949">
        <v>-0.27052179999999998</v>
      </c>
      <c r="BU949">
        <v>-0.14532529999999999</v>
      </c>
      <c r="BV949">
        <v>-0.112721</v>
      </c>
      <c r="BW949">
        <v>-5.9246199999999999E-2</v>
      </c>
      <c r="BX949">
        <v>-3.4417200000000002E-2</v>
      </c>
      <c r="BY949">
        <v>-4.7031799999999999E-2</v>
      </c>
      <c r="BZ949">
        <v>6.1483900000000001E-2</v>
      </c>
      <c r="CA949">
        <v>0.40547490000000003</v>
      </c>
      <c r="CB949">
        <v>1.078001</v>
      </c>
      <c r="CC949">
        <v>0.93309679999999995</v>
      </c>
      <c r="CD949">
        <v>0.81411149999999999</v>
      </c>
      <c r="CE949">
        <v>0.70599820000000002</v>
      </c>
      <c r="CF949">
        <v>0.39696290000000001</v>
      </c>
      <c r="CG949">
        <v>0.34645510000000002</v>
      </c>
      <c r="CH949">
        <v>0.17828369999999999</v>
      </c>
      <c r="CI949">
        <v>1.7799499999999999E-2</v>
      </c>
      <c r="CJ949">
        <v>2.5030999999999999E-3</v>
      </c>
      <c r="CK949">
        <v>1.1506799999999999E-2</v>
      </c>
      <c r="CL949">
        <v>3.0954200000000001E-2</v>
      </c>
      <c r="CM949">
        <v>3.7303200000000002E-2</v>
      </c>
      <c r="CN949">
        <v>1.6151800000000001E-2</v>
      </c>
      <c r="CO949">
        <v>1.1084699999999999E-2</v>
      </c>
      <c r="CP949">
        <v>8.5763000000000002E-3</v>
      </c>
      <c r="CQ949">
        <v>8.0005000000000007E-3</v>
      </c>
      <c r="CR949">
        <v>6.5652999999999996E-3</v>
      </c>
      <c r="CS949">
        <v>4.7933000000000003E-3</v>
      </c>
      <c r="CT949">
        <v>7.587E-3</v>
      </c>
      <c r="CU949">
        <v>6.4285999999999996E-3</v>
      </c>
      <c r="CV949">
        <v>4.7562000000000004E-3</v>
      </c>
      <c r="CW949">
        <v>2.0899999999999998E-3</v>
      </c>
      <c r="CX949">
        <v>4.7895999999999998E-3</v>
      </c>
      <c r="CY949">
        <v>1.43021E-2</v>
      </c>
      <c r="CZ949">
        <v>4.3808300000000001E-2</v>
      </c>
      <c r="DA949">
        <v>5.29518E-2</v>
      </c>
      <c r="DB949">
        <v>5.3226900000000001E-2</v>
      </c>
      <c r="DC949">
        <v>4.3843100000000003E-2</v>
      </c>
      <c r="DD949">
        <v>4.8120999999999997E-2</v>
      </c>
      <c r="DE949">
        <v>5.5326899999999998E-2</v>
      </c>
      <c r="DF949">
        <v>4.6101400000000001E-2</v>
      </c>
      <c r="DG949">
        <v>3.30125E-2</v>
      </c>
      <c r="DH949">
        <v>3.2097899999999999E-2</v>
      </c>
      <c r="DI949">
        <v>3.9256199999999998E-2</v>
      </c>
    </row>
    <row r="950" spans="1:113" x14ac:dyDescent="0.25">
      <c r="A950" t="str">
        <f t="shared" si="15"/>
        <v>All_2. Manufacturing_All_All_All_All_44060</v>
      </c>
      <c r="B950" t="s">
        <v>155</v>
      </c>
      <c r="C950" t="s">
        <v>184</v>
      </c>
      <c r="D950" t="s">
        <v>2</v>
      </c>
      <c r="E950" t="s">
        <v>37</v>
      </c>
      <c r="F950" t="s">
        <v>2</v>
      </c>
      <c r="G950" t="s">
        <v>2</v>
      </c>
      <c r="H950" t="s">
        <v>2</v>
      </c>
      <c r="I950" t="s">
        <v>2</v>
      </c>
      <c r="J950" s="11">
        <v>44060</v>
      </c>
      <c r="K950">
        <v>15</v>
      </c>
      <c r="L950">
        <v>18</v>
      </c>
      <c r="M950">
        <v>4555</v>
      </c>
      <c r="N950">
        <v>0</v>
      </c>
      <c r="O950" s="13">
        <v>0</v>
      </c>
      <c r="P950">
        <v>0</v>
      </c>
      <c r="Q950">
        <v>0</v>
      </c>
      <c r="R950">
        <v>11.74901</v>
      </c>
      <c r="S950">
        <v>11.664350000000001</v>
      </c>
      <c r="T950">
        <v>11.87443</v>
      </c>
      <c r="U950">
        <v>12.633559999999999</v>
      </c>
      <c r="V950">
        <v>14.036709999999999</v>
      </c>
      <c r="W950">
        <v>16.687449999999998</v>
      </c>
      <c r="X950">
        <v>20.332830000000001</v>
      </c>
      <c r="Y950">
        <v>22.418289999999999</v>
      </c>
      <c r="Z950">
        <v>23.19361</v>
      </c>
      <c r="AA950">
        <v>23.473739999999999</v>
      </c>
      <c r="AB950">
        <v>23.342199999999998</v>
      </c>
      <c r="AC950">
        <v>23.510010000000001</v>
      </c>
      <c r="AD950">
        <v>22.913820000000001</v>
      </c>
      <c r="AE950">
        <v>21.979690000000002</v>
      </c>
      <c r="AF950">
        <v>20.568660000000001</v>
      </c>
      <c r="AG950">
        <v>18.54982</v>
      </c>
      <c r="AH950">
        <v>16.370370000000001</v>
      </c>
      <c r="AI950">
        <v>15.12008</v>
      </c>
      <c r="AJ950">
        <v>14.879289999999999</v>
      </c>
      <c r="AK950">
        <v>14.870340000000001</v>
      </c>
      <c r="AL950">
        <v>15.277950000000001</v>
      </c>
      <c r="AM950">
        <v>15.5022</v>
      </c>
      <c r="AN950">
        <v>15.21233</v>
      </c>
      <c r="AO950">
        <v>14.76005</v>
      </c>
      <c r="AP950">
        <v>82.102230000000006</v>
      </c>
      <c r="AQ950">
        <v>80.932770000000005</v>
      </c>
      <c r="AR950">
        <v>79.287809999999993</v>
      </c>
      <c r="AS950">
        <v>78.083340000000007</v>
      </c>
      <c r="AT950">
        <v>76.746899999999997</v>
      </c>
      <c r="AU950">
        <v>76.231499999999997</v>
      </c>
      <c r="AV950">
        <v>75.796800000000005</v>
      </c>
      <c r="AW950">
        <v>76.393060000000006</v>
      </c>
      <c r="AX950">
        <v>79.005290000000002</v>
      </c>
      <c r="AY950">
        <v>82.571640000000002</v>
      </c>
      <c r="AZ950">
        <v>87.366339999999994</v>
      </c>
      <c r="BA950">
        <v>90.268280000000004</v>
      </c>
      <c r="BB950">
        <v>93.110370000000003</v>
      </c>
      <c r="BC950">
        <v>94.707170000000005</v>
      </c>
      <c r="BD950">
        <v>96.276290000000003</v>
      </c>
      <c r="BE950">
        <v>97.533280000000005</v>
      </c>
      <c r="BF950">
        <v>97.294899999999998</v>
      </c>
      <c r="BG950">
        <v>95.419899999999998</v>
      </c>
      <c r="BH950">
        <v>93.888090000000005</v>
      </c>
      <c r="BI950">
        <v>91.572779999999995</v>
      </c>
      <c r="BJ950">
        <v>88.247510000000005</v>
      </c>
      <c r="BK950">
        <v>85.863699999999994</v>
      </c>
      <c r="BL950">
        <v>84.289869999999993</v>
      </c>
      <c r="BM950">
        <v>83.018870000000007</v>
      </c>
      <c r="BN950">
        <v>0.60384599999999999</v>
      </c>
      <c r="BO950">
        <v>0.62532710000000002</v>
      </c>
      <c r="BP950">
        <v>0.49519289999999999</v>
      </c>
      <c r="BQ950">
        <v>0.2763023</v>
      </c>
      <c r="BR950">
        <v>1.1140600000000001E-2</v>
      </c>
      <c r="BS950">
        <v>-2.68708E-2</v>
      </c>
      <c r="BT950">
        <v>-0.17181260000000001</v>
      </c>
      <c r="BU950">
        <v>-7.8182600000000005E-2</v>
      </c>
      <c r="BV950">
        <v>-2.70123E-2</v>
      </c>
      <c r="BW950">
        <v>-0.100742</v>
      </c>
      <c r="BX950">
        <v>-9.9722099999999994E-2</v>
      </c>
      <c r="BY950">
        <v>-3.7461500000000002E-2</v>
      </c>
      <c r="BZ950">
        <v>0.1244088</v>
      </c>
      <c r="CA950">
        <v>0.57614489999999996</v>
      </c>
      <c r="CB950">
        <v>0.97031000000000001</v>
      </c>
      <c r="CC950">
        <v>0.89742889999999997</v>
      </c>
      <c r="CD950">
        <v>0.99067139999999998</v>
      </c>
      <c r="CE950">
        <v>1.0677939999999999</v>
      </c>
      <c r="CF950">
        <v>0.91218960000000004</v>
      </c>
      <c r="CG950">
        <v>0.76938229999999996</v>
      </c>
      <c r="CH950">
        <v>0.56543379999999999</v>
      </c>
      <c r="CI950">
        <v>0.43318859999999998</v>
      </c>
      <c r="CJ950">
        <v>0.34584179999999998</v>
      </c>
      <c r="CK950">
        <v>0.238536</v>
      </c>
      <c r="CL950">
        <v>2.3672100000000001E-2</v>
      </c>
      <c r="CM950">
        <v>2.54962E-2</v>
      </c>
      <c r="CN950">
        <v>1.9627200000000001E-2</v>
      </c>
      <c r="CO950">
        <v>1.60672E-2</v>
      </c>
      <c r="CP950">
        <v>1.4996199999999999E-2</v>
      </c>
      <c r="CQ950">
        <v>9.3267999999999997E-3</v>
      </c>
      <c r="CR950">
        <v>6.208E-3</v>
      </c>
      <c r="CS950">
        <v>7.1745000000000003E-3</v>
      </c>
      <c r="CT950">
        <v>6.8389999999999996E-3</v>
      </c>
      <c r="CU950">
        <v>8.6896000000000004E-3</v>
      </c>
      <c r="CV950">
        <v>1.29017E-2</v>
      </c>
      <c r="CW950">
        <v>3.5815E-3</v>
      </c>
      <c r="CX950">
        <v>8.8515999999999994E-3</v>
      </c>
      <c r="CY950">
        <v>2.1577900000000001E-2</v>
      </c>
      <c r="CZ950">
        <v>3.3921E-2</v>
      </c>
      <c r="DA950">
        <v>4.1581899999999998E-2</v>
      </c>
      <c r="DB950">
        <v>6.4518300000000001E-2</v>
      </c>
      <c r="DC950">
        <v>5.7598799999999999E-2</v>
      </c>
      <c r="DD950">
        <v>6.20145E-2</v>
      </c>
      <c r="DE950">
        <v>7.3698399999999997E-2</v>
      </c>
      <c r="DF950">
        <v>5.7032399999999997E-2</v>
      </c>
      <c r="DG950">
        <v>4.8656699999999997E-2</v>
      </c>
      <c r="DH950">
        <v>4.1323499999999999E-2</v>
      </c>
      <c r="DI950">
        <v>4.5976900000000001E-2</v>
      </c>
    </row>
    <row r="951" spans="1:113" x14ac:dyDescent="0.25">
      <c r="A951" t="str">
        <f t="shared" si="15"/>
        <v>All_2. Manufacturing_All_All_All_All_44061</v>
      </c>
      <c r="B951" t="s">
        <v>155</v>
      </c>
      <c r="C951" t="s">
        <v>184</v>
      </c>
      <c r="D951" t="s">
        <v>2</v>
      </c>
      <c r="E951" t="s">
        <v>37</v>
      </c>
      <c r="F951" t="s">
        <v>2</v>
      </c>
      <c r="G951" t="s">
        <v>2</v>
      </c>
      <c r="H951" t="s">
        <v>2</v>
      </c>
      <c r="I951" t="s">
        <v>2</v>
      </c>
      <c r="J951" s="11">
        <v>44061</v>
      </c>
      <c r="K951">
        <v>15</v>
      </c>
      <c r="L951">
        <v>18</v>
      </c>
      <c r="M951">
        <v>4556</v>
      </c>
      <c r="N951">
        <v>0</v>
      </c>
      <c r="O951" s="13">
        <v>0</v>
      </c>
      <c r="P951">
        <v>0</v>
      </c>
      <c r="Q951">
        <v>0</v>
      </c>
      <c r="R951">
        <v>14.55599</v>
      </c>
      <c r="S951">
        <v>14.348979999999999</v>
      </c>
      <c r="T951">
        <v>14.197329999999999</v>
      </c>
      <c r="U951">
        <v>14.47565</v>
      </c>
      <c r="V951">
        <v>15.495240000000001</v>
      </c>
      <c r="W951">
        <v>18.05442</v>
      </c>
      <c r="X951">
        <v>21.432600000000001</v>
      </c>
      <c r="Y951">
        <v>23.47879</v>
      </c>
      <c r="Z951">
        <v>24.16217</v>
      </c>
      <c r="AA951">
        <v>24.369</v>
      </c>
      <c r="AB951">
        <v>24.621400000000001</v>
      </c>
      <c r="AC951">
        <v>24.625350000000001</v>
      </c>
      <c r="AD951">
        <v>23.804020000000001</v>
      </c>
      <c r="AE951">
        <v>22.73856</v>
      </c>
      <c r="AF951">
        <v>20.076429999999998</v>
      </c>
      <c r="AG951">
        <v>18.574549999999999</v>
      </c>
      <c r="AH951">
        <v>17.015529999999998</v>
      </c>
      <c r="AI951">
        <v>15.648770000000001</v>
      </c>
      <c r="AJ951">
        <v>15.531610000000001</v>
      </c>
      <c r="AK951">
        <v>15.45834</v>
      </c>
      <c r="AL951">
        <v>16.40709</v>
      </c>
      <c r="AM951">
        <v>16.436309999999999</v>
      </c>
      <c r="AN951">
        <v>15.74133</v>
      </c>
      <c r="AO951">
        <v>15.22471</v>
      </c>
      <c r="AP951">
        <v>82.182950000000005</v>
      </c>
      <c r="AQ951">
        <v>79.765360000000001</v>
      </c>
      <c r="AR951">
        <v>78.301630000000003</v>
      </c>
      <c r="AS951">
        <v>77.579250000000002</v>
      </c>
      <c r="AT951">
        <v>76.872129999999999</v>
      </c>
      <c r="AU951">
        <v>75.836380000000005</v>
      </c>
      <c r="AV951">
        <v>74.854029999999995</v>
      </c>
      <c r="AW951">
        <v>74.827839999999995</v>
      </c>
      <c r="AX951">
        <v>77.639529999999993</v>
      </c>
      <c r="AY951">
        <v>82.39537</v>
      </c>
      <c r="AZ951">
        <v>86.74633</v>
      </c>
      <c r="BA951">
        <v>90.709900000000005</v>
      </c>
      <c r="BB951">
        <v>94.117710000000002</v>
      </c>
      <c r="BC951">
        <v>97.107500000000002</v>
      </c>
      <c r="BD951">
        <v>99.321719999999999</v>
      </c>
      <c r="BE951">
        <v>100.6302</v>
      </c>
      <c r="BF951">
        <v>101.2503</v>
      </c>
      <c r="BG951">
        <v>100.7676</v>
      </c>
      <c r="BH951">
        <v>98.838700000000003</v>
      </c>
      <c r="BI951">
        <v>95.992040000000003</v>
      </c>
      <c r="BJ951">
        <v>92.036450000000002</v>
      </c>
      <c r="BK951">
        <v>89.552670000000006</v>
      </c>
      <c r="BL951">
        <v>87.140249999999995</v>
      </c>
      <c r="BM951">
        <v>84.509820000000005</v>
      </c>
      <c r="BN951">
        <v>1.1565000000000001E-2</v>
      </c>
      <c r="BO951">
        <v>5.5560699999999998E-2</v>
      </c>
      <c r="BP951">
        <v>-2.6618000000000002E-3</v>
      </c>
      <c r="BQ951">
        <v>-0.17138030000000001</v>
      </c>
      <c r="BR951">
        <v>-0.31114340000000001</v>
      </c>
      <c r="BS951">
        <v>-0.33530860000000001</v>
      </c>
      <c r="BT951">
        <v>-0.34387129999999999</v>
      </c>
      <c r="BU951">
        <v>-0.19508120000000001</v>
      </c>
      <c r="BV951">
        <v>-0.13443730000000001</v>
      </c>
      <c r="BW951">
        <v>-7.6004299999999997E-2</v>
      </c>
      <c r="BX951">
        <v>-2.6832000000000002E-2</v>
      </c>
      <c r="BY951">
        <v>-5.3726799999999998E-2</v>
      </c>
      <c r="BZ951">
        <v>6.0125199999999997E-2</v>
      </c>
      <c r="CA951">
        <v>0.40609129999999999</v>
      </c>
      <c r="CB951">
        <v>1.0741259999999999</v>
      </c>
      <c r="CC951">
        <v>0.92782880000000001</v>
      </c>
      <c r="CD951">
        <v>0.81421460000000001</v>
      </c>
      <c r="CE951">
        <v>0.71220910000000004</v>
      </c>
      <c r="CF951">
        <v>0.40930929999999999</v>
      </c>
      <c r="CG951">
        <v>0.35244170000000002</v>
      </c>
      <c r="CH951">
        <v>0.18246789999999999</v>
      </c>
      <c r="CI951">
        <v>1.37863E-2</v>
      </c>
      <c r="CJ951">
        <v>-5.4492999999999998E-3</v>
      </c>
      <c r="CK951">
        <v>6.1146000000000004E-3</v>
      </c>
      <c r="CL951">
        <v>2.56942E-2</v>
      </c>
      <c r="CM951">
        <v>2.7310000000000001E-2</v>
      </c>
      <c r="CN951">
        <v>1.8659700000000001E-2</v>
      </c>
      <c r="CO951">
        <v>1.3065200000000001E-2</v>
      </c>
      <c r="CP951">
        <v>1.0068000000000001E-2</v>
      </c>
      <c r="CQ951">
        <v>6.5732000000000004E-3</v>
      </c>
      <c r="CR951">
        <v>6.7447000000000002E-3</v>
      </c>
      <c r="CS951">
        <v>5.2998999999999998E-3</v>
      </c>
      <c r="CT951">
        <v>5.0083000000000003E-3</v>
      </c>
      <c r="CU951">
        <v>6.7403999999999997E-3</v>
      </c>
      <c r="CV951">
        <v>5.0536000000000001E-3</v>
      </c>
      <c r="CW951">
        <v>1.9495999999999999E-3</v>
      </c>
      <c r="CX951">
        <v>4.8246000000000001E-3</v>
      </c>
      <c r="CY951">
        <v>1.47919E-2</v>
      </c>
      <c r="CZ951">
        <v>5.4576699999999999E-2</v>
      </c>
      <c r="DA951">
        <v>5.7894000000000001E-2</v>
      </c>
      <c r="DB951">
        <v>5.4634200000000001E-2</v>
      </c>
      <c r="DC951">
        <v>5.0474499999999999E-2</v>
      </c>
      <c r="DD951">
        <v>5.0661699999999997E-2</v>
      </c>
      <c r="DE951">
        <v>5.5866800000000001E-2</v>
      </c>
      <c r="DF951">
        <v>4.4257900000000003E-2</v>
      </c>
      <c r="DG951">
        <v>3.2202099999999997E-2</v>
      </c>
      <c r="DH951">
        <v>3.03685E-2</v>
      </c>
      <c r="DI951">
        <v>3.7581099999999999E-2</v>
      </c>
    </row>
    <row r="952" spans="1:113" x14ac:dyDescent="0.25">
      <c r="A952" t="str">
        <f t="shared" si="15"/>
        <v>All_2. Manufacturing_All_All_All_All_44062</v>
      </c>
      <c r="B952" t="s">
        <v>155</v>
      </c>
      <c r="C952" t="s">
        <v>184</v>
      </c>
      <c r="D952" t="s">
        <v>2</v>
      </c>
      <c r="E952" t="s">
        <v>37</v>
      </c>
      <c r="F952" t="s">
        <v>2</v>
      </c>
      <c r="G952" t="s">
        <v>2</v>
      </c>
      <c r="H952" t="s">
        <v>2</v>
      </c>
      <c r="I952" t="s">
        <v>2</v>
      </c>
      <c r="J952" s="11">
        <v>44062</v>
      </c>
      <c r="K952">
        <v>15</v>
      </c>
      <c r="L952">
        <v>18</v>
      </c>
      <c r="M952">
        <v>4556</v>
      </c>
      <c r="N952">
        <v>0</v>
      </c>
      <c r="O952" s="13">
        <v>0</v>
      </c>
      <c r="P952">
        <v>0</v>
      </c>
      <c r="Q952">
        <v>0</v>
      </c>
      <c r="R952">
        <v>14.91752</v>
      </c>
      <c r="S952">
        <v>14.56091</v>
      </c>
      <c r="T952">
        <v>14.3748</v>
      </c>
      <c r="U952">
        <v>14.771240000000001</v>
      </c>
      <c r="V952">
        <v>15.97306</v>
      </c>
      <c r="W952">
        <v>18.669170000000001</v>
      </c>
      <c r="X952">
        <v>21.637869999999999</v>
      </c>
      <c r="Y952">
        <v>23.17963</v>
      </c>
      <c r="Z952">
        <v>23.813320000000001</v>
      </c>
      <c r="AA952">
        <v>24.311640000000001</v>
      </c>
      <c r="AB952">
        <v>24.317900000000002</v>
      </c>
      <c r="AC952">
        <v>24.047350000000002</v>
      </c>
      <c r="AD952">
        <v>23.681190000000001</v>
      </c>
      <c r="AE952">
        <v>22.16694</v>
      </c>
      <c r="AF952">
        <v>19.792670000000001</v>
      </c>
      <c r="AG952">
        <v>18.34234</v>
      </c>
      <c r="AH952">
        <v>16.912320000000001</v>
      </c>
      <c r="AI952">
        <v>15.741250000000001</v>
      </c>
      <c r="AJ952">
        <v>15.66028</v>
      </c>
      <c r="AK952">
        <v>15.93585</v>
      </c>
      <c r="AL952">
        <v>15.66089</v>
      </c>
      <c r="AM952">
        <v>15.604039999999999</v>
      </c>
      <c r="AN952">
        <v>15.44595</v>
      </c>
      <c r="AO952">
        <v>14.962719999999999</v>
      </c>
      <c r="AP952">
        <v>79.694130000000001</v>
      </c>
      <c r="AQ952">
        <v>81.134960000000007</v>
      </c>
      <c r="AR952">
        <v>79.967219999999998</v>
      </c>
      <c r="AS952">
        <v>78.236429999999999</v>
      </c>
      <c r="AT952">
        <v>76.863159999999993</v>
      </c>
      <c r="AU952">
        <v>76.143900000000002</v>
      </c>
      <c r="AV952">
        <v>75.112489999999994</v>
      </c>
      <c r="AW952">
        <v>74.900499999999994</v>
      </c>
      <c r="AX952">
        <v>76.920490000000001</v>
      </c>
      <c r="AY952">
        <v>80.575860000000006</v>
      </c>
      <c r="AZ952">
        <v>84.66968</v>
      </c>
      <c r="BA952">
        <v>89.359800000000007</v>
      </c>
      <c r="BB952">
        <v>92.906419999999997</v>
      </c>
      <c r="BC952">
        <v>94.678420000000003</v>
      </c>
      <c r="BD952">
        <v>96.468900000000005</v>
      </c>
      <c r="BE952">
        <v>97.137090000000001</v>
      </c>
      <c r="BF952">
        <v>97.134479999999996</v>
      </c>
      <c r="BG952">
        <v>95.774429999999995</v>
      </c>
      <c r="BH952">
        <v>93.495890000000003</v>
      </c>
      <c r="BI952">
        <v>89.895660000000007</v>
      </c>
      <c r="BJ952">
        <v>86.057169999999999</v>
      </c>
      <c r="BK952">
        <v>83.154380000000003</v>
      </c>
      <c r="BL952">
        <v>81.012289999999993</v>
      </c>
      <c r="BM952">
        <v>78.736350000000002</v>
      </c>
      <c r="BN952">
        <v>3.2440499999999997E-2</v>
      </c>
      <c r="BO952">
        <v>3.9274499999999997E-2</v>
      </c>
      <c r="BP952">
        <v>-3.4592400000000002E-2</v>
      </c>
      <c r="BQ952">
        <v>-0.20860890000000001</v>
      </c>
      <c r="BR952">
        <v>-0.36334430000000001</v>
      </c>
      <c r="BS952">
        <v>-0.39697179999999999</v>
      </c>
      <c r="BT952">
        <v>-0.38651039999999998</v>
      </c>
      <c r="BU952">
        <v>-0.23571890000000001</v>
      </c>
      <c r="BV952">
        <v>-0.13818340000000001</v>
      </c>
      <c r="BW952">
        <v>-6.3125299999999995E-2</v>
      </c>
      <c r="BX952">
        <v>-3.11011E-2</v>
      </c>
      <c r="BY952">
        <v>-5.0145599999999999E-2</v>
      </c>
      <c r="BZ952">
        <v>6.2244399999999998E-2</v>
      </c>
      <c r="CA952">
        <v>0.40503359999999999</v>
      </c>
      <c r="CB952">
        <v>1.0565599999999999</v>
      </c>
      <c r="CC952">
        <v>0.91018399999999999</v>
      </c>
      <c r="CD952">
        <v>0.81075370000000002</v>
      </c>
      <c r="CE952">
        <v>0.74941539999999995</v>
      </c>
      <c r="CF952">
        <v>0.4511944</v>
      </c>
      <c r="CG952">
        <v>0.38025730000000002</v>
      </c>
      <c r="CH952">
        <v>0.21010699999999999</v>
      </c>
      <c r="CI952">
        <v>4.4224199999999998E-2</v>
      </c>
      <c r="CJ952">
        <v>1.92236E-2</v>
      </c>
      <c r="CK952">
        <v>3.89269E-2</v>
      </c>
      <c r="CL952">
        <v>2.1528100000000001E-2</v>
      </c>
      <c r="CM952">
        <v>2.1133599999999999E-2</v>
      </c>
      <c r="CN952">
        <v>1.6546999999999999E-2</v>
      </c>
      <c r="CO952">
        <v>1.25614E-2</v>
      </c>
      <c r="CP952">
        <v>9.0992E-3</v>
      </c>
      <c r="CQ952">
        <v>6.1999000000000004E-3</v>
      </c>
      <c r="CR952">
        <v>5.5985999999999996E-3</v>
      </c>
      <c r="CS952">
        <v>5.2573999999999997E-3</v>
      </c>
      <c r="CT952">
        <v>5.0742000000000001E-3</v>
      </c>
      <c r="CU952">
        <v>6.4634999999999996E-3</v>
      </c>
      <c r="CV952">
        <v>4.1857999999999999E-3</v>
      </c>
      <c r="CW952">
        <v>1.6165000000000001E-3</v>
      </c>
      <c r="CX952">
        <v>4.0029999999999996E-3</v>
      </c>
      <c r="CY952">
        <v>1.9888599999999999E-2</v>
      </c>
      <c r="CZ952">
        <v>3.1696700000000001E-2</v>
      </c>
      <c r="DA952">
        <v>3.4053E-2</v>
      </c>
      <c r="DB952">
        <v>3.0146099999999999E-2</v>
      </c>
      <c r="DC952">
        <v>2.36022E-2</v>
      </c>
      <c r="DD952">
        <v>2.3237299999999999E-2</v>
      </c>
      <c r="DE952">
        <v>2.8723499999999999E-2</v>
      </c>
      <c r="DF952">
        <v>2.7691500000000001E-2</v>
      </c>
      <c r="DG952">
        <v>2.5258200000000001E-2</v>
      </c>
      <c r="DH952">
        <v>2.1908799999999999E-2</v>
      </c>
      <c r="DI952">
        <v>2.3286299999999999E-2</v>
      </c>
    </row>
    <row r="953" spans="1:113" x14ac:dyDescent="0.25">
      <c r="A953" t="str">
        <f t="shared" si="15"/>
        <v>All_2. Manufacturing_All_All_All_All_44080</v>
      </c>
      <c r="B953" t="s">
        <v>155</v>
      </c>
      <c r="C953" t="s">
        <v>184</v>
      </c>
      <c r="D953" t="s">
        <v>2</v>
      </c>
      <c r="E953" t="s">
        <v>37</v>
      </c>
      <c r="F953" t="s">
        <v>2</v>
      </c>
      <c r="G953" t="s">
        <v>2</v>
      </c>
      <c r="H953" t="s">
        <v>2</v>
      </c>
      <c r="I953" t="s">
        <v>2</v>
      </c>
      <c r="J953" s="11">
        <v>44080</v>
      </c>
      <c r="K953">
        <v>15</v>
      </c>
      <c r="L953">
        <v>18</v>
      </c>
      <c r="M953">
        <v>4558</v>
      </c>
      <c r="N953">
        <v>0</v>
      </c>
      <c r="O953" s="13">
        <v>0</v>
      </c>
      <c r="P953">
        <v>0</v>
      </c>
      <c r="Q953">
        <v>0</v>
      </c>
      <c r="R953">
        <v>10.669790000000001</v>
      </c>
      <c r="S953">
        <v>10.47284</v>
      </c>
      <c r="T953">
        <v>10.38865</v>
      </c>
      <c r="U953">
        <v>10.35117</v>
      </c>
      <c r="V953">
        <v>10.305960000000001</v>
      </c>
      <c r="W953">
        <v>10.487780000000001</v>
      </c>
      <c r="X953">
        <v>10.48635</v>
      </c>
      <c r="Y953">
        <v>9.8166229999999999</v>
      </c>
      <c r="Z953">
        <v>9.6897640000000003</v>
      </c>
      <c r="AA953">
        <v>9.7841989999999992</v>
      </c>
      <c r="AB953">
        <v>10.10249</v>
      </c>
      <c r="AC953">
        <v>10.676819999999999</v>
      </c>
      <c r="AD953">
        <v>10.966950000000001</v>
      </c>
      <c r="AE953">
        <v>10.71875</v>
      </c>
      <c r="AF953">
        <v>10.65907</v>
      </c>
      <c r="AG953">
        <v>10.77505</v>
      </c>
      <c r="AH953">
        <v>10.92018</v>
      </c>
      <c r="AI953">
        <v>10.58099</v>
      </c>
      <c r="AJ953">
        <v>10.762259999999999</v>
      </c>
      <c r="AK953">
        <v>10.65822</v>
      </c>
      <c r="AL953">
        <v>10.363619999999999</v>
      </c>
      <c r="AM953">
        <v>10.41248</v>
      </c>
      <c r="AN953">
        <v>10.3468</v>
      </c>
      <c r="AO953">
        <v>10.38017</v>
      </c>
      <c r="AP953">
        <v>80.938180000000003</v>
      </c>
      <c r="AQ953">
        <v>77.790469999999999</v>
      </c>
      <c r="AR953">
        <v>76.443439999999995</v>
      </c>
      <c r="AS953">
        <v>75.358099999999993</v>
      </c>
      <c r="AT953">
        <v>74.131150000000005</v>
      </c>
      <c r="AU953">
        <v>73.035709999999995</v>
      </c>
      <c r="AV953">
        <v>72.120189999999994</v>
      </c>
      <c r="AW953">
        <v>71.525469999999999</v>
      </c>
      <c r="AX953">
        <v>74.218109999999996</v>
      </c>
      <c r="AY953">
        <v>80.809330000000003</v>
      </c>
      <c r="AZ953">
        <v>84.434759999999997</v>
      </c>
      <c r="BA953">
        <v>89.785169999999994</v>
      </c>
      <c r="BB953">
        <v>94.747129999999999</v>
      </c>
      <c r="BC953">
        <v>98.711340000000007</v>
      </c>
      <c r="BD953">
        <v>101.8043</v>
      </c>
      <c r="BE953">
        <v>104.0566</v>
      </c>
      <c r="BF953">
        <v>105.28870000000001</v>
      </c>
      <c r="BG953">
        <v>104.8246</v>
      </c>
      <c r="BH953">
        <v>102.7724</v>
      </c>
      <c r="BI953">
        <v>99.08578</v>
      </c>
      <c r="BJ953">
        <v>93.512609999999995</v>
      </c>
      <c r="BK953">
        <v>89.669060000000002</v>
      </c>
      <c r="BL953">
        <v>86.518810000000002</v>
      </c>
      <c r="BM953">
        <v>83.911649999999995</v>
      </c>
      <c r="BN953">
        <v>0.1898985</v>
      </c>
      <c r="BO953">
        <v>0.179616</v>
      </c>
      <c r="BP953">
        <v>-4.0939000000000001E-3</v>
      </c>
      <c r="BQ953">
        <v>-0.34509450000000003</v>
      </c>
      <c r="BR953">
        <v>-0.38814710000000002</v>
      </c>
      <c r="BS953">
        <v>-0.27317750000000002</v>
      </c>
      <c r="BT953">
        <v>2.84727E-2</v>
      </c>
      <c r="BU953">
        <v>0.5263755</v>
      </c>
      <c r="BV953">
        <v>0.71100339999999995</v>
      </c>
      <c r="BW953">
        <v>0.57007890000000006</v>
      </c>
      <c r="BX953">
        <v>0.35449710000000001</v>
      </c>
      <c r="BY953">
        <v>-2.7232200000000002E-2</v>
      </c>
      <c r="BZ953">
        <v>-0.29077940000000002</v>
      </c>
      <c r="CA953">
        <v>6.4093200000000003E-2</v>
      </c>
      <c r="CB953">
        <v>-3.5780100000000002E-2</v>
      </c>
      <c r="CC953">
        <v>-3.74682E-2</v>
      </c>
      <c r="CD953">
        <v>-0.15279699999999999</v>
      </c>
      <c r="CE953">
        <v>0.1196643</v>
      </c>
      <c r="CF953">
        <v>-0.45895239999999998</v>
      </c>
      <c r="CG953">
        <v>-0.65775939999999999</v>
      </c>
      <c r="CH953">
        <v>-0.46296179999999998</v>
      </c>
      <c r="CI953">
        <v>-0.49299910000000002</v>
      </c>
      <c r="CJ953">
        <v>-0.36968250000000002</v>
      </c>
      <c r="CK953">
        <v>-0.48871239999999999</v>
      </c>
      <c r="CL953">
        <v>1.24095E-2</v>
      </c>
      <c r="CM953">
        <v>1.0363499999999999E-2</v>
      </c>
      <c r="CN953">
        <v>9.3576000000000006E-3</v>
      </c>
      <c r="CO953">
        <v>6.4067000000000004E-3</v>
      </c>
      <c r="CP953">
        <v>5.4888000000000003E-3</v>
      </c>
      <c r="CQ953">
        <v>3.7138000000000002E-3</v>
      </c>
      <c r="CR953">
        <v>3.0095E-3</v>
      </c>
      <c r="CS953">
        <v>3.0463999999999999E-3</v>
      </c>
      <c r="CT953">
        <v>1.887E-3</v>
      </c>
      <c r="CU953">
        <v>2.5460999999999999E-3</v>
      </c>
      <c r="CV953">
        <v>1.3572E-3</v>
      </c>
      <c r="CW953">
        <v>4.818E-4</v>
      </c>
      <c r="CX953">
        <v>2.1524999999999999E-3</v>
      </c>
      <c r="CY953">
        <v>4.0807999999999999E-3</v>
      </c>
      <c r="CZ953">
        <v>1.44805E-2</v>
      </c>
      <c r="DA953">
        <v>1.54848E-2</v>
      </c>
      <c r="DB953">
        <v>1.92763E-2</v>
      </c>
      <c r="DC953">
        <v>2.6543299999999999E-2</v>
      </c>
      <c r="DD953">
        <v>2.7382500000000001E-2</v>
      </c>
      <c r="DE953">
        <v>1.13644E-2</v>
      </c>
      <c r="DF953">
        <v>9.5960999999999998E-3</v>
      </c>
      <c r="DG953">
        <v>1.47271E-2</v>
      </c>
      <c r="DH953">
        <v>1.21266E-2</v>
      </c>
      <c r="DI953">
        <v>1.35218E-2</v>
      </c>
    </row>
    <row r="954" spans="1:113" x14ac:dyDescent="0.25">
      <c r="A954" t="str">
        <f t="shared" si="15"/>
        <v>All_2. Manufacturing_All_All_All_All_2958465</v>
      </c>
      <c r="B954" t="s">
        <v>169</v>
      </c>
      <c r="C954" t="s">
        <v>184</v>
      </c>
      <c r="D954" t="s">
        <v>2</v>
      </c>
      <c r="E954" t="s">
        <v>37</v>
      </c>
      <c r="F954" t="s">
        <v>2</v>
      </c>
      <c r="G954" t="s">
        <v>2</v>
      </c>
      <c r="H954" t="s">
        <v>2</v>
      </c>
      <c r="I954" t="s">
        <v>2</v>
      </c>
      <c r="J954" s="11">
        <v>2958465</v>
      </c>
      <c r="K954">
        <v>15</v>
      </c>
      <c r="L954">
        <v>18</v>
      </c>
      <c r="M954">
        <v>4554.5379999999996</v>
      </c>
      <c r="N954">
        <v>0</v>
      </c>
      <c r="O954" s="13">
        <v>0</v>
      </c>
      <c r="P954">
        <v>0</v>
      </c>
      <c r="Q954">
        <v>0</v>
      </c>
      <c r="R954">
        <v>12.95327</v>
      </c>
      <c r="S954">
        <v>12.643940000000001</v>
      </c>
      <c r="T954">
        <v>12.55044</v>
      </c>
      <c r="U954">
        <v>12.89019</v>
      </c>
      <c r="V954">
        <v>13.79294</v>
      </c>
      <c r="W954">
        <v>16.000810000000001</v>
      </c>
      <c r="X954">
        <v>18.925650000000001</v>
      </c>
      <c r="Y954">
        <v>20.527470000000001</v>
      </c>
      <c r="Z954">
        <v>21.194469999999999</v>
      </c>
      <c r="AA954">
        <v>21.430409999999998</v>
      </c>
      <c r="AB954">
        <v>21.546060000000001</v>
      </c>
      <c r="AC954">
        <v>21.374030000000001</v>
      </c>
      <c r="AD954">
        <v>21.00254</v>
      </c>
      <c r="AE954">
        <v>20.606839999999998</v>
      </c>
      <c r="AF954">
        <v>19.0549</v>
      </c>
      <c r="AG954">
        <v>17.618749999999999</v>
      </c>
      <c r="AH954">
        <v>16.085000000000001</v>
      </c>
      <c r="AI954">
        <v>14.78501</v>
      </c>
      <c r="AJ954">
        <v>14.955349999999999</v>
      </c>
      <c r="AK954">
        <v>15.19121</v>
      </c>
      <c r="AL954">
        <v>15.07239</v>
      </c>
      <c r="AM954">
        <v>14.84853</v>
      </c>
      <c r="AN954">
        <v>14.46753</v>
      </c>
      <c r="AO954">
        <v>13.927350000000001</v>
      </c>
      <c r="AP954">
        <v>76.624989999999997</v>
      </c>
      <c r="AQ954">
        <v>74.985810000000001</v>
      </c>
      <c r="AR954">
        <v>73.466290000000001</v>
      </c>
      <c r="AS954">
        <v>72.16216</v>
      </c>
      <c r="AT954">
        <v>70.93074</v>
      </c>
      <c r="AU954">
        <v>69.936390000000003</v>
      </c>
      <c r="AV954">
        <v>69.156930000000003</v>
      </c>
      <c r="AW954">
        <v>69.909350000000003</v>
      </c>
      <c r="AX954">
        <v>72.970280000000002</v>
      </c>
      <c r="AY954">
        <v>77.158690000000007</v>
      </c>
      <c r="AZ954">
        <v>81.272490000000005</v>
      </c>
      <c r="BA954">
        <v>85.414619999999999</v>
      </c>
      <c r="BB954">
        <v>89.23312</v>
      </c>
      <c r="BC954">
        <v>92.214290000000005</v>
      </c>
      <c r="BD954">
        <v>94.538110000000003</v>
      </c>
      <c r="BE954">
        <v>95.958129999999997</v>
      </c>
      <c r="BF954">
        <v>96.499660000000006</v>
      </c>
      <c r="BG954">
        <v>95.820700000000002</v>
      </c>
      <c r="BH954">
        <v>94.204030000000003</v>
      </c>
      <c r="BI954">
        <v>91.391180000000006</v>
      </c>
      <c r="BJ954">
        <v>87.30677</v>
      </c>
      <c r="BK954">
        <v>83.682329999999993</v>
      </c>
      <c r="BL954">
        <v>80.817719999999994</v>
      </c>
      <c r="BM954">
        <v>78.556460000000001</v>
      </c>
      <c r="BN954">
        <v>0.14005980000000001</v>
      </c>
      <c r="BO954">
        <v>0.1882356</v>
      </c>
      <c r="BP954">
        <v>0.1065131</v>
      </c>
      <c r="BQ954">
        <v>-2.10113E-2</v>
      </c>
      <c r="BR954">
        <v>-0.11335679999999999</v>
      </c>
      <c r="BS954">
        <v>-0.12796879999999999</v>
      </c>
      <c r="BT954">
        <v>-0.1684956</v>
      </c>
      <c r="BU954">
        <v>-2.96026E-2</v>
      </c>
      <c r="BV954">
        <v>8.6797000000000003E-3</v>
      </c>
      <c r="BW954">
        <v>-1.5532199999999999E-2</v>
      </c>
      <c r="BX954">
        <v>-2.73785E-2</v>
      </c>
      <c r="BY954">
        <v>-9.4371000000000003E-3</v>
      </c>
      <c r="BZ954">
        <v>3.74658E-2</v>
      </c>
      <c r="CA954">
        <v>0.37921339999999998</v>
      </c>
      <c r="CB954">
        <v>0.9007868</v>
      </c>
      <c r="CC954">
        <v>0.78856700000000002</v>
      </c>
      <c r="CD954">
        <v>0.73890250000000002</v>
      </c>
      <c r="CE954">
        <v>0.72437479999999999</v>
      </c>
      <c r="CF954">
        <v>0.42226629999999998</v>
      </c>
      <c r="CG954">
        <v>0.25837179999999998</v>
      </c>
      <c r="CH954">
        <v>0.15302560000000001</v>
      </c>
      <c r="CI954">
        <v>4.5522300000000002E-2</v>
      </c>
      <c r="CJ954">
        <v>2.49505E-2</v>
      </c>
      <c r="CK954">
        <v>1.5351099999999999E-2</v>
      </c>
      <c r="CL954">
        <v>1.5644999999999999E-3</v>
      </c>
      <c r="CM954">
        <v>1.5514999999999999E-3</v>
      </c>
      <c r="CN954">
        <v>1.1531E-3</v>
      </c>
      <c r="CO954">
        <v>8.7500000000000002E-4</v>
      </c>
      <c r="CP954">
        <v>6.9990000000000004E-4</v>
      </c>
      <c r="CQ954">
        <v>4.639E-4</v>
      </c>
      <c r="CR954">
        <v>3.7599999999999998E-4</v>
      </c>
      <c r="CS954">
        <v>3.8210000000000002E-4</v>
      </c>
      <c r="CT954">
        <v>3.8230000000000002E-4</v>
      </c>
      <c r="CU954">
        <v>4.6030000000000002E-4</v>
      </c>
      <c r="CV954">
        <v>4.682E-4</v>
      </c>
      <c r="CW954">
        <v>1.5190000000000001E-4</v>
      </c>
      <c r="CX954">
        <v>3.6850000000000001E-4</v>
      </c>
      <c r="CY954">
        <v>1.0579999999999999E-3</v>
      </c>
      <c r="CZ954">
        <v>1.9651999999999998E-3</v>
      </c>
      <c r="DA954">
        <v>2.3021000000000001E-3</v>
      </c>
      <c r="DB954">
        <v>2.6229999999999999E-3</v>
      </c>
      <c r="DC954">
        <v>2.343E-3</v>
      </c>
      <c r="DD954">
        <v>2.3716000000000002E-3</v>
      </c>
      <c r="DE954">
        <v>2.7028E-3</v>
      </c>
      <c r="DF954">
        <v>2.5065999999999999E-3</v>
      </c>
      <c r="DG954">
        <v>2.2981E-3</v>
      </c>
      <c r="DH954">
        <v>2.0703000000000002E-3</v>
      </c>
      <c r="DI954">
        <v>2.2231E-3</v>
      </c>
    </row>
    <row r="955" spans="1:113" x14ac:dyDescent="0.25">
      <c r="A955" t="str">
        <f t="shared" si="15"/>
        <v>All_3. Wholesale, Transport, other utilities_All_All_All_All_43978</v>
      </c>
      <c r="B955" t="s">
        <v>155</v>
      </c>
      <c r="C955" t="s">
        <v>185</v>
      </c>
      <c r="D955" t="s">
        <v>2</v>
      </c>
      <c r="E955" t="s">
        <v>38</v>
      </c>
      <c r="F955" t="s">
        <v>2</v>
      </c>
      <c r="G955" t="s">
        <v>2</v>
      </c>
      <c r="H955" t="s">
        <v>2</v>
      </c>
      <c r="I955" t="s">
        <v>2</v>
      </c>
      <c r="J955" s="11">
        <v>43978</v>
      </c>
      <c r="K955">
        <v>15</v>
      </c>
      <c r="L955">
        <v>18</v>
      </c>
      <c r="M955">
        <v>17062</v>
      </c>
      <c r="N955">
        <v>0</v>
      </c>
      <c r="O955" s="13">
        <v>0</v>
      </c>
      <c r="P955">
        <v>0</v>
      </c>
      <c r="Q955">
        <v>0</v>
      </c>
      <c r="R955">
        <v>5.1669349999999996</v>
      </c>
      <c r="S955">
        <v>4.98909</v>
      </c>
      <c r="T955">
        <v>4.8053499999999998</v>
      </c>
      <c r="U955">
        <v>4.8078830000000004</v>
      </c>
      <c r="V955">
        <v>5.0605190000000002</v>
      </c>
      <c r="W955">
        <v>5.4938349999999998</v>
      </c>
      <c r="X955">
        <v>5.7775290000000004</v>
      </c>
      <c r="Y955">
        <v>6.1020370000000002</v>
      </c>
      <c r="Z955">
        <v>6.25197</v>
      </c>
      <c r="AA955">
        <v>6.3398479999999999</v>
      </c>
      <c r="AB955">
        <v>6.314343</v>
      </c>
      <c r="AC955">
        <v>6.1736909999999998</v>
      </c>
      <c r="AD955">
        <v>5.9838370000000003</v>
      </c>
      <c r="AE955">
        <v>6.0732809999999997</v>
      </c>
      <c r="AF955">
        <v>5.8246669999999998</v>
      </c>
      <c r="AG955">
        <v>5.6363120000000002</v>
      </c>
      <c r="AH955">
        <v>5.2953939999999999</v>
      </c>
      <c r="AI955">
        <v>4.9147749999999997</v>
      </c>
      <c r="AJ955">
        <v>5.0644660000000004</v>
      </c>
      <c r="AK955">
        <v>5.3982520000000003</v>
      </c>
      <c r="AL955">
        <v>5.6155390000000001</v>
      </c>
      <c r="AM955">
        <v>5.6618380000000004</v>
      </c>
      <c r="AN955">
        <v>5.4988440000000001</v>
      </c>
      <c r="AO955">
        <v>5.3348789999999999</v>
      </c>
      <c r="AP955">
        <v>74.522469999999998</v>
      </c>
      <c r="AQ955">
        <v>74.304220000000001</v>
      </c>
      <c r="AR955">
        <v>72.504329999999996</v>
      </c>
      <c r="AS955">
        <v>70.838189999999997</v>
      </c>
      <c r="AT955">
        <v>69.404409999999999</v>
      </c>
      <c r="AU955">
        <v>68.181190000000001</v>
      </c>
      <c r="AV955">
        <v>67.691540000000003</v>
      </c>
      <c r="AW955">
        <v>70.118369999999999</v>
      </c>
      <c r="AX955">
        <v>74.013319999999993</v>
      </c>
      <c r="AY955">
        <v>78.173029999999997</v>
      </c>
      <c r="AZ955">
        <v>81.534829999999999</v>
      </c>
      <c r="BA955">
        <v>84.546850000000006</v>
      </c>
      <c r="BB955">
        <v>87.725399999999993</v>
      </c>
      <c r="BC955">
        <v>90.047799999999995</v>
      </c>
      <c r="BD955">
        <v>91.987849999999995</v>
      </c>
      <c r="BE955">
        <v>92.499489999999994</v>
      </c>
      <c r="BF955">
        <v>92.815399999999997</v>
      </c>
      <c r="BG955">
        <v>92.625699999999995</v>
      </c>
      <c r="BH955">
        <v>91.522570000000002</v>
      </c>
      <c r="BI955">
        <v>89.093950000000007</v>
      </c>
      <c r="BJ955">
        <v>85.107519999999994</v>
      </c>
      <c r="BK955">
        <v>81.016139999999993</v>
      </c>
      <c r="BL955">
        <v>77.779690000000002</v>
      </c>
      <c r="BM955">
        <v>75.619540000000001</v>
      </c>
      <c r="BN955">
        <v>4.7090300000000002E-2</v>
      </c>
      <c r="BO955">
        <v>9.0310100000000004E-2</v>
      </c>
      <c r="BP955">
        <v>7.4181399999999995E-2</v>
      </c>
      <c r="BQ955">
        <v>9.6928500000000001E-2</v>
      </c>
      <c r="BR955">
        <v>8.7642600000000001E-2</v>
      </c>
      <c r="BS955">
        <v>8.1755800000000003E-2</v>
      </c>
      <c r="BT955">
        <v>7.0686899999999997E-2</v>
      </c>
      <c r="BU955">
        <v>3.5447899999999997E-2</v>
      </c>
      <c r="BV955">
        <v>-4.3645000000000003E-3</v>
      </c>
      <c r="BW955">
        <v>-3.4476300000000001E-2</v>
      </c>
      <c r="BX955">
        <v>1.2799999999999999E-4</v>
      </c>
      <c r="BY955">
        <v>2.40001E-2</v>
      </c>
      <c r="BZ955">
        <v>-1.5561200000000001E-2</v>
      </c>
      <c r="CA955">
        <v>-6.7686999999999999E-3</v>
      </c>
      <c r="CB955">
        <v>0.16880210000000001</v>
      </c>
      <c r="CC955">
        <v>0.18132200000000001</v>
      </c>
      <c r="CD955">
        <v>0.165184</v>
      </c>
      <c r="CE955">
        <v>0.18716569999999999</v>
      </c>
      <c r="CF955">
        <v>0.151009</v>
      </c>
      <c r="CG955">
        <v>0.1044626</v>
      </c>
      <c r="CH955">
        <v>6.65467E-2</v>
      </c>
      <c r="CI955">
        <v>2.85165E-2</v>
      </c>
      <c r="CJ955">
        <v>3.7317599999999999E-2</v>
      </c>
      <c r="CK955">
        <v>2.7946700000000001E-2</v>
      </c>
      <c r="CL955">
        <v>1.3224000000000001E-3</v>
      </c>
      <c r="CM955">
        <v>1.3254E-3</v>
      </c>
      <c r="CN955">
        <v>1.3787000000000001E-3</v>
      </c>
      <c r="CO955">
        <v>1.2752E-3</v>
      </c>
      <c r="CP955">
        <v>1.2007999999999999E-3</v>
      </c>
      <c r="CQ955">
        <v>8.0630000000000003E-4</v>
      </c>
      <c r="CR955">
        <v>8.0469999999999999E-4</v>
      </c>
      <c r="CS955">
        <v>7.1770000000000004E-4</v>
      </c>
      <c r="CT955">
        <v>6.112E-4</v>
      </c>
      <c r="CU955">
        <v>4.3209999999999999E-4</v>
      </c>
      <c r="CV955">
        <v>2.1379999999999999E-4</v>
      </c>
      <c r="CW955">
        <v>9.2999999999999997E-5</v>
      </c>
      <c r="CX955">
        <v>1.8789999999999999E-4</v>
      </c>
      <c r="CY955">
        <v>5.7790000000000001E-4</v>
      </c>
      <c r="CZ955">
        <v>1.0081999999999999E-3</v>
      </c>
      <c r="DA955">
        <v>1.3627999999999999E-3</v>
      </c>
      <c r="DB955">
        <v>1.7369E-3</v>
      </c>
      <c r="DC955">
        <v>1.8644E-3</v>
      </c>
      <c r="DD955">
        <v>1.7087999999999999E-3</v>
      </c>
      <c r="DE955">
        <v>1.7412E-3</v>
      </c>
      <c r="DF955">
        <v>1.7832E-3</v>
      </c>
      <c r="DG955">
        <v>1.7512999999999999E-3</v>
      </c>
      <c r="DH955">
        <v>1.7561E-3</v>
      </c>
      <c r="DI955">
        <v>1.7145999999999999E-3</v>
      </c>
    </row>
    <row r="956" spans="1:113" x14ac:dyDescent="0.25">
      <c r="A956" t="str">
        <f t="shared" si="15"/>
        <v>All_3. Wholesale, Transport, other utilities_All_All_All_All_44006</v>
      </c>
      <c r="B956" t="s">
        <v>155</v>
      </c>
      <c r="C956" t="s">
        <v>185</v>
      </c>
      <c r="D956" t="s">
        <v>2</v>
      </c>
      <c r="E956" t="s">
        <v>38</v>
      </c>
      <c r="F956" t="s">
        <v>2</v>
      </c>
      <c r="G956" t="s">
        <v>2</v>
      </c>
      <c r="H956" t="s">
        <v>2</v>
      </c>
      <c r="I956" t="s">
        <v>2</v>
      </c>
      <c r="J956" s="11">
        <v>44006</v>
      </c>
      <c r="K956">
        <v>15</v>
      </c>
      <c r="L956">
        <v>18</v>
      </c>
      <c r="M956">
        <v>17093</v>
      </c>
      <c r="N956">
        <v>0</v>
      </c>
      <c r="O956" s="13">
        <v>0</v>
      </c>
      <c r="P956">
        <v>0</v>
      </c>
      <c r="Q956">
        <v>0</v>
      </c>
      <c r="R956">
        <v>5.0631510000000004</v>
      </c>
      <c r="S956">
        <v>4.9362490000000001</v>
      </c>
      <c r="T956">
        <v>4.8288339999999996</v>
      </c>
      <c r="U956">
        <v>4.773803</v>
      </c>
      <c r="V956">
        <v>5.0265659999999999</v>
      </c>
      <c r="W956">
        <v>5.4746459999999999</v>
      </c>
      <c r="X956">
        <v>5.7617229999999999</v>
      </c>
      <c r="Y956">
        <v>6.1347360000000002</v>
      </c>
      <c r="Z956">
        <v>6.1529410000000002</v>
      </c>
      <c r="AA956">
        <v>6.1888120000000004</v>
      </c>
      <c r="AB956">
        <v>6.1718739999999999</v>
      </c>
      <c r="AC956">
        <v>6.047803</v>
      </c>
      <c r="AD956">
        <v>5.8492689999999996</v>
      </c>
      <c r="AE956">
        <v>5.8603579999999997</v>
      </c>
      <c r="AF956">
        <v>5.738035</v>
      </c>
      <c r="AG956">
        <v>5.5438609999999997</v>
      </c>
      <c r="AH956">
        <v>5.2236659999999997</v>
      </c>
      <c r="AI956">
        <v>4.8949350000000003</v>
      </c>
      <c r="AJ956">
        <v>5.0834489999999999</v>
      </c>
      <c r="AK956">
        <v>5.4035120000000001</v>
      </c>
      <c r="AL956">
        <v>5.6537579999999998</v>
      </c>
      <c r="AM956">
        <v>5.7911130000000002</v>
      </c>
      <c r="AN956">
        <v>5.6593780000000002</v>
      </c>
      <c r="AO956">
        <v>5.4452160000000003</v>
      </c>
      <c r="AP956">
        <v>74.622399999999999</v>
      </c>
      <c r="AQ956">
        <v>72.200500000000005</v>
      </c>
      <c r="AR956">
        <v>70.342269999999999</v>
      </c>
      <c r="AS956">
        <v>68.773349999999994</v>
      </c>
      <c r="AT956">
        <v>67.745159999999998</v>
      </c>
      <c r="AU956">
        <v>66.789100000000005</v>
      </c>
      <c r="AV956">
        <v>66.371200000000002</v>
      </c>
      <c r="AW956">
        <v>67.12679</v>
      </c>
      <c r="AX956">
        <v>70.151910000000001</v>
      </c>
      <c r="AY956">
        <v>73.691220000000001</v>
      </c>
      <c r="AZ956">
        <v>77.0595</v>
      </c>
      <c r="BA956">
        <v>81.228719999999996</v>
      </c>
      <c r="BB956">
        <v>84.223299999999995</v>
      </c>
      <c r="BC956">
        <v>87.191739999999996</v>
      </c>
      <c r="BD956">
        <v>89.533690000000007</v>
      </c>
      <c r="BE956">
        <v>91.076170000000005</v>
      </c>
      <c r="BF956">
        <v>91.687650000000005</v>
      </c>
      <c r="BG956">
        <v>91.888900000000007</v>
      </c>
      <c r="BH956">
        <v>91.058070000000001</v>
      </c>
      <c r="BI956">
        <v>89.232650000000007</v>
      </c>
      <c r="BJ956">
        <v>86.048779999999994</v>
      </c>
      <c r="BK956">
        <v>82.423429999999996</v>
      </c>
      <c r="BL956">
        <v>79.412750000000003</v>
      </c>
      <c r="BM956">
        <v>77.094290000000001</v>
      </c>
      <c r="BN956">
        <v>0.18805259999999999</v>
      </c>
      <c r="BO956">
        <v>0.20346880000000001</v>
      </c>
      <c r="BP956">
        <v>0.23078080000000001</v>
      </c>
      <c r="BQ956">
        <v>0.2614957</v>
      </c>
      <c r="BR956">
        <v>0.22309409999999999</v>
      </c>
      <c r="BS956">
        <v>0.20977979999999999</v>
      </c>
      <c r="BT956">
        <v>0.16340289999999999</v>
      </c>
      <c r="BU956">
        <v>0.10159260000000001</v>
      </c>
      <c r="BV956">
        <v>9.07308E-2</v>
      </c>
      <c r="BW956">
        <v>1.1961599999999999E-2</v>
      </c>
      <c r="BX956">
        <v>-9.6495000000000001E-3</v>
      </c>
      <c r="BY956">
        <v>8.0496999999999999E-3</v>
      </c>
      <c r="BZ956">
        <v>7.8309999999999994E-3</v>
      </c>
      <c r="CA956">
        <v>4.6767000000000003E-2</v>
      </c>
      <c r="CB956">
        <v>0.36877389999999999</v>
      </c>
      <c r="CC956">
        <v>0.37797229999999998</v>
      </c>
      <c r="CD956">
        <v>0.38914409999999999</v>
      </c>
      <c r="CE956">
        <v>0.44333430000000001</v>
      </c>
      <c r="CF956">
        <v>0.35148570000000001</v>
      </c>
      <c r="CG956">
        <v>0.24364759999999999</v>
      </c>
      <c r="CH956">
        <v>0.19025400000000001</v>
      </c>
      <c r="CI956">
        <v>0.15364040000000001</v>
      </c>
      <c r="CJ956">
        <v>0.1787001</v>
      </c>
      <c r="CK956">
        <v>0.17295840000000001</v>
      </c>
      <c r="CL956">
        <v>1.4031E-3</v>
      </c>
      <c r="CM956">
        <v>1.3730000000000001E-3</v>
      </c>
      <c r="CN956">
        <v>1.4043E-3</v>
      </c>
      <c r="CO956">
        <v>1.3017E-3</v>
      </c>
      <c r="CP956">
        <v>1.1885999999999999E-3</v>
      </c>
      <c r="CQ956">
        <v>9.0430000000000003E-4</v>
      </c>
      <c r="CR956">
        <v>8.6160000000000002E-4</v>
      </c>
      <c r="CS956">
        <v>5.9579999999999995E-4</v>
      </c>
      <c r="CT956">
        <v>4.5239999999999999E-4</v>
      </c>
      <c r="CU956">
        <v>2.9540000000000002E-4</v>
      </c>
      <c r="CV956">
        <v>1.3540000000000001E-4</v>
      </c>
      <c r="CW956">
        <v>6.8399999999999996E-5</v>
      </c>
      <c r="CX956">
        <v>1.348E-4</v>
      </c>
      <c r="CY956">
        <v>4.4499999999999997E-4</v>
      </c>
      <c r="CZ956">
        <v>1.8251000000000001E-3</v>
      </c>
      <c r="DA956">
        <v>2.1148999999999999E-3</v>
      </c>
      <c r="DB956">
        <v>2.4956000000000002E-3</v>
      </c>
      <c r="DC956">
        <v>2.7017E-3</v>
      </c>
      <c r="DD956">
        <v>2.5233E-3</v>
      </c>
      <c r="DE956">
        <v>2.3270000000000001E-3</v>
      </c>
      <c r="DF956">
        <v>2.1882999999999998E-3</v>
      </c>
      <c r="DG956">
        <v>2.2307999999999998E-3</v>
      </c>
      <c r="DH956">
        <v>2.1110999999999999E-3</v>
      </c>
      <c r="DI956">
        <v>2.0026000000000002E-3</v>
      </c>
    </row>
    <row r="957" spans="1:113" x14ac:dyDescent="0.25">
      <c r="A957" t="str">
        <f t="shared" si="15"/>
        <v>All_3. Wholesale, Transport, other utilities_All_All_All_All_44007</v>
      </c>
      <c r="B957" t="s">
        <v>155</v>
      </c>
      <c r="C957" t="s">
        <v>185</v>
      </c>
      <c r="D957" t="s">
        <v>2</v>
      </c>
      <c r="E957" t="s">
        <v>38</v>
      </c>
      <c r="F957" t="s">
        <v>2</v>
      </c>
      <c r="G957" t="s">
        <v>2</v>
      </c>
      <c r="H957" t="s">
        <v>2</v>
      </c>
      <c r="I957" t="s">
        <v>2</v>
      </c>
      <c r="J957" s="11">
        <v>44007</v>
      </c>
      <c r="K957">
        <v>15</v>
      </c>
      <c r="L957">
        <v>18</v>
      </c>
      <c r="M957">
        <v>17093</v>
      </c>
      <c r="N957">
        <v>0</v>
      </c>
      <c r="O957" s="13">
        <v>0</v>
      </c>
      <c r="P957">
        <v>0</v>
      </c>
      <c r="Q957">
        <v>0</v>
      </c>
      <c r="R957">
        <v>5.2212870000000002</v>
      </c>
      <c r="S957">
        <v>5.0201440000000002</v>
      </c>
      <c r="T957">
        <v>4.9578829999999998</v>
      </c>
      <c r="U957">
        <v>4.9768160000000004</v>
      </c>
      <c r="V957">
        <v>5.231401</v>
      </c>
      <c r="W957">
        <v>5.5632999999999999</v>
      </c>
      <c r="X957">
        <v>5.8364710000000004</v>
      </c>
      <c r="Y957">
        <v>6.2211879999999997</v>
      </c>
      <c r="Z957">
        <v>6.3216029999999996</v>
      </c>
      <c r="AA957">
        <v>6.269069</v>
      </c>
      <c r="AB957">
        <v>6.2214790000000004</v>
      </c>
      <c r="AC957">
        <v>6.1847279999999998</v>
      </c>
      <c r="AD957">
        <v>6.0014149999999997</v>
      </c>
      <c r="AE957">
        <v>6.0401600000000002</v>
      </c>
      <c r="AF957">
        <v>5.7651839999999996</v>
      </c>
      <c r="AG957">
        <v>5.550592</v>
      </c>
      <c r="AH957">
        <v>5.2933190000000003</v>
      </c>
      <c r="AI957">
        <v>4.929659</v>
      </c>
      <c r="AJ957">
        <v>5.0169249999999996</v>
      </c>
      <c r="AK957">
        <v>5.3762860000000003</v>
      </c>
      <c r="AL957">
        <v>5.6189479999999996</v>
      </c>
      <c r="AM957">
        <v>5.7557489999999998</v>
      </c>
      <c r="AN957">
        <v>5.6526870000000002</v>
      </c>
      <c r="AO957">
        <v>5.4622060000000001</v>
      </c>
      <c r="AP957">
        <v>74.442089999999993</v>
      </c>
      <c r="AQ957">
        <v>72.712440000000001</v>
      </c>
      <c r="AR957">
        <v>71.147379999999998</v>
      </c>
      <c r="AS957">
        <v>69.911640000000006</v>
      </c>
      <c r="AT957">
        <v>68.547839999999994</v>
      </c>
      <c r="AU957">
        <v>67.547439999999995</v>
      </c>
      <c r="AV957">
        <v>66.693489999999997</v>
      </c>
      <c r="AW957">
        <v>67.787739999999999</v>
      </c>
      <c r="AX957">
        <v>70.412319999999994</v>
      </c>
      <c r="AY957">
        <v>73.993170000000006</v>
      </c>
      <c r="AZ957">
        <v>77.639259999999993</v>
      </c>
      <c r="BA957">
        <v>81.067350000000005</v>
      </c>
      <c r="BB957">
        <v>84.283640000000005</v>
      </c>
      <c r="BC957">
        <v>87.192949999999996</v>
      </c>
      <c r="BD957">
        <v>89.539760000000001</v>
      </c>
      <c r="BE957">
        <v>91.050160000000005</v>
      </c>
      <c r="BF957">
        <v>92.020690000000002</v>
      </c>
      <c r="BG957">
        <v>91.738420000000005</v>
      </c>
      <c r="BH957">
        <v>90.456479999999999</v>
      </c>
      <c r="BI957">
        <v>87.669589999999999</v>
      </c>
      <c r="BJ957">
        <v>84.314769999999996</v>
      </c>
      <c r="BK957">
        <v>80.547799999999995</v>
      </c>
      <c r="BL957">
        <v>77.655389999999997</v>
      </c>
      <c r="BM957">
        <v>75.696439999999996</v>
      </c>
      <c r="BN957">
        <v>5.4042899999999998E-2</v>
      </c>
      <c r="BO957">
        <v>7.53244E-2</v>
      </c>
      <c r="BP957">
        <v>6.69487E-2</v>
      </c>
      <c r="BQ957">
        <v>9.3479300000000001E-2</v>
      </c>
      <c r="BR957">
        <v>8.5563799999999995E-2</v>
      </c>
      <c r="BS957">
        <v>8.0330799999999994E-2</v>
      </c>
      <c r="BT957">
        <v>6.7143400000000006E-2</v>
      </c>
      <c r="BU957">
        <v>3.2426400000000001E-2</v>
      </c>
      <c r="BV957">
        <v>2.4382399999999999E-2</v>
      </c>
      <c r="BW957">
        <v>-1.2229500000000001E-2</v>
      </c>
      <c r="BX957">
        <v>1.4327000000000001E-3</v>
      </c>
      <c r="BY957">
        <v>2.0769200000000002E-2</v>
      </c>
      <c r="BZ957">
        <v>-1.56296E-2</v>
      </c>
      <c r="CA957">
        <v>7.9681999999999999E-3</v>
      </c>
      <c r="CB957">
        <v>0.17603559999999999</v>
      </c>
      <c r="CC957">
        <v>0.1908377</v>
      </c>
      <c r="CD957">
        <v>0.17783409999999999</v>
      </c>
      <c r="CE957">
        <v>0.19485140000000001</v>
      </c>
      <c r="CF957">
        <v>0.15846499999999999</v>
      </c>
      <c r="CG957">
        <v>0.10758760000000001</v>
      </c>
      <c r="CH957">
        <v>6.8217799999999995E-2</v>
      </c>
      <c r="CI957">
        <v>2.80054E-2</v>
      </c>
      <c r="CJ957">
        <v>3.5022499999999998E-2</v>
      </c>
      <c r="CK957">
        <v>2.6814000000000001E-2</v>
      </c>
      <c r="CL957">
        <v>1.3571E-3</v>
      </c>
      <c r="CM957">
        <v>1.3297999999999999E-3</v>
      </c>
      <c r="CN957">
        <v>1.359E-3</v>
      </c>
      <c r="CO957">
        <v>1.3025999999999999E-3</v>
      </c>
      <c r="CP957">
        <v>1.1976999999999999E-3</v>
      </c>
      <c r="CQ957">
        <v>8.2689999999999999E-4</v>
      </c>
      <c r="CR957">
        <v>7.9089999999999998E-4</v>
      </c>
      <c r="CS957">
        <v>5.9679999999999998E-4</v>
      </c>
      <c r="CT957">
        <v>5.0480000000000002E-4</v>
      </c>
      <c r="CU957">
        <v>3.8709999999999998E-4</v>
      </c>
      <c r="CV957">
        <v>1.9359999999999999E-4</v>
      </c>
      <c r="CW957">
        <v>9.3800000000000003E-5</v>
      </c>
      <c r="CX957">
        <v>1.661E-4</v>
      </c>
      <c r="CY957">
        <v>5.6119999999999998E-4</v>
      </c>
      <c r="CZ957">
        <v>1.0200999999999999E-3</v>
      </c>
      <c r="DA957">
        <v>1.4103E-3</v>
      </c>
      <c r="DB957">
        <v>1.8793E-3</v>
      </c>
      <c r="DC957">
        <v>2.0308000000000001E-3</v>
      </c>
      <c r="DD957">
        <v>1.851E-3</v>
      </c>
      <c r="DE957">
        <v>1.7787E-3</v>
      </c>
      <c r="DF957">
        <v>1.7489999999999999E-3</v>
      </c>
      <c r="DG957">
        <v>1.7195999999999999E-3</v>
      </c>
      <c r="DH957">
        <v>1.6563000000000001E-3</v>
      </c>
      <c r="DI957">
        <v>1.6282E-3</v>
      </c>
    </row>
    <row r="958" spans="1:113" x14ac:dyDescent="0.25">
      <c r="A958" t="str">
        <f t="shared" si="15"/>
        <v>All_3. Wholesale, Transport, other utilities_All_All_All_All_44039</v>
      </c>
      <c r="B958" t="s">
        <v>155</v>
      </c>
      <c r="C958" t="s">
        <v>185</v>
      </c>
      <c r="D958" t="s">
        <v>2</v>
      </c>
      <c r="E958" t="s">
        <v>38</v>
      </c>
      <c r="F958" t="s">
        <v>2</v>
      </c>
      <c r="G958" t="s">
        <v>2</v>
      </c>
      <c r="H958" t="s">
        <v>2</v>
      </c>
      <c r="I958" t="s">
        <v>2</v>
      </c>
      <c r="J958" s="11">
        <v>44039</v>
      </c>
      <c r="K958">
        <v>15</v>
      </c>
      <c r="L958">
        <v>18</v>
      </c>
      <c r="M958">
        <v>17095</v>
      </c>
      <c r="N958">
        <v>0</v>
      </c>
      <c r="O958" s="13">
        <v>0</v>
      </c>
      <c r="P958">
        <v>0</v>
      </c>
      <c r="Q958">
        <v>0</v>
      </c>
      <c r="R958">
        <v>4.806381</v>
      </c>
      <c r="S958">
        <v>4.6964509999999997</v>
      </c>
      <c r="T958">
        <v>4.6232249999999997</v>
      </c>
      <c r="U958">
        <v>4.638439</v>
      </c>
      <c r="V958">
        <v>4.8783580000000004</v>
      </c>
      <c r="W958">
        <v>5.3221340000000001</v>
      </c>
      <c r="X958">
        <v>5.6423379999999996</v>
      </c>
      <c r="Y958">
        <v>6.1272679999999999</v>
      </c>
      <c r="Z958">
        <v>6.2483649999999997</v>
      </c>
      <c r="AA958">
        <v>6.2387319999999997</v>
      </c>
      <c r="AB958">
        <v>6.2369719999999997</v>
      </c>
      <c r="AC958">
        <v>6.0790610000000003</v>
      </c>
      <c r="AD958">
        <v>5.8895660000000003</v>
      </c>
      <c r="AE958">
        <v>5.878698</v>
      </c>
      <c r="AF958">
        <v>5.6127789999999997</v>
      </c>
      <c r="AG958">
        <v>5.5245759999999997</v>
      </c>
      <c r="AH958">
        <v>5.2411469999999998</v>
      </c>
      <c r="AI958">
        <v>4.9286700000000003</v>
      </c>
      <c r="AJ958">
        <v>4.9916049999999998</v>
      </c>
      <c r="AK958">
        <v>5.2606140000000003</v>
      </c>
      <c r="AL958">
        <v>5.5391409999999999</v>
      </c>
      <c r="AM958">
        <v>5.5467969999999998</v>
      </c>
      <c r="AN958">
        <v>5.4291499999999999</v>
      </c>
      <c r="AO958">
        <v>5.1745850000000004</v>
      </c>
      <c r="AP958">
        <v>69.824520000000007</v>
      </c>
      <c r="AQ958">
        <v>68.545360000000002</v>
      </c>
      <c r="AR958">
        <v>67.134770000000003</v>
      </c>
      <c r="AS958">
        <v>66.215950000000007</v>
      </c>
      <c r="AT958">
        <v>64.469840000000005</v>
      </c>
      <c r="AU958">
        <v>63.585900000000002</v>
      </c>
      <c r="AV958">
        <v>62.651260000000001</v>
      </c>
      <c r="AW958">
        <v>63.383899999999997</v>
      </c>
      <c r="AX958">
        <v>66.024649999999994</v>
      </c>
      <c r="AY958">
        <v>69.110579999999999</v>
      </c>
      <c r="AZ958">
        <v>72.747680000000003</v>
      </c>
      <c r="BA958">
        <v>76.36318</v>
      </c>
      <c r="BB958">
        <v>80.212959999999995</v>
      </c>
      <c r="BC958">
        <v>83.086650000000006</v>
      </c>
      <c r="BD958">
        <v>85.262469999999993</v>
      </c>
      <c r="BE958">
        <v>86.957840000000004</v>
      </c>
      <c r="BF958">
        <v>87.693119999999993</v>
      </c>
      <c r="BG958">
        <v>87.165310000000005</v>
      </c>
      <c r="BH958">
        <v>85.848470000000006</v>
      </c>
      <c r="BI958">
        <v>83.448840000000004</v>
      </c>
      <c r="BJ958">
        <v>79.741990000000001</v>
      </c>
      <c r="BK958">
        <v>76.700059999999993</v>
      </c>
      <c r="BL958">
        <v>73.824969999999993</v>
      </c>
      <c r="BM958">
        <v>71.277799999999999</v>
      </c>
      <c r="BN958">
        <v>6.8179600000000007E-2</v>
      </c>
      <c r="BO958">
        <v>4.4323500000000002E-2</v>
      </c>
      <c r="BP958">
        <v>7.5898400000000005E-2</v>
      </c>
      <c r="BQ958">
        <v>6.5674499999999997E-2</v>
      </c>
      <c r="BR958">
        <v>6.15939E-2</v>
      </c>
      <c r="BS958">
        <v>4.0253299999999999E-2</v>
      </c>
      <c r="BT958">
        <v>-4.5327699999999999E-2</v>
      </c>
      <c r="BU958">
        <v>-8.1489500000000006E-2</v>
      </c>
      <c r="BV958">
        <v>-7.5158000000000004E-3</v>
      </c>
      <c r="BW958">
        <v>-1.6338200000000001E-2</v>
      </c>
      <c r="BX958">
        <v>-4.4411899999999997E-2</v>
      </c>
      <c r="BY958">
        <v>2.4122399999999999E-2</v>
      </c>
      <c r="BZ958">
        <v>2.4127900000000001E-2</v>
      </c>
      <c r="CA958">
        <v>5.64191E-2</v>
      </c>
      <c r="CB958">
        <v>0.18826419999999999</v>
      </c>
      <c r="CC958">
        <v>0.15065690000000001</v>
      </c>
      <c r="CD958">
        <v>0.13234109999999999</v>
      </c>
      <c r="CE958">
        <v>0.1123763</v>
      </c>
      <c r="CF958">
        <v>0.1015471</v>
      </c>
      <c r="CG958">
        <v>9.7528799999999999E-2</v>
      </c>
      <c r="CH958">
        <v>1.4574200000000001E-2</v>
      </c>
      <c r="CI958">
        <v>2.7612000000000001E-3</v>
      </c>
      <c r="CJ958">
        <v>1.6142000000000001E-3</v>
      </c>
      <c r="CK958">
        <v>2.545E-3</v>
      </c>
      <c r="CL958">
        <v>1.7202999999999999E-3</v>
      </c>
      <c r="CM958">
        <v>1.8565999999999999E-3</v>
      </c>
      <c r="CN958">
        <v>1.7719000000000001E-3</v>
      </c>
      <c r="CO958">
        <v>1.6228E-3</v>
      </c>
      <c r="CP958">
        <v>1.5539E-3</v>
      </c>
      <c r="CQ958">
        <v>1.2545E-3</v>
      </c>
      <c r="CR958">
        <v>1.1471999999999999E-3</v>
      </c>
      <c r="CS958">
        <v>8.499E-4</v>
      </c>
      <c r="CT958">
        <v>7.1259999999999997E-4</v>
      </c>
      <c r="CU958">
        <v>5.1309999999999995E-4</v>
      </c>
      <c r="CV958">
        <v>2.7050000000000002E-4</v>
      </c>
      <c r="CW958">
        <v>1.137E-4</v>
      </c>
      <c r="CX958">
        <v>2.834E-4</v>
      </c>
      <c r="CY958">
        <v>8.2200000000000003E-4</v>
      </c>
      <c r="CZ958">
        <v>1.5085999999999999E-3</v>
      </c>
      <c r="DA958">
        <v>1.9897999999999999E-3</v>
      </c>
      <c r="DB958">
        <v>2.4142E-3</v>
      </c>
      <c r="DC958">
        <v>2.6353000000000001E-3</v>
      </c>
      <c r="DD958">
        <v>2.5633000000000001E-3</v>
      </c>
      <c r="DE958">
        <v>2.8854000000000002E-3</v>
      </c>
      <c r="DF958">
        <v>2.7249000000000002E-3</v>
      </c>
      <c r="DG958">
        <v>2.4710999999999999E-3</v>
      </c>
      <c r="DH958">
        <v>2.3887000000000001E-3</v>
      </c>
      <c r="DI958">
        <v>2.3124E-3</v>
      </c>
    </row>
    <row r="959" spans="1:113" x14ac:dyDescent="0.25">
      <c r="A959" t="str">
        <f t="shared" si="15"/>
        <v>All_3. Wholesale, Transport, other utilities_All_All_All_All_44040</v>
      </c>
      <c r="B959" t="s">
        <v>155</v>
      </c>
      <c r="C959" t="s">
        <v>185</v>
      </c>
      <c r="D959" t="s">
        <v>2</v>
      </c>
      <c r="E959" t="s">
        <v>38</v>
      </c>
      <c r="F959" t="s">
        <v>2</v>
      </c>
      <c r="G959" t="s">
        <v>2</v>
      </c>
      <c r="H959" t="s">
        <v>2</v>
      </c>
      <c r="I959" t="s">
        <v>2</v>
      </c>
      <c r="J959" s="11">
        <v>44040</v>
      </c>
      <c r="K959">
        <v>15</v>
      </c>
      <c r="L959">
        <v>18</v>
      </c>
      <c r="M959">
        <v>17095</v>
      </c>
      <c r="N959">
        <v>0</v>
      </c>
      <c r="O959" s="13">
        <v>0</v>
      </c>
      <c r="P959">
        <v>0</v>
      </c>
      <c r="Q959">
        <v>0</v>
      </c>
      <c r="R959">
        <v>5.0773409999999997</v>
      </c>
      <c r="S959">
        <v>4.9546939999999999</v>
      </c>
      <c r="T959">
        <v>4.8666710000000002</v>
      </c>
      <c r="U959">
        <v>4.8356859999999999</v>
      </c>
      <c r="V959">
        <v>5.0963760000000002</v>
      </c>
      <c r="W959">
        <v>5.6179069999999998</v>
      </c>
      <c r="X959">
        <v>5.874053</v>
      </c>
      <c r="Y959">
        <v>6.1279750000000002</v>
      </c>
      <c r="Z959">
        <v>6.1345080000000003</v>
      </c>
      <c r="AA959">
        <v>6.1270059999999997</v>
      </c>
      <c r="AB959">
        <v>6.1145040000000002</v>
      </c>
      <c r="AC959">
        <v>6.0603189999999998</v>
      </c>
      <c r="AD959">
        <v>5.9195039999999999</v>
      </c>
      <c r="AE959">
        <v>5.8941920000000003</v>
      </c>
      <c r="AF959">
        <v>5.7490360000000003</v>
      </c>
      <c r="AG959">
        <v>5.5888799999999996</v>
      </c>
      <c r="AH959">
        <v>5.2597649999999998</v>
      </c>
      <c r="AI959">
        <v>4.9713430000000001</v>
      </c>
      <c r="AJ959">
        <v>5.1037299999999997</v>
      </c>
      <c r="AK959">
        <v>5.3988880000000004</v>
      </c>
      <c r="AL959">
        <v>5.7420090000000004</v>
      </c>
      <c r="AM959">
        <v>5.7865469999999997</v>
      </c>
      <c r="AN959">
        <v>5.6828630000000002</v>
      </c>
      <c r="AO959">
        <v>5.3826309999999999</v>
      </c>
      <c r="AP959">
        <v>71.736310000000003</v>
      </c>
      <c r="AQ959">
        <v>69.699150000000003</v>
      </c>
      <c r="AR959">
        <v>68.061660000000003</v>
      </c>
      <c r="AS959">
        <v>66.72945</v>
      </c>
      <c r="AT959">
        <v>64.892650000000003</v>
      </c>
      <c r="AU959">
        <v>63.676940000000002</v>
      </c>
      <c r="AV959">
        <v>62.971609999999998</v>
      </c>
      <c r="AW959">
        <v>63.77158</v>
      </c>
      <c r="AX959">
        <v>66.968389999999999</v>
      </c>
      <c r="AY959">
        <v>70.665899999999993</v>
      </c>
      <c r="AZ959">
        <v>74.640180000000001</v>
      </c>
      <c r="BA959">
        <v>78.478269999999995</v>
      </c>
      <c r="BB959">
        <v>82.241619999999998</v>
      </c>
      <c r="BC959">
        <v>85.224789999999999</v>
      </c>
      <c r="BD959">
        <v>87.693640000000002</v>
      </c>
      <c r="BE959">
        <v>89.560040000000001</v>
      </c>
      <c r="BF959">
        <v>90.436419999999998</v>
      </c>
      <c r="BG959">
        <v>90.474109999999996</v>
      </c>
      <c r="BH959">
        <v>89.16892</v>
      </c>
      <c r="BI959">
        <v>86.828670000000002</v>
      </c>
      <c r="BJ959">
        <v>82.660179999999997</v>
      </c>
      <c r="BK959">
        <v>78.664249999999996</v>
      </c>
      <c r="BL959">
        <v>76.017880000000005</v>
      </c>
      <c r="BM959">
        <v>74.05059</v>
      </c>
      <c r="BN959">
        <v>1.34831E-2</v>
      </c>
      <c r="BO959">
        <v>2.8414499999999999E-2</v>
      </c>
      <c r="BP959">
        <v>3.17734E-2</v>
      </c>
      <c r="BQ959">
        <v>6.0476700000000001E-2</v>
      </c>
      <c r="BR959">
        <v>4.1778900000000001E-2</v>
      </c>
      <c r="BS959">
        <v>4.08221E-2</v>
      </c>
      <c r="BT959">
        <v>4.2932900000000003E-2</v>
      </c>
      <c r="BU959">
        <v>2.5561500000000001E-2</v>
      </c>
      <c r="BV959">
        <v>4.1950500000000002E-2</v>
      </c>
      <c r="BW959">
        <v>-1.6849E-3</v>
      </c>
      <c r="BX959">
        <v>2.0317E-3</v>
      </c>
      <c r="BY959">
        <v>1.9332499999999999E-2</v>
      </c>
      <c r="BZ959">
        <v>-1.57926E-2</v>
      </c>
      <c r="CA959">
        <v>1.2787099999999999E-2</v>
      </c>
      <c r="CB959">
        <v>0.17208699999999999</v>
      </c>
      <c r="CC959">
        <v>0.18583350000000001</v>
      </c>
      <c r="CD959">
        <v>0.17486769999999999</v>
      </c>
      <c r="CE959">
        <v>0.18782689999999999</v>
      </c>
      <c r="CF959">
        <v>0.15260560000000001</v>
      </c>
      <c r="CG959">
        <v>0.1019462</v>
      </c>
      <c r="CH959">
        <v>5.8860200000000001E-2</v>
      </c>
      <c r="CI959">
        <v>9.9077000000000002E-3</v>
      </c>
      <c r="CJ959">
        <v>1.5267899999999999E-2</v>
      </c>
      <c r="CK959">
        <v>4.1906000000000001E-3</v>
      </c>
      <c r="CL959">
        <v>1.5774000000000001E-3</v>
      </c>
      <c r="CM959">
        <v>1.5606999999999999E-3</v>
      </c>
      <c r="CN959">
        <v>1.6391000000000001E-3</v>
      </c>
      <c r="CO959">
        <v>1.5338000000000001E-3</v>
      </c>
      <c r="CP959">
        <v>1.5202E-3</v>
      </c>
      <c r="CQ959">
        <v>1.0939000000000001E-3</v>
      </c>
      <c r="CR959">
        <v>1.0353999999999999E-3</v>
      </c>
      <c r="CS959">
        <v>7.4669999999999999E-4</v>
      </c>
      <c r="CT959">
        <v>6.4459999999999995E-4</v>
      </c>
      <c r="CU959">
        <v>4.595E-4</v>
      </c>
      <c r="CV959">
        <v>2.3240000000000001E-4</v>
      </c>
      <c r="CW959">
        <v>1.0509999999999999E-4</v>
      </c>
      <c r="CX959">
        <v>2.0550000000000001E-4</v>
      </c>
      <c r="CY959">
        <v>7.2130000000000002E-4</v>
      </c>
      <c r="CZ959">
        <v>1.2218000000000001E-3</v>
      </c>
      <c r="DA959">
        <v>1.6146999999999999E-3</v>
      </c>
      <c r="DB959">
        <v>2.2215999999999998E-3</v>
      </c>
      <c r="DC959">
        <v>2.4669000000000002E-3</v>
      </c>
      <c r="DD959">
        <v>2.4562999999999998E-3</v>
      </c>
      <c r="DE959">
        <v>2.3313000000000001E-3</v>
      </c>
      <c r="DF959">
        <v>2.0641000000000001E-3</v>
      </c>
      <c r="DG959">
        <v>2.0249000000000001E-3</v>
      </c>
      <c r="DH959">
        <v>1.9476000000000001E-3</v>
      </c>
      <c r="DI959">
        <v>1.9487E-3</v>
      </c>
    </row>
    <row r="960" spans="1:113" x14ac:dyDescent="0.25">
      <c r="A960" t="str">
        <f t="shared" si="15"/>
        <v>All_3. Wholesale, Transport, other utilities_All_All_All_All_44042</v>
      </c>
      <c r="B960" t="s">
        <v>155</v>
      </c>
      <c r="C960" t="s">
        <v>185</v>
      </c>
      <c r="D960" t="s">
        <v>2</v>
      </c>
      <c r="E960" t="s">
        <v>38</v>
      </c>
      <c r="F960" t="s">
        <v>2</v>
      </c>
      <c r="G960" t="s">
        <v>2</v>
      </c>
      <c r="H960" t="s">
        <v>2</v>
      </c>
      <c r="I960" t="s">
        <v>2</v>
      </c>
      <c r="J960" s="11">
        <v>44042</v>
      </c>
      <c r="K960">
        <v>15</v>
      </c>
      <c r="L960">
        <v>18</v>
      </c>
      <c r="M960">
        <v>17095</v>
      </c>
      <c r="N960">
        <v>0</v>
      </c>
      <c r="O960" s="13">
        <v>0</v>
      </c>
      <c r="P960">
        <v>0</v>
      </c>
      <c r="Q960">
        <v>0</v>
      </c>
      <c r="R960">
        <v>5.3357349999999997</v>
      </c>
      <c r="S960">
        <v>5.1145300000000002</v>
      </c>
      <c r="T960">
        <v>5.0949799999999996</v>
      </c>
      <c r="U960">
        <v>5.0199800000000003</v>
      </c>
      <c r="V960">
        <v>5.2616849999999999</v>
      </c>
      <c r="W960">
        <v>5.6805589999999997</v>
      </c>
      <c r="X960">
        <v>5.9602890000000004</v>
      </c>
      <c r="Y960">
        <v>6.2987209999999996</v>
      </c>
      <c r="Z960">
        <v>6.3574310000000001</v>
      </c>
      <c r="AA960">
        <v>6.2854539999999997</v>
      </c>
      <c r="AB960">
        <v>6.2541190000000002</v>
      </c>
      <c r="AC960">
        <v>6.1203500000000002</v>
      </c>
      <c r="AD960">
        <v>5.9559030000000002</v>
      </c>
      <c r="AE960">
        <v>5.9545570000000003</v>
      </c>
      <c r="AF960">
        <v>5.6887499999999998</v>
      </c>
      <c r="AG960">
        <v>5.5730360000000001</v>
      </c>
      <c r="AH960">
        <v>5.3350569999999999</v>
      </c>
      <c r="AI960">
        <v>4.9952350000000001</v>
      </c>
      <c r="AJ960">
        <v>5.1499180000000004</v>
      </c>
      <c r="AK960">
        <v>5.453595</v>
      </c>
      <c r="AL960">
        <v>5.7507679999999999</v>
      </c>
      <c r="AM960">
        <v>5.808376</v>
      </c>
      <c r="AN960">
        <v>5.742572</v>
      </c>
      <c r="AO960">
        <v>5.4883160000000002</v>
      </c>
      <c r="AP960">
        <v>70.176479999999998</v>
      </c>
      <c r="AQ960">
        <v>68.867260000000002</v>
      </c>
      <c r="AR960">
        <v>66.956860000000006</v>
      </c>
      <c r="AS960">
        <v>65.202020000000005</v>
      </c>
      <c r="AT960">
        <v>63.76437</v>
      </c>
      <c r="AU960">
        <v>62.959809999999997</v>
      </c>
      <c r="AV960">
        <v>62.393990000000002</v>
      </c>
      <c r="AW960">
        <v>63.32</v>
      </c>
      <c r="AX960">
        <v>65.796760000000006</v>
      </c>
      <c r="AY960">
        <v>68.963980000000006</v>
      </c>
      <c r="AZ960">
        <v>72.543999999999997</v>
      </c>
      <c r="BA960">
        <v>76.435079999999999</v>
      </c>
      <c r="BB960">
        <v>80.361270000000005</v>
      </c>
      <c r="BC960">
        <v>83.94059</v>
      </c>
      <c r="BD960">
        <v>86.841579999999993</v>
      </c>
      <c r="BE960">
        <v>89.016530000000003</v>
      </c>
      <c r="BF960">
        <v>90.05095</v>
      </c>
      <c r="BG960">
        <v>90.032600000000002</v>
      </c>
      <c r="BH960">
        <v>88.628129999999999</v>
      </c>
      <c r="BI960">
        <v>86.264359999999996</v>
      </c>
      <c r="BJ960">
        <v>82.082549999999998</v>
      </c>
      <c r="BK960">
        <v>77.882850000000005</v>
      </c>
      <c r="BL960">
        <v>74.556399999999996</v>
      </c>
      <c r="BM960">
        <v>71.912840000000003</v>
      </c>
      <c r="BN960">
        <v>5.0695000000000002E-3</v>
      </c>
      <c r="BO960">
        <v>2.3727499999999999E-2</v>
      </c>
      <c r="BP960">
        <v>2.7527200000000002E-2</v>
      </c>
      <c r="BQ960">
        <v>5.0257400000000001E-2</v>
      </c>
      <c r="BR960">
        <v>4.1526599999999997E-2</v>
      </c>
      <c r="BS960">
        <v>4.6850900000000001E-2</v>
      </c>
      <c r="BT960">
        <v>5.0357199999999998E-2</v>
      </c>
      <c r="BU960">
        <v>3.2689299999999998E-2</v>
      </c>
      <c r="BV960">
        <v>4.9954899999999997E-2</v>
      </c>
      <c r="BW960">
        <v>3.3059999999999999E-3</v>
      </c>
      <c r="BX960">
        <v>2.9058E-3</v>
      </c>
      <c r="BY960">
        <v>1.70744E-2</v>
      </c>
      <c r="BZ960">
        <v>-1.5007100000000001E-2</v>
      </c>
      <c r="CA960">
        <v>1.8477400000000001E-2</v>
      </c>
      <c r="CB960">
        <v>0.18887319999999999</v>
      </c>
      <c r="CC960">
        <v>0.20222129999999999</v>
      </c>
      <c r="CD960">
        <v>0.19293969999999999</v>
      </c>
      <c r="CE960">
        <v>0.20868929999999999</v>
      </c>
      <c r="CF960">
        <v>0.17008409999999999</v>
      </c>
      <c r="CG960">
        <v>0.1151108</v>
      </c>
      <c r="CH960">
        <v>7.0028400000000005E-2</v>
      </c>
      <c r="CI960">
        <v>1.5955799999999999E-2</v>
      </c>
      <c r="CJ960">
        <v>8.6499999999999997E-3</v>
      </c>
      <c r="CK960">
        <v>-1.87446E-2</v>
      </c>
      <c r="CL960">
        <v>1.4074000000000001E-3</v>
      </c>
      <c r="CM960">
        <v>1.3729E-3</v>
      </c>
      <c r="CN960">
        <v>1.4502E-3</v>
      </c>
      <c r="CO960">
        <v>1.4048999999999999E-3</v>
      </c>
      <c r="CP960">
        <v>1.2620999999999999E-3</v>
      </c>
      <c r="CQ960">
        <v>9.8470000000000003E-4</v>
      </c>
      <c r="CR960">
        <v>9.2739999999999999E-4</v>
      </c>
      <c r="CS960">
        <v>6.5519999999999999E-4</v>
      </c>
      <c r="CT960">
        <v>5.1429999999999998E-4</v>
      </c>
      <c r="CU960">
        <v>3.8959999999999998E-4</v>
      </c>
      <c r="CV960">
        <v>2.0359999999999999E-4</v>
      </c>
      <c r="CW960">
        <v>9.5299999999999999E-5</v>
      </c>
      <c r="CX960">
        <v>1.83E-4</v>
      </c>
      <c r="CY960">
        <v>6.2520000000000002E-4</v>
      </c>
      <c r="CZ960">
        <v>1.1341999999999999E-3</v>
      </c>
      <c r="DA960">
        <v>1.5579000000000001E-3</v>
      </c>
      <c r="DB960">
        <v>2.1345000000000001E-3</v>
      </c>
      <c r="DC960">
        <v>2.2864000000000001E-3</v>
      </c>
      <c r="DD960">
        <v>2.1911999999999999E-3</v>
      </c>
      <c r="DE960">
        <v>2.0941000000000002E-3</v>
      </c>
      <c r="DF960">
        <v>1.8829000000000001E-3</v>
      </c>
      <c r="DG960">
        <v>1.8515999999999999E-3</v>
      </c>
      <c r="DH960">
        <v>1.7589999999999999E-3</v>
      </c>
      <c r="DI960">
        <v>1.7185E-3</v>
      </c>
    </row>
    <row r="961" spans="1:113" x14ac:dyDescent="0.25">
      <c r="A961" t="str">
        <f t="shared" si="15"/>
        <v>All_3. Wholesale, Transport, other utilities_All_All_All_All_44053</v>
      </c>
      <c r="B961" t="s">
        <v>155</v>
      </c>
      <c r="C961" t="s">
        <v>185</v>
      </c>
      <c r="D961" t="s">
        <v>2</v>
      </c>
      <c r="E961" t="s">
        <v>38</v>
      </c>
      <c r="F961" t="s">
        <v>2</v>
      </c>
      <c r="G961" t="s">
        <v>2</v>
      </c>
      <c r="H961" t="s">
        <v>2</v>
      </c>
      <c r="I961" t="s">
        <v>2</v>
      </c>
      <c r="J961" s="11">
        <v>44053</v>
      </c>
      <c r="K961">
        <v>15</v>
      </c>
      <c r="L961">
        <v>18</v>
      </c>
      <c r="M961">
        <v>17096</v>
      </c>
      <c r="N961">
        <v>0</v>
      </c>
      <c r="O961" s="13">
        <v>0</v>
      </c>
      <c r="P961">
        <v>0</v>
      </c>
      <c r="Q961">
        <v>0</v>
      </c>
      <c r="R961">
        <v>4.8443250000000004</v>
      </c>
      <c r="S961">
        <v>4.7604430000000004</v>
      </c>
      <c r="T961">
        <v>4.6556030000000002</v>
      </c>
      <c r="U961">
        <v>4.6963340000000002</v>
      </c>
      <c r="V961">
        <v>4.9119450000000002</v>
      </c>
      <c r="W961">
        <v>5.3068999999999997</v>
      </c>
      <c r="X961">
        <v>5.7392320000000003</v>
      </c>
      <c r="Y961">
        <v>6.1153740000000001</v>
      </c>
      <c r="Z961">
        <v>6.270181</v>
      </c>
      <c r="AA961">
        <v>6.280411</v>
      </c>
      <c r="AB961">
        <v>6.3707149999999997</v>
      </c>
      <c r="AC961">
        <v>6.2392729999999998</v>
      </c>
      <c r="AD961">
        <v>6.0334839999999996</v>
      </c>
      <c r="AE961">
        <v>5.9832640000000001</v>
      </c>
      <c r="AF961">
        <v>5.858085</v>
      </c>
      <c r="AG961">
        <v>5.6864400000000002</v>
      </c>
      <c r="AH961">
        <v>5.3745649999999996</v>
      </c>
      <c r="AI961">
        <v>5.0597659999999998</v>
      </c>
      <c r="AJ961">
        <v>5.2002430000000004</v>
      </c>
      <c r="AK961">
        <v>5.3885829999999997</v>
      </c>
      <c r="AL961">
        <v>5.6695779999999996</v>
      </c>
      <c r="AM961">
        <v>5.6049319999999998</v>
      </c>
      <c r="AN961">
        <v>5.4364319999999999</v>
      </c>
      <c r="AO961">
        <v>5.2019000000000002</v>
      </c>
      <c r="AP961">
        <v>70.331389999999999</v>
      </c>
      <c r="AQ961">
        <v>70.607140000000001</v>
      </c>
      <c r="AR961">
        <v>69.277439999999999</v>
      </c>
      <c r="AS961">
        <v>68.152739999999994</v>
      </c>
      <c r="AT961">
        <v>67.133449999999996</v>
      </c>
      <c r="AU961">
        <v>65.264439999999993</v>
      </c>
      <c r="AV961">
        <v>64.408839999999998</v>
      </c>
      <c r="AW961">
        <v>64.750360000000001</v>
      </c>
      <c r="AX961">
        <v>67.982489999999999</v>
      </c>
      <c r="AY961">
        <v>71.749470000000002</v>
      </c>
      <c r="AZ961">
        <v>75.452489999999997</v>
      </c>
      <c r="BA961">
        <v>78.891570000000002</v>
      </c>
      <c r="BB961">
        <v>82.141080000000002</v>
      </c>
      <c r="BC961">
        <v>84.873909999999995</v>
      </c>
      <c r="BD961">
        <v>86.887069999999994</v>
      </c>
      <c r="BE961">
        <v>87.982910000000004</v>
      </c>
      <c r="BF961">
        <v>88.348939999999999</v>
      </c>
      <c r="BG961">
        <v>87.654700000000005</v>
      </c>
      <c r="BH961">
        <v>86.139279999999999</v>
      </c>
      <c r="BI961">
        <v>83.418750000000003</v>
      </c>
      <c r="BJ961">
        <v>79.601690000000005</v>
      </c>
      <c r="BK961">
        <v>76.280100000000004</v>
      </c>
      <c r="BL961">
        <v>73.363650000000007</v>
      </c>
      <c r="BM961">
        <v>71.136340000000004</v>
      </c>
      <c r="BN961">
        <v>7.5823500000000002E-2</v>
      </c>
      <c r="BO961">
        <v>8.2357899999999998E-2</v>
      </c>
      <c r="BP961">
        <v>0.1063577</v>
      </c>
      <c r="BQ961">
        <v>9.6067899999999998E-2</v>
      </c>
      <c r="BR961">
        <v>0.10871069999999999</v>
      </c>
      <c r="BS961">
        <v>5.7482900000000003E-2</v>
      </c>
      <c r="BT961">
        <v>-3.6318900000000001E-2</v>
      </c>
      <c r="BU961">
        <v>-7.9489900000000002E-2</v>
      </c>
      <c r="BV961">
        <v>-1.7529800000000002E-2</v>
      </c>
      <c r="BW961">
        <v>-2.7250199999999999E-2</v>
      </c>
      <c r="BX961">
        <v>-4.5025299999999997E-2</v>
      </c>
      <c r="BY961">
        <v>2.54892E-2</v>
      </c>
      <c r="BZ961">
        <v>2.43149E-2</v>
      </c>
      <c r="CA961">
        <v>5.05361E-2</v>
      </c>
      <c r="CB961">
        <v>0.19005069999999999</v>
      </c>
      <c r="CC961">
        <v>0.1517249</v>
      </c>
      <c r="CD961">
        <v>0.1329775</v>
      </c>
      <c r="CE961">
        <v>0.115233</v>
      </c>
      <c r="CF961">
        <v>0.1036483</v>
      </c>
      <c r="CG961">
        <v>9.7836000000000006E-2</v>
      </c>
      <c r="CH961">
        <v>1.4347199999999999E-2</v>
      </c>
      <c r="CI961">
        <v>-2.877E-4</v>
      </c>
      <c r="CJ961">
        <v>-6.9163999999999996E-3</v>
      </c>
      <c r="CK961">
        <v>1.6443E-3</v>
      </c>
      <c r="CL961">
        <v>1.6647000000000001E-3</v>
      </c>
      <c r="CM961">
        <v>1.8355999999999999E-3</v>
      </c>
      <c r="CN961">
        <v>1.7650000000000001E-3</v>
      </c>
      <c r="CO961">
        <v>1.5678000000000001E-3</v>
      </c>
      <c r="CP961">
        <v>1.4836999999999999E-3</v>
      </c>
      <c r="CQ961">
        <v>1.1335E-3</v>
      </c>
      <c r="CR961">
        <v>9.9620000000000004E-4</v>
      </c>
      <c r="CS961">
        <v>7.5719999999999997E-4</v>
      </c>
      <c r="CT961">
        <v>7.7309999999999998E-4</v>
      </c>
      <c r="CU961">
        <v>5.3629999999999997E-4</v>
      </c>
      <c r="CV961">
        <v>2.7530000000000002E-4</v>
      </c>
      <c r="CW961">
        <v>1.141E-4</v>
      </c>
      <c r="CX961">
        <v>2.8889999999999997E-4</v>
      </c>
      <c r="CY961">
        <v>8.1760000000000003E-4</v>
      </c>
      <c r="CZ961">
        <v>1.4986000000000001E-3</v>
      </c>
      <c r="DA961">
        <v>2.0167000000000002E-3</v>
      </c>
      <c r="DB961">
        <v>2.4299999999999999E-3</v>
      </c>
      <c r="DC961">
        <v>2.5482999999999999E-3</v>
      </c>
      <c r="DD961">
        <v>2.4329E-3</v>
      </c>
      <c r="DE961">
        <v>2.8124000000000001E-3</v>
      </c>
      <c r="DF961">
        <v>2.6984000000000001E-3</v>
      </c>
      <c r="DG961">
        <v>2.4015999999999998E-3</v>
      </c>
      <c r="DH961">
        <v>2.3130999999999998E-3</v>
      </c>
      <c r="DI961">
        <v>2.1898999999999998E-3</v>
      </c>
    </row>
    <row r="962" spans="1:113" x14ac:dyDescent="0.25">
      <c r="A962" t="str">
        <f t="shared" si="15"/>
        <v>All_3. Wholesale, Transport, other utilities_All_All_All_All_44056</v>
      </c>
      <c r="B962" t="s">
        <v>155</v>
      </c>
      <c r="C962" t="s">
        <v>185</v>
      </c>
      <c r="D962" t="s">
        <v>2</v>
      </c>
      <c r="E962" t="s">
        <v>38</v>
      </c>
      <c r="F962" t="s">
        <v>2</v>
      </c>
      <c r="G962" t="s">
        <v>2</v>
      </c>
      <c r="H962" t="s">
        <v>2</v>
      </c>
      <c r="I962" t="s">
        <v>2</v>
      </c>
      <c r="J962" s="11">
        <v>44056</v>
      </c>
      <c r="K962">
        <v>15</v>
      </c>
      <c r="L962">
        <v>18</v>
      </c>
      <c r="M962">
        <v>17097</v>
      </c>
      <c r="N962">
        <v>0</v>
      </c>
      <c r="O962" s="13">
        <v>0</v>
      </c>
      <c r="P962">
        <v>0</v>
      </c>
      <c r="Q962">
        <v>0</v>
      </c>
      <c r="R962">
        <v>5.3426980000000004</v>
      </c>
      <c r="S962">
        <v>5.1856390000000001</v>
      </c>
      <c r="T962">
        <v>5.1065009999999997</v>
      </c>
      <c r="U962">
        <v>5.120107</v>
      </c>
      <c r="V962">
        <v>5.3471690000000001</v>
      </c>
      <c r="W962">
        <v>5.800605</v>
      </c>
      <c r="X962">
        <v>6.0280659999999999</v>
      </c>
      <c r="Y962">
        <v>6.3432149999999998</v>
      </c>
      <c r="Z962">
        <v>6.3941249999999998</v>
      </c>
      <c r="AA962">
        <v>6.3382209999999999</v>
      </c>
      <c r="AB962">
        <v>6.2843629999999999</v>
      </c>
      <c r="AC962">
        <v>6.1663779999999999</v>
      </c>
      <c r="AD962">
        <v>6.126017</v>
      </c>
      <c r="AE962">
        <v>6.0887209999999996</v>
      </c>
      <c r="AF962">
        <v>5.9216850000000001</v>
      </c>
      <c r="AG962">
        <v>5.6836260000000003</v>
      </c>
      <c r="AH962">
        <v>5.3837169999999999</v>
      </c>
      <c r="AI962">
        <v>5.0163900000000003</v>
      </c>
      <c r="AJ962">
        <v>5.3148559999999998</v>
      </c>
      <c r="AK962">
        <v>5.6582270000000001</v>
      </c>
      <c r="AL962">
        <v>5.9281519999999999</v>
      </c>
      <c r="AM962">
        <v>5.8628489999999998</v>
      </c>
      <c r="AN962">
        <v>5.8320449999999999</v>
      </c>
      <c r="AO962">
        <v>5.616123</v>
      </c>
      <c r="AP962">
        <v>75.558210000000003</v>
      </c>
      <c r="AQ962">
        <v>72.492850000000004</v>
      </c>
      <c r="AR962">
        <v>70.928089999999997</v>
      </c>
      <c r="AS962">
        <v>69.519400000000005</v>
      </c>
      <c r="AT962">
        <v>68.471580000000003</v>
      </c>
      <c r="AU962">
        <v>67.511570000000006</v>
      </c>
      <c r="AV962">
        <v>66.353660000000005</v>
      </c>
      <c r="AW962">
        <v>66.626099999999994</v>
      </c>
      <c r="AX962">
        <v>70.247839999999997</v>
      </c>
      <c r="AY962">
        <v>74.889650000000003</v>
      </c>
      <c r="AZ962">
        <v>78.874210000000005</v>
      </c>
      <c r="BA962">
        <v>82.964070000000007</v>
      </c>
      <c r="BB962">
        <v>86.389830000000003</v>
      </c>
      <c r="BC962">
        <v>88.739660000000001</v>
      </c>
      <c r="BD962">
        <v>91.092690000000005</v>
      </c>
      <c r="BE962">
        <v>92.445769999999996</v>
      </c>
      <c r="BF962">
        <v>93.552700000000002</v>
      </c>
      <c r="BG962">
        <v>92.697800000000001</v>
      </c>
      <c r="BH962">
        <v>91.602069999999998</v>
      </c>
      <c r="BI962">
        <v>89.467619999999997</v>
      </c>
      <c r="BJ962">
        <v>86.356570000000005</v>
      </c>
      <c r="BK962">
        <v>83.483500000000006</v>
      </c>
      <c r="BL962">
        <v>81.06617</v>
      </c>
      <c r="BM962">
        <v>78.885490000000004</v>
      </c>
      <c r="BN962">
        <v>4.1520700000000001E-2</v>
      </c>
      <c r="BO962">
        <v>5.8407000000000001E-2</v>
      </c>
      <c r="BP962">
        <v>5.0488900000000003E-2</v>
      </c>
      <c r="BQ962">
        <v>7.0045099999999999E-2</v>
      </c>
      <c r="BR962">
        <v>6.4010600000000001E-2</v>
      </c>
      <c r="BS962">
        <v>6.3310099999999994E-2</v>
      </c>
      <c r="BT962">
        <v>5.0872000000000001E-2</v>
      </c>
      <c r="BU962">
        <v>2.6139300000000001E-2</v>
      </c>
      <c r="BV962">
        <v>3.44625E-2</v>
      </c>
      <c r="BW962">
        <v>-1.4278799999999999E-2</v>
      </c>
      <c r="BX962">
        <v>1.2620999999999999E-3</v>
      </c>
      <c r="BY962">
        <v>2.1783899999999998E-2</v>
      </c>
      <c r="BZ962">
        <v>-1.6086799999999998E-2</v>
      </c>
      <c r="CA962">
        <v>4.2858999999999996E-3</v>
      </c>
      <c r="CB962">
        <v>0.16685330000000001</v>
      </c>
      <c r="CC962">
        <v>0.1811381</v>
      </c>
      <c r="CD962">
        <v>0.16798950000000001</v>
      </c>
      <c r="CE962">
        <v>0.1807212</v>
      </c>
      <c r="CF962">
        <v>0.1449269</v>
      </c>
      <c r="CG962">
        <v>9.5776500000000001E-2</v>
      </c>
      <c r="CH962">
        <v>5.7423000000000002E-2</v>
      </c>
      <c r="CI962">
        <v>2.6291999999999999E-2</v>
      </c>
      <c r="CJ962">
        <v>4.3133299999999999E-2</v>
      </c>
      <c r="CK962">
        <v>3.3402300000000003E-2</v>
      </c>
      <c r="CL962">
        <v>1.7547999999999999E-3</v>
      </c>
      <c r="CM962">
        <v>1.7258E-3</v>
      </c>
      <c r="CN962">
        <v>1.7948E-3</v>
      </c>
      <c r="CO962">
        <v>1.6532999999999999E-3</v>
      </c>
      <c r="CP962">
        <v>1.5778999999999999E-3</v>
      </c>
      <c r="CQ962">
        <v>1.1566E-3</v>
      </c>
      <c r="CR962">
        <v>9.8400000000000007E-4</v>
      </c>
      <c r="CS962">
        <v>7.2449999999999999E-4</v>
      </c>
      <c r="CT962">
        <v>6.9819999999999995E-4</v>
      </c>
      <c r="CU962">
        <v>5.6110000000000003E-4</v>
      </c>
      <c r="CV962">
        <v>2.5799999999999998E-4</v>
      </c>
      <c r="CW962">
        <v>1.292E-4</v>
      </c>
      <c r="CX962">
        <v>2.4780000000000001E-4</v>
      </c>
      <c r="CY962">
        <v>7.9299999999999998E-4</v>
      </c>
      <c r="CZ962">
        <v>1.384E-3</v>
      </c>
      <c r="DA962">
        <v>1.8787000000000001E-3</v>
      </c>
      <c r="DB962">
        <v>2.5316000000000002E-3</v>
      </c>
      <c r="DC962">
        <v>2.6293000000000002E-3</v>
      </c>
      <c r="DD962">
        <v>2.5057E-3</v>
      </c>
      <c r="DE962">
        <v>2.4807000000000002E-3</v>
      </c>
      <c r="DF962">
        <v>2.3571E-3</v>
      </c>
      <c r="DG962">
        <v>2.3628E-3</v>
      </c>
      <c r="DH962">
        <v>2.2466000000000001E-3</v>
      </c>
      <c r="DI962">
        <v>2.2120999999999998E-3</v>
      </c>
    </row>
    <row r="963" spans="1:113" x14ac:dyDescent="0.25">
      <c r="A963" t="str">
        <f t="shared" si="15"/>
        <v>All_3. Wholesale, Transport, other utilities_All_All_All_All_44057</v>
      </c>
      <c r="B963" t="s">
        <v>155</v>
      </c>
      <c r="C963" t="s">
        <v>185</v>
      </c>
      <c r="D963" t="s">
        <v>2</v>
      </c>
      <c r="E963" t="s">
        <v>38</v>
      </c>
      <c r="F963" t="s">
        <v>2</v>
      </c>
      <c r="G963" t="s">
        <v>2</v>
      </c>
      <c r="H963" t="s">
        <v>2</v>
      </c>
      <c r="I963" t="s">
        <v>2</v>
      </c>
      <c r="J963" s="11">
        <v>44057</v>
      </c>
      <c r="K963">
        <v>15</v>
      </c>
      <c r="L963">
        <v>18</v>
      </c>
      <c r="M963">
        <v>17097</v>
      </c>
      <c r="N963">
        <v>0</v>
      </c>
      <c r="O963" s="13">
        <v>0</v>
      </c>
      <c r="P963">
        <v>0</v>
      </c>
      <c r="Q963">
        <v>0</v>
      </c>
      <c r="R963">
        <v>5.4738759999999997</v>
      </c>
      <c r="S963">
        <v>5.3365270000000002</v>
      </c>
      <c r="T963">
        <v>5.2714379999999998</v>
      </c>
      <c r="U963">
        <v>5.2449940000000002</v>
      </c>
      <c r="V963">
        <v>5.5110970000000004</v>
      </c>
      <c r="W963">
        <v>5.9475319999999998</v>
      </c>
      <c r="X963">
        <v>6.2261550000000003</v>
      </c>
      <c r="Y963">
        <v>6.6228350000000002</v>
      </c>
      <c r="Z963">
        <v>6.6910030000000003</v>
      </c>
      <c r="AA963">
        <v>6.7163329999999997</v>
      </c>
      <c r="AB963">
        <v>6.6317399999999997</v>
      </c>
      <c r="AC963">
        <v>6.4339940000000002</v>
      </c>
      <c r="AD963">
        <v>6.2207739999999996</v>
      </c>
      <c r="AE963">
        <v>6.1780489999999997</v>
      </c>
      <c r="AF963">
        <v>5.8815749999999998</v>
      </c>
      <c r="AG963">
        <v>5.7147439999999996</v>
      </c>
      <c r="AH963">
        <v>5.4900180000000001</v>
      </c>
      <c r="AI963">
        <v>5.1369879999999997</v>
      </c>
      <c r="AJ963">
        <v>5.2638559999999996</v>
      </c>
      <c r="AK963">
        <v>5.4487189999999996</v>
      </c>
      <c r="AL963">
        <v>5.7273310000000004</v>
      </c>
      <c r="AM963">
        <v>5.7534700000000001</v>
      </c>
      <c r="AN963">
        <v>5.6835259999999996</v>
      </c>
      <c r="AO963">
        <v>5.459613</v>
      </c>
      <c r="AP963">
        <v>76.257329999999996</v>
      </c>
      <c r="AQ963">
        <v>72.857770000000002</v>
      </c>
      <c r="AR963">
        <v>71.931799999999996</v>
      </c>
      <c r="AS963">
        <v>71.170569999999998</v>
      </c>
      <c r="AT963">
        <v>70.426240000000007</v>
      </c>
      <c r="AU963">
        <v>69.827179999999998</v>
      </c>
      <c r="AV963">
        <v>69.141000000000005</v>
      </c>
      <c r="AW963">
        <v>69.869209999999995</v>
      </c>
      <c r="AX963">
        <v>72.843339999999998</v>
      </c>
      <c r="AY963">
        <v>76.637429999999995</v>
      </c>
      <c r="AZ963">
        <v>80.502849999999995</v>
      </c>
      <c r="BA963">
        <v>84.439089999999993</v>
      </c>
      <c r="BB963">
        <v>88.149249999999995</v>
      </c>
      <c r="BC963">
        <v>91.460750000000004</v>
      </c>
      <c r="BD963">
        <v>93.388660000000002</v>
      </c>
      <c r="BE963">
        <v>95.102530000000002</v>
      </c>
      <c r="BF963">
        <v>96.00412</v>
      </c>
      <c r="BG963">
        <v>95.752380000000002</v>
      </c>
      <c r="BH963">
        <v>95.09863</v>
      </c>
      <c r="BI963">
        <v>92.911900000000003</v>
      </c>
      <c r="BJ963">
        <v>89.471850000000003</v>
      </c>
      <c r="BK963">
        <v>86.041120000000006</v>
      </c>
      <c r="BL963">
        <v>83.172460000000001</v>
      </c>
      <c r="BM963">
        <v>81.137029999999996</v>
      </c>
      <c r="BN963">
        <v>7.3296700000000006E-2</v>
      </c>
      <c r="BO963">
        <v>7.6999200000000004E-2</v>
      </c>
      <c r="BP963">
        <v>7.3744799999999999E-2</v>
      </c>
      <c r="BQ963">
        <v>0.11220049999999999</v>
      </c>
      <c r="BR963">
        <v>0.1187131</v>
      </c>
      <c r="BS963">
        <v>0.118233</v>
      </c>
      <c r="BT963">
        <v>9.5547400000000005E-2</v>
      </c>
      <c r="BU963">
        <v>4.2615899999999998E-2</v>
      </c>
      <c r="BV963">
        <v>-4.9950000000000005E-4</v>
      </c>
      <c r="BW963">
        <v>-3.1258800000000003E-2</v>
      </c>
      <c r="BX963">
        <v>-1.206E-4</v>
      </c>
      <c r="BY963">
        <v>2.4491800000000001E-2</v>
      </c>
      <c r="BZ963">
        <v>-1.52426E-2</v>
      </c>
      <c r="CA963">
        <v>-1.6422599999999999E-2</v>
      </c>
      <c r="CB963">
        <v>0.16493479999999999</v>
      </c>
      <c r="CC963">
        <v>0.17631550000000001</v>
      </c>
      <c r="CD963">
        <v>0.1579189</v>
      </c>
      <c r="CE963">
        <v>0.1946881</v>
      </c>
      <c r="CF963">
        <v>0.157059</v>
      </c>
      <c r="CG963">
        <v>0.1142976</v>
      </c>
      <c r="CH963">
        <v>8.2237000000000005E-2</v>
      </c>
      <c r="CI963">
        <v>7.1235999999999994E-2</v>
      </c>
      <c r="CJ963">
        <v>0.111111</v>
      </c>
      <c r="CK963">
        <v>0.1205884</v>
      </c>
      <c r="CL963">
        <v>1.6619E-3</v>
      </c>
      <c r="CM963">
        <v>1.5876E-3</v>
      </c>
      <c r="CN963">
        <v>1.6571999999999999E-3</v>
      </c>
      <c r="CO963">
        <v>1.5655000000000001E-3</v>
      </c>
      <c r="CP963">
        <v>1.4344E-3</v>
      </c>
      <c r="CQ963">
        <v>1.0024999999999999E-3</v>
      </c>
      <c r="CR963">
        <v>9.4110000000000005E-4</v>
      </c>
      <c r="CS963">
        <v>7.0509999999999995E-4</v>
      </c>
      <c r="CT963">
        <v>6.1669999999999997E-4</v>
      </c>
      <c r="CU963">
        <v>4.5669999999999999E-4</v>
      </c>
      <c r="CV963">
        <v>2.5129999999999998E-4</v>
      </c>
      <c r="CW963">
        <v>1.166E-4</v>
      </c>
      <c r="CX963">
        <v>2.387E-4</v>
      </c>
      <c r="CY963">
        <v>7.7879999999999996E-4</v>
      </c>
      <c r="CZ963">
        <v>1.3849999999999999E-3</v>
      </c>
      <c r="DA963">
        <v>1.8458000000000001E-3</v>
      </c>
      <c r="DB963">
        <v>2.4643999999999998E-3</v>
      </c>
      <c r="DC963">
        <v>2.6576E-3</v>
      </c>
      <c r="DD963">
        <v>2.6808999999999999E-3</v>
      </c>
      <c r="DE963">
        <v>2.6836999999999998E-3</v>
      </c>
      <c r="DF963">
        <v>2.4949999999999998E-3</v>
      </c>
      <c r="DG963">
        <v>2.4585000000000002E-3</v>
      </c>
      <c r="DH963">
        <v>2.3944999999999999E-3</v>
      </c>
      <c r="DI963">
        <v>2.3386000000000001E-3</v>
      </c>
    </row>
    <row r="964" spans="1:113" x14ac:dyDescent="0.25">
      <c r="A964" t="str">
        <f t="shared" si="15"/>
        <v>All_3. Wholesale, Transport, other utilities_All_All_All_All_44060</v>
      </c>
      <c r="B964" t="s">
        <v>155</v>
      </c>
      <c r="C964" t="s">
        <v>185</v>
      </c>
      <c r="D964" t="s">
        <v>2</v>
      </c>
      <c r="E964" t="s">
        <v>38</v>
      </c>
      <c r="F964" t="s">
        <v>2</v>
      </c>
      <c r="G964" t="s">
        <v>2</v>
      </c>
      <c r="H964" t="s">
        <v>2</v>
      </c>
      <c r="I964" t="s">
        <v>2</v>
      </c>
      <c r="J964" s="11">
        <v>44060</v>
      </c>
      <c r="K964">
        <v>15</v>
      </c>
      <c r="L964">
        <v>18</v>
      </c>
      <c r="M964">
        <v>17097</v>
      </c>
      <c r="N964">
        <v>0</v>
      </c>
      <c r="O964" s="13">
        <v>0</v>
      </c>
      <c r="P964">
        <v>0</v>
      </c>
      <c r="Q964">
        <v>0</v>
      </c>
      <c r="R964">
        <v>5.0463370000000003</v>
      </c>
      <c r="S964">
        <v>4.9163170000000003</v>
      </c>
      <c r="T964">
        <v>4.8249399999999998</v>
      </c>
      <c r="U964">
        <v>4.8604570000000002</v>
      </c>
      <c r="V964">
        <v>5.1267469999999999</v>
      </c>
      <c r="W964">
        <v>5.641451</v>
      </c>
      <c r="X964">
        <v>6.2089670000000003</v>
      </c>
      <c r="Y964">
        <v>6.6061800000000002</v>
      </c>
      <c r="Z964">
        <v>6.6293870000000004</v>
      </c>
      <c r="AA964">
        <v>6.6406590000000003</v>
      </c>
      <c r="AB964">
        <v>6.6642830000000002</v>
      </c>
      <c r="AC964">
        <v>6.5221689999999999</v>
      </c>
      <c r="AD964">
        <v>6.4225669999999999</v>
      </c>
      <c r="AE964">
        <v>6.4291710000000002</v>
      </c>
      <c r="AF964">
        <v>6.0383750000000003</v>
      </c>
      <c r="AG964">
        <v>5.8997469999999996</v>
      </c>
      <c r="AH964">
        <v>5.6459590000000004</v>
      </c>
      <c r="AI964">
        <v>5.2413809999999996</v>
      </c>
      <c r="AJ964">
        <v>5.3418640000000002</v>
      </c>
      <c r="AK964">
        <v>5.4467150000000002</v>
      </c>
      <c r="AL964">
        <v>5.6902100000000004</v>
      </c>
      <c r="AM964">
        <v>5.6664120000000002</v>
      </c>
      <c r="AN964">
        <v>5.6356590000000004</v>
      </c>
      <c r="AO964">
        <v>5.4961260000000003</v>
      </c>
      <c r="AP964">
        <v>81.202719999999999</v>
      </c>
      <c r="AQ964">
        <v>80.178330000000003</v>
      </c>
      <c r="AR964">
        <v>78.628630000000001</v>
      </c>
      <c r="AS964">
        <v>77.440899999999999</v>
      </c>
      <c r="AT964">
        <v>76.049340000000001</v>
      </c>
      <c r="AU964">
        <v>75.49982</v>
      </c>
      <c r="AV964">
        <v>74.984809999999996</v>
      </c>
      <c r="AW964">
        <v>75.34581</v>
      </c>
      <c r="AX964">
        <v>77.678460000000001</v>
      </c>
      <c r="AY964">
        <v>80.867249999999999</v>
      </c>
      <c r="AZ964">
        <v>85.500309999999999</v>
      </c>
      <c r="BA964">
        <v>88.25864</v>
      </c>
      <c r="BB964">
        <v>90.996459999999999</v>
      </c>
      <c r="BC964">
        <v>92.307829999999996</v>
      </c>
      <c r="BD964">
        <v>93.670400000000001</v>
      </c>
      <c r="BE964">
        <v>95.148610000000005</v>
      </c>
      <c r="BF964">
        <v>95.204319999999996</v>
      </c>
      <c r="BG964">
        <v>93.838340000000002</v>
      </c>
      <c r="BH964">
        <v>92.50703</v>
      </c>
      <c r="BI964">
        <v>90.363</v>
      </c>
      <c r="BJ964">
        <v>87.377809999999997</v>
      </c>
      <c r="BK964">
        <v>85.00412</v>
      </c>
      <c r="BL964">
        <v>83.479150000000004</v>
      </c>
      <c r="BM964">
        <v>82.022180000000006</v>
      </c>
      <c r="BN964">
        <v>0.17651890000000001</v>
      </c>
      <c r="BO964">
        <v>0.1688016</v>
      </c>
      <c r="BP964">
        <v>0.17516390000000001</v>
      </c>
      <c r="BQ964">
        <v>0.1817811</v>
      </c>
      <c r="BR964">
        <v>0.1905973</v>
      </c>
      <c r="BS964">
        <v>0.1617575</v>
      </c>
      <c r="BT964">
        <v>3.4285400000000001E-2</v>
      </c>
      <c r="BU964">
        <v>-6.4577300000000004E-2</v>
      </c>
      <c r="BV964">
        <v>-7.1606500000000003E-2</v>
      </c>
      <c r="BW964">
        <v>-5.7970800000000003E-2</v>
      </c>
      <c r="BX964">
        <v>-4.8596199999999999E-2</v>
      </c>
      <c r="BY964">
        <v>3.0428799999999999E-2</v>
      </c>
      <c r="BZ964">
        <v>2.5708000000000002E-2</v>
      </c>
      <c r="CA964">
        <v>3.1882000000000001E-2</v>
      </c>
      <c r="CB964">
        <v>0.18824379999999999</v>
      </c>
      <c r="CC964">
        <v>0.14950169999999999</v>
      </c>
      <c r="CD964">
        <v>0.1291678</v>
      </c>
      <c r="CE964">
        <v>0.12637519999999999</v>
      </c>
      <c r="CF964">
        <v>0.114861</v>
      </c>
      <c r="CG964">
        <v>0.1077085</v>
      </c>
      <c r="CH964">
        <v>2.9424700000000002E-2</v>
      </c>
      <c r="CI964">
        <v>3.9068699999999998E-2</v>
      </c>
      <c r="CJ964">
        <v>7.5138399999999994E-2</v>
      </c>
      <c r="CK964">
        <v>0.1129889</v>
      </c>
      <c r="CL964">
        <v>1.8272E-3</v>
      </c>
      <c r="CM964">
        <v>1.9953000000000002E-3</v>
      </c>
      <c r="CN964">
        <v>1.8942E-3</v>
      </c>
      <c r="CO964">
        <v>1.6868E-3</v>
      </c>
      <c r="CP964">
        <v>1.5782999999999999E-3</v>
      </c>
      <c r="CQ964">
        <v>1.1720999999999999E-3</v>
      </c>
      <c r="CR964">
        <v>1.0713999999999999E-3</v>
      </c>
      <c r="CS964">
        <v>9.0209999999999997E-4</v>
      </c>
      <c r="CT964">
        <v>7.3300000000000004E-4</v>
      </c>
      <c r="CU964">
        <v>5.0180000000000005E-4</v>
      </c>
      <c r="CV964">
        <v>2.7300000000000002E-4</v>
      </c>
      <c r="CW964">
        <v>1.2229999999999999E-4</v>
      </c>
      <c r="CX964">
        <v>3.3139999999999998E-4</v>
      </c>
      <c r="CY964">
        <v>8.7750000000000002E-4</v>
      </c>
      <c r="CZ964">
        <v>1.5782000000000001E-3</v>
      </c>
      <c r="DA964">
        <v>2.0573000000000002E-3</v>
      </c>
      <c r="DB964">
        <v>2.4315999999999999E-3</v>
      </c>
      <c r="DC964">
        <v>2.5284000000000001E-3</v>
      </c>
      <c r="DD964">
        <v>2.4145999999999998E-3</v>
      </c>
      <c r="DE964">
        <v>2.8541E-3</v>
      </c>
      <c r="DF964">
        <v>2.8176999999999998E-3</v>
      </c>
      <c r="DG964">
        <v>2.5098E-3</v>
      </c>
      <c r="DH964">
        <v>2.5011E-3</v>
      </c>
      <c r="DI964">
        <v>2.4418E-3</v>
      </c>
    </row>
    <row r="965" spans="1:113" x14ac:dyDescent="0.25">
      <c r="A965" t="str">
        <f t="shared" si="15"/>
        <v>All_3. Wholesale, Transport, other utilities_All_All_All_All_44061</v>
      </c>
      <c r="B965" t="s">
        <v>155</v>
      </c>
      <c r="C965" t="s">
        <v>185</v>
      </c>
      <c r="D965" t="s">
        <v>2</v>
      </c>
      <c r="E965" t="s">
        <v>38</v>
      </c>
      <c r="F965" t="s">
        <v>2</v>
      </c>
      <c r="G965" t="s">
        <v>2</v>
      </c>
      <c r="H965" t="s">
        <v>2</v>
      </c>
      <c r="I965" t="s">
        <v>2</v>
      </c>
      <c r="J965" s="11">
        <v>44061</v>
      </c>
      <c r="K965">
        <v>15</v>
      </c>
      <c r="L965">
        <v>18</v>
      </c>
      <c r="M965">
        <v>17097</v>
      </c>
      <c r="N965">
        <v>0</v>
      </c>
      <c r="O965" s="13">
        <v>0</v>
      </c>
      <c r="P965">
        <v>0</v>
      </c>
      <c r="Q965">
        <v>0</v>
      </c>
      <c r="R965">
        <v>5.4055309999999999</v>
      </c>
      <c r="S965">
        <v>5.3290139999999999</v>
      </c>
      <c r="T965">
        <v>5.2531699999999999</v>
      </c>
      <c r="U965">
        <v>5.2488239999999999</v>
      </c>
      <c r="V965">
        <v>5.5364409999999999</v>
      </c>
      <c r="W965">
        <v>5.9596390000000001</v>
      </c>
      <c r="X965">
        <v>6.4069830000000003</v>
      </c>
      <c r="Y965">
        <v>6.8555409999999997</v>
      </c>
      <c r="Z965">
        <v>6.9551290000000003</v>
      </c>
      <c r="AA965">
        <v>6.8461509999999999</v>
      </c>
      <c r="AB965">
        <v>6.762003</v>
      </c>
      <c r="AC965">
        <v>6.4902709999999999</v>
      </c>
      <c r="AD965">
        <v>6.476693</v>
      </c>
      <c r="AE965">
        <v>6.5189349999999999</v>
      </c>
      <c r="AF965">
        <v>6.1786789999999998</v>
      </c>
      <c r="AG965">
        <v>5.931959</v>
      </c>
      <c r="AH965">
        <v>5.6654799999999996</v>
      </c>
      <c r="AI965">
        <v>5.2591089999999996</v>
      </c>
      <c r="AJ965">
        <v>5.4147869999999996</v>
      </c>
      <c r="AK965">
        <v>5.6519339999999998</v>
      </c>
      <c r="AL965">
        <v>5.9345610000000004</v>
      </c>
      <c r="AM965">
        <v>5.9043450000000002</v>
      </c>
      <c r="AN965">
        <v>5.8810880000000001</v>
      </c>
      <c r="AO965">
        <v>5.6368770000000001</v>
      </c>
      <c r="AP965">
        <v>81.279570000000007</v>
      </c>
      <c r="AQ965">
        <v>78.827550000000002</v>
      </c>
      <c r="AR965">
        <v>77.444929999999999</v>
      </c>
      <c r="AS965">
        <v>76.627139999999997</v>
      </c>
      <c r="AT965">
        <v>75.896129999999999</v>
      </c>
      <c r="AU965">
        <v>74.844710000000006</v>
      </c>
      <c r="AV965">
        <v>73.851339999999993</v>
      </c>
      <c r="AW965">
        <v>73.757710000000003</v>
      </c>
      <c r="AX965">
        <v>76.521680000000003</v>
      </c>
      <c r="AY965">
        <v>81.035169999999994</v>
      </c>
      <c r="AZ965">
        <v>85.002020000000002</v>
      </c>
      <c r="BA965">
        <v>88.728930000000005</v>
      </c>
      <c r="BB965">
        <v>91.853809999999996</v>
      </c>
      <c r="BC965">
        <v>94.645560000000003</v>
      </c>
      <c r="BD965">
        <v>96.779799999999994</v>
      </c>
      <c r="BE965">
        <v>98.146019999999993</v>
      </c>
      <c r="BF965">
        <v>98.823740000000001</v>
      </c>
      <c r="BG965">
        <v>98.304180000000002</v>
      </c>
      <c r="BH965">
        <v>96.560460000000006</v>
      </c>
      <c r="BI965">
        <v>93.930909999999997</v>
      </c>
      <c r="BJ965">
        <v>90.162180000000006</v>
      </c>
      <c r="BK965">
        <v>88.037450000000007</v>
      </c>
      <c r="BL965">
        <v>85.912629999999993</v>
      </c>
      <c r="BM965">
        <v>83.510050000000007</v>
      </c>
      <c r="BN965">
        <v>0.1165863</v>
      </c>
      <c r="BO965">
        <v>0.13200229999999999</v>
      </c>
      <c r="BP965">
        <v>0.1164907</v>
      </c>
      <c r="BQ965">
        <v>0.16149720000000001</v>
      </c>
      <c r="BR965">
        <v>0.1734048</v>
      </c>
      <c r="BS965">
        <v>0.1621071</v>
      </c>
      <c r="BT965">
        <v>0.1189532</v>
      </c>
      <c r="BU965">
        <v>4.2938799999999999E-2</v>
      </c>
      <c r="BV965">
        <v>-1.0090999999999999E-2</v>
      </c>
      <c r="BW965">
        <v>-4.0594699999999997E-2</v>
      </c>
      <c r="BX965">
        <v>-5.2459999999999996E-4</v>
      </c>
      <c r="BY965">
        <v>2.5132600000000001E-2</v>
      </c>
      <c r="BZ965">
        <v>-1.5089399999999999E-2</v>
      </c>
      <c r="CA965">
        <v>-1.69512E-2</v>
      </c>
      <c r="CB965">
        <v>0.16641239999999999</v>
      </c>
      <c r="CC965">
        <v>0.17789840000000001</v>
      </c>
      <c r="CD965">
        <v>0.16200709999999999</v>
      </c>
      <c r="CE965">
        <v>0.1969429</v>
      </c>
      <c r="CF965">
        <v>0.15759319999999999</v>
      </c>
      <c r="CG965">
        <v>0.11276990000000001</v>
      </c>
      <c r="CH965">
        <v>7.7533699999999997E-2</v>
      </c>
      <c r="CI965">
        <v>6.9668400000000005E-2</v>
      </c>
      <c r="CJ965">
        <v>0.1130661</v>
      </c>
      <c r="CK965">
        <v>0.1172615</v>
      </c>
      <c r="CL965">
        <v>1.7899000000000001E-3</v>
      </c>
      <c r="CM965">
        <v>1.7175999999999999E-3</v>
      </c>
      <c r="CN965">
        <v>1.7646000000000001E-3</v>
      </c>
      <c r="CO965">
        <v>1.6668E-3</v>
      </c>
      <c r="CP965">
        <v>1.621E-3</v>
      </c>
      <c r="CQ965">
        <v>1.2212E-3</v>
      </c>
      <c r="CR965">
        <v>1.1391000000000001E-3</v>
      </c>
      <c r="CS965">
        <v>8.5340000000000004E-4</v>
      </c>
      <c r="CT965">
        <v>7.2369999999999997E-4</v>
      </c>
      <c r="CU965">
        <v>5.1049999999999999E-4</v>
      </c>
      <c r="CV965">
        <v>2.7050000000000002E-4</v>
      </c>
      <c r="CW965">
        <v>1.314E-4</v>
      </c>
      <c r="CX965">
        <v>3.032E-4</v>
      </c>
      <c r="CY965">
        <v>9.5450000000000005E-4</v>
      </c>
      <c r="CZ965">
        <v>1.5330000000000001E-3</v>
      </c>
      <c r="DA965">
        <v>1.8E-3</v>
      </c>
      <c r="DB965">
        <v>2.3955999999999999E-3</v>
      </c>
      <c r="DC965">
        <v>2.5528999999999999E-3</v>
      </c>
      <c r="DD965">
        <v>2.5092000000000001E-3</v>
      </c>
      <c r="DE965">
        <v>2.568E-3</v>
      </c>
      <c r="DF965">
        <v>2.4672000000000001E-3</v>
      </c>
      <c r="DG965">
        <v>2.4932000000000001E-3</v>
      </c>
      <c r="DH965">
        <v>2.4605E-3</v>
      </c>
      <c r="DI965">
        <v>2.4805000000000001E-3</v>
      </c>
    </row>
    <row r="966" spans="1:113" x14ac:dyDescent="0.25">
      <c r="A966" t="str">
        <f t="shared" si="15"/>
        <v>All_3. Wholesale, Transport, other utilities_All_All_All_All_44062</v>
      </c>
      <c r="B966" t="s">
        <v>155</v>
      </c>
      <c r="C966" t="s">
        <v>185</v>
      </c>
      <c r="D966" t="s">
        <v>2</v>
      </c>
      <c r="E966" t="s">
        <v>38</v>
      </c>
      <c r="F966" t="s">
        <v>2</v>
      </c>
      <c r="G966" t="s">
        <v>2</v>
      </c>
      <c r="H966" t="s">
        <v>2</v>
      </c>
      <c r="I966" t="s">
        <v>2</v>
      </c>
      <c r="J966" s="11">
        <v>44062</v>
      </c>
      <c r="K966">
        <v>15</v>
      </c>
      <c r="L966">
        <v>18</v>
      </c>
      <c r="M966">
        <v>17097</v>
      </c>
      <c r="N966">
        <v>0</v>
      </c>
      <c r="O966" s="13">
        <v>0</v>
      </c>
      <c r="P966">
        <v>0</v>
      </c>
      <c r="Q966">
        <v>0</v>
      </c>
      <c r="R966">
        <v>5.4896649999999996</v>
      </c>
      <c r="S966">
        <v>5.4320009999999996</v>
      </c>
      <c r="T966">
        <v>5.3709959999999999</v>
      </c>
      <c r="U966">
        <v>5.2945169999999999</v>
      </c>
      <c r="V966">
        <v>5.5657899999999998</v>
      </c>
      <c r="W966">
        <v>6.0161239999999996</v>
      </c>
      <c r="X966">
        <v>6.4231170000000004</v>
      </c>
      <c r="Y966">
        <v>6.8115610000000002</v>
      </c>
      <c r="Z966">
        <v>6.9004110000000001</v>
      </c>
      <c r="AA966">
        <v>6.7515499999999999</v>
      </c>
      <c r="AB966">
        <v>6.6757289999999996</v>
      </c>
      <c r="AC966">
        <v>6.4243110000000003</v>
      </c>
      <c r="AD966">
        <v>6.187379</v>
      </c>
      <c r="AE966">
        <v>6.2235810000000003</v>
      </c>
      <c r="AF966">
        <v>5.9023659999999998</v>
      </c>
      <c r="AG966">
        <v>5.6863049999999999</v>
      </c>
      <c r="AH966">
        <v>5.3642599999999998</v>
      </c>
      <c r="AI966">
        <v>5.035933</v>
      </c>
      <c r="AJ966">
        <v>5.1950979999999998</v>
      </c>
      <c r="AK966">
        <v>5.4930019999999997</v>
      </c>
      <c r="AL966">
        <v>5.6814349999999996</v>
      </c>
      <c r="AM966">
        <v>5.676742</v>
      </c>
      <c r="AN966">
        <v>5.6901070000000002</v>
      </c>
      <c r="AO966">
        <v>5.4795150000000001</v>
      </c>
      <c r="AP966">
        <v>79.182829999999996</v>
      </c>
      <c r="AQ966">
        <v>80.604429999999994</v>
      </c>
      <c r="AR966">
        <v>79.589039999999997</v>
      </c>
      <c r="AS966">
        <v>78.00761</v>
      </c>
      <c r="AT966">
        <v>76.628230000000002</v>
      </c>
      <c r="AU966">
        <v>75.970209999999994</v>
      </c>
      <c r="AV966">
        <v>74.757829999999998</v>
      </c>
      <c r="AW966">
        <v>74.575270000000003</v>
      </c>
      <c r="AX966">
        <v>76.407809999999998</v>
      </c>
      <c r="AY966">
        <v>79.744680000000002</v>
      </c>
      <c r="AZ966">
        <v>83.590029999999999</v>
      </c>
      <c r="BA966">
        <v>87.839439999999996</v>
      </c>
      <c r="BB966">
        <v>91.063270000000003</v>
      </c>
      <c r="BC966">
        <v>92.888199999999998</v>
      </c>
      <c r="BD966">
        <v>94.523970000000006</v>
      </c>
      <c r="BE966">
        <v>95.089560000000006</v>
      </c>
      <c r="BF966">
        <v>95.126379999999997</v>
      </c>
      <c r="BG966">
        <v>93.864469999999997</v>
      </c>
      <c r="BH966">
        <v>91.694950000000006</v>
      </c>
      <c r="BI966">
        <v>88.207579999999993</v>
      </c>
      <c r="BJ966">
        <v>84.660929999999993</v>
      </c>
      <c r="BK966">
        <v>82.123649999999998</v>
      </c>
      <c r="BL966">
        <v>80.208690000000004</v>
      </c>
      <c r="BM966">
        <v>78.117760000000004</v>
      </c>
      <c r="BN966">
        <v>8.7233199999999997E-2</v>
      </c>
      <c r="BO966">
        <v>0.16975209999999999</v>
      </c>
      <c r="BP966">
        <v>0.1597556</v>
      </c>
      <c r="BQ966">
        <v>0.199738</v>
      </c>
      <c r="BR966">
        <v>0.205847</v>
      </c>
      <c r="BS966">
        <v>0.19874459999999999</v>
      </c>
      <c r="BT966">
        <v>0.1408199</v>
      </c>
      <c r="BU966">
        <v>4.8776600000000003E-2</v>
      </c>
      <c r="BV966">
        <v>-1.31611E-2</v>
      </c>
      <c r="BW966">
        <v>-3.5090999999999997E-2</v>
      </c>
      <c r="BX966">
        <v>7.3200000000000004E-5</v>
      </c>
      <c r="BY966">
        <v>2.4372399999999999E-2</v>
      </c>
      <c r="BZ966">
        <v>-1.49689E-2</v>
      </c>
      <c r="CA966">
        <v>-1.08048E-2</v>
      </c>
      <c r="CB966">
        <v>0.16850879999999999</v>
      </c>
      <c r="CC966">
        <v>0.18141060000000001</v>
      </c>
      <c r="CD966">
        <v>0.168097</v>
      </c>
      <c r="CE966">
        <v>0.1901477</v>
      </c>
      <c r="CF966">
        <v>0.15169099999999999</v>
      </c>
      <c r="CG966">
        <v>0.10122539999999999</v>
      </c>
      <c r="CH966">
        <v>5.6190999999999998E-2</v>
      </c>
      <c r="CI966">
        <v>1.54579E-2</v>
      </c>
      <c r="CJ966">
        <v>3.5378300000000001E-2</v>
      </c>
      <c r="CK966">
        <v>2.6471999999999999E-2</v>
      </c>
      <c r="CL966">
        <v>1.7255E-3</v>
      </c>
      <c r="CM966">
        <v>1.8284E-3</v>
      </c>
      <c r="CN966">
        <v>2.1137E-3</v>
      </c>
      <c r="CO966">
        <v>2.0998000000000002E-3</v>
      </c>
      <c r="CP966">
        <v>1.9168E-3</v>
      </c>
      <c r="CQ966">
        <v>1.4013000000000001E-3</v>
      </c>
      <c r="CR966">
        <v>1.4426E-3</v>
      </c>
      <c r="CS966">
        <v>9.8670000000000008E-4</v>
      </c>
      <c r="CT966">
        <v>7.0980000000000001E-4</v>
      </c>
      <c r="CU966">
        <v>4.348E-4</v>
      </c>
      <c r="CV966">
        <v>2.2020000000000001E-4</v>
      </c>
      <c r="CW966">
        <v>1.0230000000000001E-4</v>
      </c>
      <c r="CX966">
        <v>2.139E-4</v>
      </c>
      <c r="CY966">
        <v>6.8320000000000002E-4</v>
      </c>
      <c r="CZ966">
        <v>1.199E-3</v>
      </c>
      <c r="DA966">
        <v>1.6356999999999999E-3</v>
      </c>
      <c r="DB966">
        <v>2.1813000000000002E-3</v>
      </c>
      <c r="DC966">
        <v>2.2298000000000001E-3</v>
      </c>
      <c r="DD966">
        <v>2.1074000000000002E-3</v>
      </c>
      <c r="DE966">
        <v>2.0504999999999998E-3</v>
      </c>
      <c r="DF966">
        <v>1.9128000000000001E-3</v>
      </c>
      <c r="DG966">
        <v>1.9294E-3</v>
      </c>
      <c r="DH966">
        <v>1.9017999999999999E-3</v>
      </c>
      <c r="DI966">
        <v>1.7841999999999999E-3</v>
      </c>
    </row>
    <row r="967" spans="1:113" x14ac:dyDescent="0.25">
      <c r="A967" t="str">
        <f t="shared" si="15"/>
        <v>All_3. Wholesale, Transport, other utilities_All_All_All_All_44080</v>
      </c>
      <c r="B967" t="s">
        <v>155</v>
      </c>
      <c r="C967" t="s">
        <v>185</v>
      </c>
      <c r="D967" t="s">
        <v>2</v>
      </c>
      <c r="E967" t="s">
        <v>38</v>
      </c>
      <c r="F967" t="s">
        <v>2</v>
      </c>
      <c r="G967" t="s">
        <v>2</v>
      </c>
      <c r="H967" t="s">
        <v>2</v>
      </c>
      <c r="I967" t="s">
        <v>2</v>
      </c>
      <c r="J967" s="11">
        <v>44080</v>
      </c>
      <c r="K967">
        <v>15</v>
      </c>
      <c r="L967">
        <v>18</v>
      </c>
      <c r="M967">
        <v>17097</v>
      </c>
      <c r="N967">
        <v>0</v>
      </c>
      <c r="O967" s="13">
        <v>0</v>
      </c>
      <c r="P967">
        <v>0</v>
      </c>
      <c r="Q967">
        <v>0</v>
      </c>
      <c r="R967">
        <v>4.8656740000000003</v>
      </c>
      <c r="S967">
        <v>4.7092929999999997</v>
      </c>
      <c r="T967">
        <v>4.6146580000000004</v>
      </c>
      <c r="U967">
        <v>4.5997349999999999</v>
      </c>
      <c r="V967">
        <v>4.6909640000000001</v>
      </c>
      <c r="W967">
        <v>4.7404890000000002</v>
      </c>
      <c r="X967">
        <v>4.667732</v>
      </c>
      <c r="Y967">
        <v>4.4801859999999998</v>
      </c>
      <c r="Z967">
        <v>4.5168749999999998</v>
      </c>
      <c r="AA967">
        <v>4.5701510000000001</v>
      </c>
      <c r="AB967">
        <v>4.5693229999999998</v>
      </c>
      <c r="AC967">
        <v>4.6294880000000003</v>
      </c>
      <c r="AD967">
        <v>4.6171090000000001</v>
      </c>
      <c r="AE967">
        <v>4.5400080000000003</v>
      </c>
      <c r="AF967">
        <v>4.3152699999999999</v>
      </c>
      <c r="AG967">
        <v>4.3592120000000003</v>
      </c>
      <c r="AH967">
        <v>4.3126129999999998</v>
      </c>
      <c r="AI967">
        <v>4.2588710000000001</v>
      </c>
      <c r="AJ967">
        <v>4.4553089999999997</v>
      </c>
      <c r="AK967">
        <v>4.9103199999999996</v>
      </c>
      <c r="AL967">
        <v>4.9816640000000003</v>
      </c>
      <c r="AM967">
        <v>4.9819950000000004</v>
      </c>
      <c r="AN967">
        <v>4.9872310000000004</v>
      </c>
      <c r="AO967">
        <v>4.9179550000000001</v>
      </c>
      <c r="AP967">
        <v>79.077169999999995</v>
      </c>
      <c r="AQ967">
        <v>76.049729999999997</v>
      </c>
      <c r="AR967">
        <v>74.775909999999996</v>
      </c>
      <c r="AS967">
        <v>73.731059999999999</v>
      </c>
      <c r="AT967">
        <v>72.662760000000006</v>
      </c>
      <c r="AU967">
        <v>71.621510000000001</v>
      </c>
      <c r="AV967">
        <v>70.698480000000004</v>
      </c>
      <c r="AW967">
        <v>70.132729999999995</v>
      </c>
      <c r="AX967">
        <v>72.504589999999993</v>
      </c>
      <c r="AY967">
        <v>78.947000000000003</v>
      </c>
      <c r="AZ967">
        <v>82.448080000000004</v>
      </c>
      <c r="BA967">
        <v>87.646180000000001</v>
      </c>
      <c r="BB967">
        <v>92.215689999999995</v>
      </c>
      <c r="BC967">
        <v>95.844499999999996</v>
      </c>
      <c r="BD967">
        <v>98.620590000000007</v>
      </c>
      <c r="BE967">
        <v>100.5198</v>
      </c>
      <c r="BF967">
        <v>101.4778</v>
      </c>
      <c r="BG967">
        <v>100.8446</v>
      </c>
      <c r="BH967">
        <v>98.663520000000005</v>
      </c>
      <c r="BI967">
        <v>95.361019999999996</v>
      </c>
      <c r="BJ967">
        <v>90.393140000000002</v>
      </c>
      <c r="BK967">
        <v>87.024140000000003</v>
      </c>
      <c r="BL967">
        <v>84.166719999999998</v>
      </c>
      <c r="BM967">
        <v>81.683080000000004</v>
      </c>
      <c r="BN967">
        <v>3.4394000000000001E-2</v>
      </c>
      <c r="BO967">
        <v>6.7560099999999998E-2</v>
      </c>
      <c r="BP967">
        <v>5.65564E-2</v>
      </c>
      <c r="BQ967">
        <v>3.3472500000000002E-2</v>
      </c>
      <c r="BR967">
        <v>6.2609399999999996E-2</v>
      </c>
      <c r="BS967">
        <v>0.16044629999999999</v>
      </c>
      <c r="BT967">
        <v>0.17044619999999999</v>
      </c>
      <c r="BU967">
        <v>0.167658</v>
      </c>
      <c r="BV967">
        <v>6.2305899999999997E-2</v>
      </c>
      <c r="BW967">
        <v>2.3368799999999999E-2</v>
      </c>
      <c r="BX967">
        <v>4.9917599999999999E-2</v>
      </c>
      <c r="BY967">
        <v>-3.9950999999999997E-3</v>
      </c>
      <c r="BZ967">
        <v>-2.82554E-2</v>
      </c>
      <c r="CA967">
        <v>8.1498799999999996E-2</v>
      </c>
      <c r="CB967">
        <v>0.30343500000000001</v>
      </c>
      <c r="CC967">
        <v>0.29237269999999999</v>
      </c>
      <c r="CD967">
        <v>0.33815469999999997</v>
      </c>
      <c r="CE967">
        <v>0.41163650000000002</v>
      </c>
      <c r="CF967">
        <v>0.31783230000000001</v>
      </c>
      <c r="CG967">
        <v>0.1104686</v>
      </c>
      <c r="CH967">
        <v>0.2093624</v>
      </c>
      <c r="CI967">
        <v>0.23326150000000001</v>
      </c>
      <c r="CJ967">
        <v>0.16217100000000001</v>
      </c>
      <c r="CK967">
        <v>6.7399700000000007E-2</v>
      </c>
      <c r="CL967">
        <v>2.0379E-3</v>
      </c>
      <c r="CM967">
        <v>2.0666E-3</v>
      </c>
      <c r="CN967">
        <v>2.0026000000000002E-3</v>
      </c>
      <c r="CO967">
        <v>1.8621E-3</v>
      </c>
      <c r="CP967">
        <v>1.8927E-3</v>
      </c>
      <c r="CQ967">
        <v>1.5822E-3</v>
      </c>
      <c r="CR967">
        <v>1.5525000000000001E-3</v>
      </c>
      <c r="CS967">
        <v>1.3756E-3</v>
      </c>
      <c r="CT967">
        <v>7.5330000000000004E-4</v>
      </c>
      <c r="CU967">
        <v>5.7490000000000004E-4</v>
      </c>
      <c r="CV967">
        <v>2.4169999999999999E-4</v>
      </c>
      <c r="CW967">
        <v>1.064E-4</v>
      </c>
      <c r="CX967">
        <v>2.1320000000000001E-4</v>
      </c>
      <c r="CY967">
        <v>8.164E-4</v>
      </c>
      <c r="CZ967">
        <v>2.2829E-3</v>
      </c>
      <c r="DA967">
        <v>2.6798999999999998E-3</v>
      </c>
      <c r="DB967">
        <v>3.2675E-3</v>
      </c>
      <c r="DC967">
        <v>3.1565E-3</v>
      </c>
      <c r="DD967">
        <v>3.0400000000000002E-3</v>
      </c>
      <c r="DE967">
        <v>2.9112999999999999E-3</v>
      </c>
      <c r="DF967">
        <v>2.8081999999999998E-3</v>
      </c>
      <c r="DG967">
        <v>3.1262E-3</v>
      </c>
      <c r="DH967">
        <v>2.9513E-3</v>
      </c>
      <c r="DI967">
        <v>2.8565999999999999E-3</v>
      </c>
    </row>
    <row r="968" spans="1:113" x14ac:dyDescent="0.25">
      <c r="A968" t="str">
        <f t="shared" si="15"/>
        <v>All_3. Wholesale, Transport, other utilities_All_All_All_All_2958465</v>
      </c>
      <c r="B968" t="s">
        <v>169</v>
      </c>
      <c r="C968" t="s">
        <v>185</v>
      </c>
      <c r="D968" t="s">
        <v>2</v>
      </c>
      <c r="E968" t="s">
        <v>38</v>
      </c>
      <c r="F968" t="s">
        <v>2</v>
      </c>
      <c r="G968" t="s">
        <v>2</v>
      </c>
      <c r="H968" t="s">
        <v>2</v>
      </c>
      <c r="I968" t="s">
        <v>2</v>
      </c>
      <c r="J968" s="11">
        <v>2958465</v>
      </c>
      <c r="K968">
        <v>15</v>
      </c>
      <c r="L968">
        <v>18</v>
      </c>
      <c r="M968">
        <v>17093.150000000001</v>
      </c>
      <c r="N968">
        <v>0</v>
      </c>
      <c r="O968" s="13">
        <v>0</v>
      </c>
      <c r="P968">
        <v>0</v>
      </c>
      <c r="Q968">
        <v>0</v>
      </c>
      <c r="R968">
        <v>5.1645380000000003</v>
      </c>
      <c r="S968">
        <v>5.0292729999999999</v>
      </c>
      <c r="T968">
        <v>4.9442000000000004</v>
      </c>
      <c r="U968">
        <v>4.9321460000000004</v>
      </c>
      <c r="V968">
        <v>5.17272</v>
      </c>
      <c r="W968">
        <v>5.5819510000000001</v>
      </c>
      <c r="X968">
        <v>5.8886890000000003</v>
      </c>
      <c r="Y968">
        <v>6.2190070000000004</v>
      </c>
      <c r="Z968">
        <v>6.2941580000000004</v>
      </c>
      <c r="AA968">
        <v>6.276332</v>
      </c>
      <c r="AB968">
        <v>6.2516429999999996</v>
      </c>
      <c r="AC968">
        <v>6.1209030000000002</v>
      </c>
      <c r="AD968">
        <v>5.975657</v>
      </c>
      <c r="AE968">
        <v>5.974062</v>
      </c>
      <c r="AF968">
        <v>5.7287910000000002</v>
      </c>
      <c r="AG968">
        <v>5.5676269999999999</v>
      </c>
      <c r="AH968">
        <v>5.298845</v>
      </c>
      <c r="AI968">
        <v>4.9725539999999997</v>
      </c>
      <c r="AJ968">
        <v>5.1227900000000002</v>
      </c>
      <c r="AK968">
        <v>5.406822</v>
      </c>
      <c r="AL968">
        <v>5.6563980000000003</v>
      </c>
      <c r="AM968">
        <v>5.6770110000000003</v>
      </c>
      <c r="AN968">
        <v>5.600905</v>
      </c>
      <c r="AO968">
        <v>5.392004</v>
      </c>
      <c r="AP968">
        <v>75.247190000000003</v>
      </c>
      <c r="AQ968">
        <v>73.688209999999998</v>
      </c>
      <c r="AR968">
        <v>72.209469999999996</v>
      </c>
      <c r="AS968">
        <v>70.947689999999994</v>
      </c>
      <c r="AT968">
        <v>69.699380000000005</v>
      </c>
      <c r="AU968">
        <v>68.713830000000002</v>
      </c>
      <c r="AV968">
        <v>67.920699999999997</v>
      </c>
      <c r="AW968">
        <v>68.505039999999994</v>
      </c>
      <c r="AX968">
        <v>71.350269999999995</v>
      </c>
      <c r="AY968">
        <v>75.266810000000007</v>
      </c>
      <c r="AZ968">
        <v>79.04119</v>
      </c>
      <c r="BA968">
        <v>82.837490000000003</v>
      </c>
      <c r="BB968">
        <v>86.29674</v>
      </c>
      <c r="BC968">
        <v>89.034220000000005</v>
      </c>
      <c r="BD968">
        <v>91.217089999999999</v>
      </c>
      <c r="BE968">
        <v>92.661190000000005</v>
      </c>
      <c r="BF968">
        <v>93.326319999999996</v>
      </c>
      <c r="BG968">
        <v>92.837040000000002</v>
      </c>
      <c r="BH968">
        <v>91.457579999999993</v>
      </c>
      <c r="BI968">
        <v>88.938370000000006</v>
      </c>
      <c r="BJ968">
        <v>85.229230000000001</v>
      </c>
      <c r="BK968">
        <v>81.940659999999994</v>
      </c>
      <c r="BL968">
        <v>79.278199999999998</v>
      </c>
      <c r="BM968">
        <v>77.087959999999995</v>
      </c>
      <c r="BN968">
        <v>7.5488E-2</v>
      </c>
      <c r="BO968">
        <v>9.3958299999999995E-2</v>
      </c>
      <c r="BP968">
        <v>9.5823400000000003E-2</v>
      </c>
      <c r="BQ968">
        <v>0.1140877</v>
      </c>
      <c r="BR968">
        <v>0.1127037</v>
      </c>
      <c r="BS968">
        <v>0.10938009999999999</v>
      </c>
      <c r="BT968">
        <v>7.1062100000000003E-2</v>
      </c>
      <c r="BU968">
        <v>2.5405199999999999E-2</v>
      </c>
      <c r="BV968">
        <v>1.37717E-2</v>
      </c>
      <c r="BW968">
        <v>-1.78858E-2</v>
      </c>
      <c r="BX968">
        <v>-6.9683000000000002E-3</v>
      </c>
      <c r="BY968">
        <v>2.0080500000000001E-2</v>
      </c>
      <c r="BZ968">
        <v>-5.3565000000000002E-3</v>
      </c>
      <c r="CA968">
        <v>1.99785E-2</v>
      </c>
      <c r="CB968">
        <v>0.2008703</v>
      </c>
      <c r="CC968">
        <v>0.19993949999999999</v>
      </c>
      <c r="CD968">
        <v>0.1914343</v>
      </c>
      <c r="CE968">
        <v>0.21153910000000001</v>
      </c>
      <c r="CF968">
        <v>0.17175589999999999</v>
      </c>
      <c r="CG968">
        <v>0.1161821</v>
      </c>
      <c r="CH968">
        <v>7.6539200000000002E-2</v>
      </c>
      <c r="CI968">
        <v>5.3348899999999998E-2</v>
      </c>
      <c r="CJ968">
        <v>6.2285199999999999E-2</v>
      </c>
      <c r="CK968">
        <v>5.3501600000000003E-2</v>
      </c>
      <c r="CL968">
        <v>1.2569999999999999E-4</v>
      </c>
      <c r="CM968">
        <v>1.2769999999999999E-4</v>
      </c>
      <c r="CN968">
        <v>1.3019999999999999E-4</v>
      </c>
      <c r="CO968">
        <v>1.216E-4</v>
      </c>
      <c r="CP968">
        <v>1.15E-4</v>
      </c>
      <c r="CQ968">
        <v>8.6000000000000003E-5</v>
      </c>
      <c r="CR968">
        <v>8.1000000000000004E-5</v>
      </c>
      <c r="CS968">
        <v>6.19E-5</v>
      </c>
      <c r="CT968">
        <v>5.0000000000000002E-5</v>
      </c>
      <c r="CU968">
        <v>3.5800000000000003E-5</v>
      </c>
      <c r="CV968">
        <v>1.8E-5</v>
      </c>
      <c r="CW968" s="25">
        <v>8.2300000000000008E-6</v>
      </c>
      <c r="CX968">
        <v>1.77E-5</v>
      </c>
      <c r="CY968">
        <v>5.6100000000000002E-5</v>
      </c>
      <c r="CZ968">
        <v>1.099E-4</v>
      </c>
      <c r="DA968">
        <v>1.418E-4</v>
      </c>
      <c r="DB968">
        <v>1.8100000000000001E-4</v>
      </c>
      <c r="DC968">
        <v>1.9110000000000001E-4</v>
      </c>
      <c r="DD968">
        <v>1.8340000000000001E-4</v>
      </c>
      <c r="DE968">
        <v>1.8650000000000001E-4</v>
      </c>
      <c r="DF968">
        <v>1.772E-4</v>
      </c>
      <c r="DG968">
        <v>1.7359999999999999E-4</v>
      </c>
      <c r="DH968">
        <v>1.6799999999999999E-4</v>
      </c>
      <c r="DI968">
        <v>1.6349999999999999E-4</v>
      </c>
    </row>
    <row r="969" spans="1:113" x14ac:dyDescent="0.25">
      <c r="A969" t="str">
        <f t="shared" si="15"/>
        <v>All_4. Retail stores_All_All_All_All_43978</v>
      </c>
      <c r="B969" t="s">
        <v>155</v>
      </c>
      <c r="C969" t="s">
        <v>186</v>
      </c>
      <c r="D969" t="s">
        <v>2</v>
      </c>
      <c r="E969" t="s">
        <v>40</v>
      </c>
      <c r="F969" t="s">
        <v>2</v>
      </c>
      <c r="G969" t="s">
        <v>2</v>
      </c>
      <c r="H969" t="s">
        <v>2</v>
      </c>
      <c r="I969" t="s">
        <v>2</v>
      </c>
      <c r="J969" s="11">
        <v>43978</v>
      </c>
      <c r="K969">
        <v>15</v>
      </c>
      <c r="L969">
        <v>18</v>
      </c>
      <c r="M969">
        <v>9578</v>
      </c>
      <c r="N969">
        <v>0</v>
      </c>
      <c r="O969" s="13">
        <v>0</v>
      </c>
      <c r="P969">
        <v>0</v>
      </c>
      <c r="Q969">
        <v>0</v>
      </c>
      <c r="R969">
        <v>5.8016629999999996</v>
      </c>
      <c r="S969">
        <v>5.6545930000000002</v>
      </c>
      <c r="T969">
        <v>5.4871499999999997</v>
      </c>
      <c r="U969">
        <v>5.4720610000000001</v>
      </c>
      <c r="V969">
        <v>5.6769569999999998</v>
      </c>
      <c r="W969">
        <v>5.8837739999999998</v>
      </c>
      <c r="X969">
        <v>6.114147</v>
      </c>
      <c r="Y969">
        <v>7.076498</v>
      </c>
      <c r="Z969">
        <v>8.0766629999999999</v>
      </c>
      <c r="AA969">
        <v>9.153594</v>
      </c>
      <c r="AB969">
        <v>10.04219</v>
      </c>
      <c r="AC969">
        <v>10.60411</v>
      </c>
      <c r="AD969">
        <v>10.9322</v>
      </c>
      <c r="AE969">
        <v>11.266</v>
      </c>
      <c r="AF969">
        <v>11.39879</v>
      </c>
      <c r="AG969">
        <v>11.4231</v>
      </c>
      <c r="AH969">
        <v>11.181469999999999</v>
      </c>
      <c r="AI969">
        <v>10.350569999999999</v>
      </c>
      <c r="AJ969">
        <v>9.4290889999999994</v>
      </c>
      <c r="AK969">
        <v>8.6832239999999992</v>
      </c>
      <c r="AL969">
        <v>8.3528559999999992</v>
      </c>
      <c r="AM969">
        <v>7.5807890000000002</v>
      </c>
      <c r="AN969">
        <v>6.7400690000000001</v>
      </c>
      <c r="AO969">
        <v>6.1952540000000003</v>
      </c>
      <c r="AP969">
        <v>75.957459999999998</v>
      </c>
      <c r="AQ969">
        <v>75.736239999999995</v>
      </c>
      <c r="AR969">
        <v>73.64049</v>
      </c>
      <c r="AS969">
        <v>72.130899999999997</v>
      </c>
      <c r="AT969">
        <v>70.740009999999998</v>
      </c>
      <c r="AU969">
        <v>69.367829999999998</v>
      </c>
      <c r="AV969">
        <v>69.073239999999998</v>
      </c>
      <c r="AW969">
        <v>71.457139999999995</v>
      </c>
      <c r="AX969">
        <v>75.729119999999995</v>
      </c>
      <c r="AY969">
        <v>80.208820000000003</v>
      </c>
      <c r="AZ969">
        <v>83.736189999999993</v>
      </c>
      <c r="BA969">
        <v>86.724810000000005</v>
      </c>
      <c r="BB969">
        <v>89.873819999999995</v>
      </c>
      <c r="BC969">
        <v>92.247919999999993</v>
      </c>
      <c r="BD969">
        <v>94.240629999999996</v>
      </c>
      <c r="BE969">
        <v>94.673550000000006</v>
      </c>
      <c r="BF969">
        <v>94.886139999999997</v>
      </c>
      <c r="BG969">
        <v>94.596209999999999</v>
      </c>
      <c r="BH969">
        <v>93.505880000000005</v>
      </c>
      <c r="BI969">
        <v>91.12473</v>
      </c>
      <c r="BJ969">
        <v>87.34299</v>
      </c>
      <c r="BK969">
        <v>83.196470000000005</v>
      </c>
      <c r="BL969">
        <v>79.866060000000004</v>
      </c>
      <c r="BM969">
        <v>77.357919999999993</v>
      </c>
      <c r="BN969">
        <v>-0.1153854</v>
      </c>
      <c r="BO969">
        <v>-7.6199100000000006E-2</v>
      </c>
      <c r="BP969">
        <v>-7.7243999999999993E-2</v>
      </c>
      <c r="BQ969">
        <v>-9.4591599999999998E-2</v>
      </c>
      <c r="BR969">
        <v>-6.5775E-2</v>
      </c>
      <c r="BS969">
        <v>-5.8257900000000001E-2</v>
      </c>
      <c r="BT969">
        <v>-3.9555699999999999E-2</v>
      </c>
      <c r="BU969">
        <v>-3.2825600000000003E-2</v>
      </c>
      <c r="BV969">
        <v>-5.3662399999999999E-2</v>
      </c>
      <c r="BW969">
        <v>-8.1916900000000001E-2</v>
      </c>
      <c r="BX969">
        <v>-3.6007600000000001E-2</v>
      </c>
      <c r="BY969">
        <v>-1.6645E-3</v>
      </c>
      <c r="BZ969">
        <v>6.5378800000000001E-2</v>
      </c>
      <c r="CA969">
        <v>0.10027170000000001</v>
      </c>
      <c r="CB969">
        <v>0.20393639999999999</v>
      </c>
      <c r="CC969">
        <v>0.22449069999999999</v>
      </c>
      <c r="CD969">
        <v>0.2249254</v>
      </c>
      <c r="CE969">
        <v>0.1588802</v>
      </c>
      <c r="CF969">
        <v>2.51544E-2</v>
      </c>
      <c r="CG969">
        <v>4.4803999999999998E-3</v>
      </c>
      <c r="CH969">
        <v>-8.2400799999999996E-2</v>
      </c>
      <c r="CI969">
        <v>-8.0953899999999995E-2</v>
      </c>
      <c r="CJ969">
        <v>-0.10695060000000001</v>
      </c>
      <c r="CK969">
        <v>-0.1100727</v>
      </c>
      <c r="CL969">
        <v>2.342E-4</v>
      </c>
      <c r="CM969">
        <v>2.5379999999999999E-4</v>
      </c>
      <c r="CN969">
        <v>2.2660000000000001E-4</v>
      </c>
      <c r="CO969">
        <v>2.229E-4</v>
      </c>
      <c r="CP969">
        <v>2.786E-4</v>
      </c>
      <c r="CQ969">
        <v>4.0690000000000002E-4</v>
      </c>
      <c r="CR969">
        <v>4.2569999999999999E-4</v>
      </c>
      <c r="CS969">
        <v>2.9310000000000002E-4</v>
      </c>
      <c r="CT969">
        <v>2.921E-4</v>
      </c>
      <c r="CU969">
        <v>1.9220000000000001E-4</v>
      </c>
      <c r="CV969">
        <v>4.7800000000000003E-5</v>
      </c>
      <c r="CW969">
        <v>2.7699999999999999E-5</v>
      </c>
      <c r="CX969">
        <v>4.4700000000000002E-5</v>
      </c>
      <c r="CY969">
        <v>1.5440000000000001E-4</v>
      </c>
      <c r="CZ969">
        <v>3.1839999999999999E-4</v>
      </c>
      <c r="DA969">
        <v>3.8460000000000002E-4</v>
      </c>
      <c r="DB969">
        <v>4.1090000000000001E-4</v>
      </c>
      <c r="DC969">
        <v>4.0860000000000001E-4</v>
      </c>
      <c r="DD969">
        <v>3.9760000000000002E-4</v>
      </c>
      <c r="DE969">
        <v>3.7770000000000002E-4</v>
      </c>
      <c r="DF969">
        <v>3.7790000000000002E-4</v>
      </c>
      <c r="DG969">
        <v>3.0210000000000002E-4</v>
      </c>
      <c r="DH969">
        <v>3.5780000000000002E-4</v>
      </c>
      <c r="DI969">
        <v>2.611E-4</v>
      </c>
    </row>
    <row r="970" spans="1:113" x14ac:dyDescent="0.25">
      <c r="A970" t="str">
        <f t="shared" si="15"/>
        <v>All_4. Retail stores_All_All_All_All_44006</v>
      </c>
      <c r="B970" t="s">
        <v>155</v>
      </c>
      <c r="C970" t="s">
        <v>186</v>
      </c>
      <c r="D970" t="s">
        <v>2</v>
      </c>
      <c r="E970" t="s">
        <v>40</v>
      </c>
      <c r="F970" t="s">
        <v>2</v>
      </c>
      <c r="G970" t="s">
        <v>2</v>
      </c>
      <c r="H970" t="s">
        <v>2</v>
      </c>
      <c r="I970" t="s">
        <v>2</v>
      </c>
      <c r="J970" s="11">
        <v>44006</v>
      </c>
      <c r="K970">
        <v>15</v>
      </c>
      <c r="L970">
        <v>18</v>
      </c>
      <c r="M970">
        <v>9581</v>
      </c>
      <c r="N970">
        <v>0</v>
      </c>
      <c r="O970" s="13">
        <v>0</v>
      </c>
      <c r="P970">
        <v>0</v>
      </c>
      <c r="Q970">
        <v>0</v>
      </c>
      <c r="R970">
        <v>5.9571230000000002</v>
      </c>
      <c r="S970">
        <v>5.778035</v>
      </c>
      <c r="T970">
        <v>5.5950499999999996</v>
      </c>
      <c r="U970">
        <v>5.5700260000000004</v>
      </c>
      <c r="V970">
        <v>5.8154950000000003</v>
      </c>
      <c r="W970">
        <v>6.0243690000000001</v>
      </c>
      <c r="X970">
        <v>6.2792250000000003</v>
      </c>
      <c r="Y970">
        <v>7.1596390000000003</v>
      </c>
      <c r="Z970">
        <v>8.0655830000000002</v>
      </c>
      <c r="AA970">
        <v>9.0725879999999997</v>
      </c>
      <c r="AB970">
        <v>9.9721100000000007</v>
      </c>
      <c r="AC970">
        <v>10.611190000000001</v>
      </c>
      <c r="AD970">
        <v>10.97757</v>
      </c>
      <c r="AE970">
        <v>11.410439999999999</v>
      </c>
      <c r="AF970">
        <v>11.66222</v>
      </c>
      <c r="AG970">
        <v>11.76366</v>
      </c>
      <c r="AH970">
        <v>11.627090000000001</v>
      </c>
      <c r="AI970">
        <v>10.89903</v>
      </c>
      <c r="AJ970">
        <v>9.9464179999999995</v>
      </c>
      <c r="AK970">
        <v>8.9736010000000004</v>
      </c>
      <c r="AL970">
        <v>8.3891679999999997</v>
      </c>
      <c r="AM970">
        <v>7.690436</v>
      </c>
      <c r="AN970">
        <v>6.8935750000000002</v>
      </c>
      <c r="AO970">
        <v>6.3626620000000003</v>
      </c>
      <c r="AP970">
        <v>74.867130000000003</v>
      </c>
      <c r="AQ970">
        <v>72.742789999999999</v>
      </c>
      <c r="AR970">
        <v>70.979500000000002</v>
      </c>
      <c r="AS970">
        <v>69.431340000000006</v>
      </c>
      <c r="AT970">
        <v>68.451580000000007</v>
      </c>
      <c r="AU970">
        <v>67.582049999999995</v>
      </c>
      <c r="AV970">
        <v>67.124350000000007</v>
      </c>
      <c r="AW970">
        <v>67.869640000000004</v>
      </c>
      <c r="AX970">
        <v>70.812330000000003</v>
      </c>
      <c r="AY970">
        <v>74.338930000000005</v>
      </c>
      <c r="AZ970">
        <v>77.825580000000002</v>
      </c>
      <c r="BA970">
        <v>81.991990000000001</v>
      </c>
      <c r="BB970">
        <v>85.064509999999999</v>
      </c>
      <c r="BC970">
        <v>88.030199999999994</v>
      </c>
      <c r="BD970">
        <v>90.37688</v>
      </c>
      <c r="BE970">
        <v>91.791110000000003</v>
      </c>
      <c r="BF970">
        <v>92.296469999999999</v>
      </c>
      <c r="BG970">
        <v>92.276089999999996</v>
      </c>
      <c r="BH970">
        <v>91.705979999999997</v>
      </c>
      <c r="BI970">
        <v>89.592749999999995</v>
      </c>
      <c r="BJ970">
        <v>86.417910000000006</v>
      </c>
      <c r="BK970">
        <v>82.884770000000003</v>
      </c>
      <c r="BL970">
        <v>79.754469999999998</v>
      </c>
      <c r="BM970">
        <v>77.423490000000001</v>
      </c>
      <c r="BN970">
        <v>-0.10787330000000001</v>
      </c>
      <c r="BO970">
        <v>-6.9929500000000006E-2</v>
      </c>
      <c r="BP970">
        <v>-7.0083900000000005E-2</v>
      </c>
      <c r="BQ970">
        <v>-8.3755099999999999E-2</v>
      </c>
      <c r="BR970">
        <v>-0.1007358</v>
      </c>
      <c r="BS970">
        <v>-6.5292500000000003E-2</v>
      </c>
      <c r="BT970">
        <v>-3.7059599999999998E-2</v>
      </c>
      <c r="BU970">
        <v>-3.1959399999999999E-2</v>
      </c>
      <c r="BV970">
        <v>-1.73408E-2</v>
      </c>
      <c r="BW970">
        <v>-2.9067800000000001E-2</v>
      </c>
      <c r="BX970">
        <v>1.2718500000000001E-2</v>
      </c>
      <c r="BY970">
        <v>-1.6296100000000001E-2</v>
      </c>
      <c r="BZ970">
        <v>3.0672899999999999E-2</v>
      </c>
      <c r="CA970">
        <v>3.4957799999999997E-2</v>
      </c>
      <c r="CB970">
        <v>0.10614410000000001</v>
      </c>
      <c r="CC970">
        <v>0.14154169999999999</v>
      </c>
      <c r="CD970">
        <v>0.1360497</v>
      </c>
      <c r="CE970">
        <v>7.6956399999999994E-2</v>
      </c>
      <c r="CF970">
        <v>-3.6842699999999999E-2</v>
      </c>
      <c r="CG970">
        <v>-3.5121199999999998E-2</v>
      </c>
      <c r="CH970">
        <v>-9.7770899999999994E-2</v>
      </c>
      <c r="CI970">
        <v>-0.1055985</v>
      </c>
      <c r="CJ970">
        <v>-0.1235469</v>
      </c>
      <c r="CK970">
        <v>-0.1122325</v>
      </c>
      <c r="CL970">
        <v>1.055E-4</v>
      </c>
      <c r="CM970">
        <v>1.015E-4</v>
      </c>
      <c r="CN970">
        <v>1.177E-4</v>
      </c>
      <c r="CO970">
        <v>1.016E-4</v>
      </c>
      <c r="CP970">
        <v>1.099E-4</v>
      </c>
      <c r="CQ970">
        <v>1.8220000000000001E-4</v>
      </c>
      <c r="CR970">
        <v>1.8200000000000001E-4</v>
      </c>
      <c r="CS970">
        <v>1.616E-4</v>
      </c>
      <c r="CT970">
        <v>1.593E-4</v>
      </c>
      <c r="CU970">
        <v>1.193E-4</v>
      </c>
      <c r="CV970">
        <v>2.1299999999999999E-5</v>
      </c>
      <c r="CW970">
        <v>1.4800000000000001E-5</v>
      </c>
      <c r="CX970">
        <v>2.0699999999999998E-5</v>
      </c>
      <c r="CY970">
        <v>7.8800000000000004E-5</v>
      </c>
      <c r="CZ970">
        <v>1.8259999999999999E-4</v>
      </c>
      <c r="DA970">
        <v>2.3800000000000001E-4</v>
      </c>
      <c r="DB970">
        <v>2.6190000000000002E-4</v>
      </c>
      <c r="DC970">
        <v>2.6729999999999999E-4</v>
      </c>
      <c r="DD970">
        <v>2.6420000000000003E-4</v>
      </c>
      <c r="DE970">
        <v>2.6800000000000001E-4</v>
      </c>
      <c r="DF970">
        <v>2.6380000000000002E-4</v>
      </c>
      <c r="DG970">
        <v>2.1149999999999999E-4</v>
      </c>
      <c r="DH970">
        <v>1.8450000000000001E-4</v>
      </c>
      <c r="DI970">
        <v>1.3650000000000001E-4</v>
      </c>
    </row>
    <row r="971" spans="1:113" x14ac:dyDescent="0.25">
      <c r="A971" t="str">
        <f t="shared" si="15"/>
        <v>All_4. Retail stores_All_All_All_All_44007</v>
      </c>
      <c r="B971" t="s">
        <v>155</v>
      </c>
      <c r="C971" t="s">
        <v>186</v>
      </c>
      <c r="D971" t="s">
        <v>2</v>
      </c>
      <c r="E971" t="s">
        <v>40</v>
      </c>
      <c r="F971" t="s">
        <v>2</v>
      </c>
      <c r="G971" t="s">
        <v>2</v>
      </c>
      <c r="H971" t="s">
        <v>2</v>
      </c>
      <c r="I971" t="s">
        <v>2</v>
      </c>
      <c r="J971" s="11">
        <v>44007</v>
      </c>
      <c r="K971">
        <v>15</v>
      </c>
      <c r="L971">
        <v>18</v>
      </c>
      <c r="M971">
        <v>9581</v>
      </c>
      <c r="N971">
        <v>0</v>
      </c>
      <c r="O971" s="13">
        <v>0</v>
      </c>
      <c r="P971">
        <v>0</v>
      </c>
      <c r="Q971">
        <v>0</v>
      </c>
      <c r="R971">
        <v>6.0243630000000001</v>
      </c>
      <c r="S971">
        <v>5.8636569999999999</v>
      </c>
      <c r="T971">
        <v>5.6615330000000004</v>
      </c>
      <c r="U971">
        <v>5.6480819999999996</v>
      </c>
      <c r="V971">
        <v>5.8163289999999996</v>
      </c>
      <c r="W971">
        <v>6.0468669999999998</v>
      </c>
      <c r="X971">
        <v>6.3558779999999997</v>
      </c>
      <c r="Y971">
        <v>7.2610450000000002</v>
      </c>
      <c r="Z971">
        <v>8.2791979999999992</v>
      </c>
      <c r="AA971">
        <v>9.3211910000000007</v>
      </c>
      <c r="AB971">
        <v>10.1957</v>
      </c>
      <c r="AC971">
        <v>10.83919</v>
      </c>
      <c r="AD971">
        <v>11.285970000000001</v>
      </c>
      <c r="AE971">
        <v>11.6518</v>
      </c>
      <c r="AF971">
        <v>11.83353</v>
      </c>
      <c r="AG971">
        <v>11.94126</v>
      </c>
      <c r="AH971">
        <v>11.72223</v>
      </c>
      <c r="AI971">
        <v>10.95327</v>
      </c>
      <c r="AJ971">
        <v>10.040559999999999</v>
      </c>
      <c r="AK971">
        <v>9.0424550000000004</v>
      </c>
      <c r="AL971">
        <v>8.4191420000000008</v>
      </c>
      <c r="AM971">
        <v>7.6890359999999998</v>
      </c>
      <c r="AN971">
        <v>6.8951719999999996</v>
      </c>
      <c r="AO971">
        <v>6.366206</v>
      </c>
      <c r="AP971">
        <v>74.886849999999995</v>
      </c>
      <c r="AQ971">
        <v>73.218950000000007</v>
      </c>
      <c r="AR971">
        <v>71.700280000000006</v>
      </c>
      <c r="AS971">
        <v>70.575479999999999</v>
      </c>
      <c r="AT971">
        <v>69.307649999999995</v>
      </c>
      <c r="AU971">
        <v>68.405699999999996</v>
      </c>
      <c r="AV971">
        <v>67.601969999999994</v>
      </c>
      <c r="AW971">
        <v>68.653679999999994</v>
      </c>
      <c r="AX971">
        <v>71.49221</v>
      </c>
      <c r="AY971">
        <v>75.156800000000004</v>
      </c>
      <c r="AZ971">
        <v>78.791910000000001</v>
      </c>
      <c r="BA971">
        <v>82.253399999999999</v>
      </c>
      <c r="BB971">
        <v>85.472710000000006</v>
      </c>
      <c r="BC971">
        <v>88.393559999999994</v>
      </c>
      <c r="BD971">
        <v>90.707009999999997</v>
      </c>
      <c r="BE971">
        <v>92.162760000000006</v>
      </c>
      <c r="BF971">
        <v>93.070509999999999</v>
      </c>
      <c r="BG971">
        <v>92.906170000000003</v>
      </c>
      <c r="BH971">
        <v>91.6023</v>
      </c>
      <c r="BI971">
        <v>88.746039999999994</v>
      </c>
      <c r="BJ971">
        <v>85.071010000000001</v>
      </c>
      <c r="BK971">
        <v>81.093609999999998</v>
      </c>
      <c r="BL971">
        <v>78.192250000000001</v>
      </c>
      <c r="BM971">
        <v>76.169569999999993</v>
      </c>
      <c r="BN971">
        <v>-0.1160148</v>
      </c>
      <c r="BO971">
        <v>-7.9470799999999994E-2</v>
      </c>
      <c r="BP971">
        <v>-7.6639600000000002E-2</v>
      </c>
      <c r="BQ971">
        <v>-9.5165200000000005E-2</v>
      </c>
      <c r="BR971">
        <v>-6.6197800000000001E-2</v>
      </c>
      <c r="BS971">
        <v>-5.8498000000000001E-2</v>
      </c>
      <c r="BT971">
        <v>-4.0099000000000003E-2</v>
      </c>
      <c r="BU971">
        <v>-3.3661900000000002E-2</v>
      </c>
      <c r="BV971">
        <v>-3.8085399999999998E-2</v>
      </c>
      <c r="BW971">
        <v>-4.7072500000000003E-2</v>
      </c>
      <c r="BX971">
        <v>-1.4319500000000001E-2</v>
      </c>
      <c r="BY971">
        <v>-3.4083E-3</v>
      </c>
      <c r="BZ971">
        <v>4.0787200000000003E-2</v>
      </c>
      <c r="CA971">
        <v>6.0748900000000002E-2</v>
      </c>
      <c r="CB971">
        <v>0.1550115</v>
      </c>
      <c r="CC971">
        <v>0.18439150000000001</v>
      </c>
      <c r="CD971">
        <v>0.19287860000000001</v>
      </c>
      <c r="CE971">
        <v>0.13475909999999999</v>
      </c>
      <c r="CF971">
        <v>1.48179E-2</v>
      </c>
      <c r="CG971">
        <v>1.016E-3</v>
      </c>
      <c r="CH971">
        <v>-7.7853699999999998E-2</v>
      </c>
      <c r="CI971">
        <v>-8.2231899999999997E-2</v>
      </c>
      <c r="CJ971">
        <v>-0.109365</v>
      </c>
      <c r="CK971">
        <v>-0.1114438</v>
      </c>
      <c r="CL971">
        <v>1.6660000000000001E-4</v>
      </c>
      <c r="CM971">
        <v>1.6899999999999999E-4</v>
      </c>
      <c r="CN971">
        <v>1.683E-4</v>
      </c>
      <c r="CO971">
        <v>1.8019999999999999E-4</v>
      </c>
      <c r="CP971">
        <v>2.0809999999999999E-4</v>
      </c>
      <c r="CQ971">
        <v>2.3580000000000001E-4</v>
      </c>
      <c r="CR971">
        <v>2.0699999999999999E-4</v>
      </c>
      <c r="CS971">
        <v>1.929E-4</v>
      </c>
      <c r="CT971">
        <v>2.051E-4</v>
      </c>
      <c r="CU971">
        <v>1.663E-4</v>
      </c>
      <c r="CV971">
        <v>3.6600000000000002E-5</v>
      </c>
      <c r="CW971">
        <v>2.1699999999999999E-5</v>
      </c>
      <c r="CX971">
        <v>3.4E-5</v>
      </c>
      <c r="CY971">
        <v>1.314E-4</v>
      </c>
      <c r="CZ971">
        <v>2.7139999999999998E-4</v>
      </c>
      <c r="DA971">
        <v>3.079E-4</v>
      </c>
      <c r="DB971">
        <v>3.2220000000000003E-4</v>
      </c>
      <c r="DC971">
        <v>2.923E-4</v>
      </c>
      <c r="DD971">
        <v>2.9409999999999999E-4</v>
      </c>
      <c r="DE971">
        <v>2.8820000000000001E-4</v>
      </c>
      <c r="DF971">
        <v>3.5980000000000002E-4</v>
      </c>
      <c r="DG971">
        <v>2.6610000000000002E-4</v>
      </c>
      <c r="DH971">
        <v>3.0969999999999999E-4</v>
      </c>
      <c r="DI971">
        <v>1.8440000000000001E-4</v>
      </c>
    </row>
    <row r="972" spans="1:113" x14ac:dyDescent="0.25">
      <c r="A972" t="str">
        <f t="shared" si="15"/>
        <v>All_4. Retail stores_All_All_All_All_44039</v>
      </c>
      <c r="B972" t="s">
        <v>155</v>
      </c>
      <c r="C972" t="s">
        <v>186</v>
      </c>
      <c r="D972" t="s">
        <v>2</v>
      </c>
      <c r="E972" t="s">
        <v>40</v>
      </c>
      <c r="F972" t="s">
        <v>2</v>
      </c>
      <c r="G972" t="s">
        <v>2</v>
      </c>
      <c r="H972" t="s">
        <v>2</v>
      </c>
      <c r="I972" t="s">
        <v>2</v>
      </c>
      <c r="J972" s="11">
        <v>44039</v>
      </c>
      <c r="K972">
        <v>15</v>
      </c>
      <c r="L972">
        <v>18</v>
      </c>
      <c r="M972">
        <v>9582</v>
      </c>
      <c r="N972">
        <v>0</v>
      </c>
      <c r="O972" s="13">
        <v>0</v>
      </c>
      <c r="P972">
        <v>0</v>
      </c>
      <c r="Q972">
        <v>0</v>
      </c>
      <c r="R972">
        <v>5.6898770000000001</v>
      </c>
      <c r="S972">
        <v>5.5658659999999998</v>
      </c>
      <c r="T972">
        <v>5.4461560000000002</v>
      </c>
      <c r="U972">
        <v>5.4174009999999999</v>
      </c>
      <c r="V972">
        <v>5.6187620000000003</v>
      </c>
      <c r="W972">
        <v>5.8771690000000003</v>
      </c>
      <c r="X972">
        <v>6.0987869999999997</v>
      </c>
      <c r="Y972">
        <v>6.8654380000000002</v>
      </c>
      <c r="Z972">
        <v>7.7779379999999998</v>
      </c>
      <c r="AA972">
        <v>8.6902080000000002</v>
      </c>
      <c r="AB972">
        <v>9.5408629999999999</v>
      </c>
      <c r="AC972">
        <v>10.156269999999999</v>
      </c>
      <c r="AD972">
        <v>10.54274</v>
      </c>
      <c r="AE972">
        <v>10.95126</v>
      </c>
      <c r="AF972">
        <v>11.18595</v>
      </c>
      <c r="AG972">
        <v>11.36154</v>
      </c>
      <c r="AH972">
        <v>11.24048</v>
      </c>
      <c r="AI972">
        <v>10.57471</v>
      </c>
      <c r="AJ972">
        <v>9.6689179999999997</v>
      </c>
      <c r="AK972">
        <v>8.7941369999999992</v>
      </c>
      <c r="AL972">
        <v>8.3218530000000008</v>
      </c>
      <c r="AM972">
        <v>7.466469</v>
      </c>
      <c r="AN972">
        <v>6.6423269999999999</v>
      </c>
      <c r="AO972">
        <v>6.1278090000000001</v>
      </c>
      <c r="AP972">
        <v>72.905339999999995</v>
      </c>
      <c r="AQ972">
        <v>71.829189999999997</v>
      </c>
      <c r="AR972">
        <v>70.255120000000005</v>
      </c>
      <c r="AS972">
        <v>69.233630000000005</v>
      </c>
      <c r="AT972">
        <v>67.118229999999997</v>
      </c>
      <c r="AU972">
        <v>66.237359999999995</v>
      </c>
      <c r="AV972">
        <v>65.334590000000006</v>
      </c>
      <c r="AW972">
        <v>66.147620000000003</v>
      </c>
      <c r="AX972">
        <v>68.998530000000002</v>
      </c>
      <c r="AY972">
        <v>72.309200000000004</v>
      </c>
      <c r="AZ972">
        <v>76.092349999999996</v>
      </c>
      <c r="BA972">
        <v>80.054739999999995</v>
      </c>
      <c r="BB972">
        <v>84.072559999999996</v>
      </c>
      <c r="BC972">
        <v>86.939440000000005</v>
      </c>
      <c r="BD972">
        <v>89.186260000000004</v>
      </c>
      <c r="BE972">
        <v>91.004270000000005</v>
      </c>
      <c r="BF972">
        <v>91.902349999999998</v>
      </c>
      <c r="BG972">
        <v>91.372500000000002</v>
      </c>
      <c r="BH972">
        <v>89.962040000000002</v>
      </c>
      <c r="BI972">
        <v>87.50658</v>
      </c>
      <c r="BJ972">
        <v>83.414810000000003</v>
      </c>
      <c r="BK972">
        <v>80.187489999999997</v>
      </c>
      <c r="BL972">
        <v>77.135959999999997</v>
      </c>
      <c r="BM972">
        <v>74.385469999999998</v>
      </c>
      <c r="BN972">
        <v>-0.12518860000000001</v>
      </c>
      <c r="BO972">
        <v>-8.2806299999999999E-2</v>
      </c>
      <c r="BP972">
        <v>-7.7669199999999994E-2</v>
      </c>
      <c r="BQ972">
        <v>-9.3287999999999996E-2</v>
      </c>
      <c r="BR972">
        <v>-0.1003894</v>
      </c>
      <c r="BS972">
        <v>-5.8936799999999998E-2</v>
      </c>
      <c r="BT972">
        <v>-5.2415000000000003E-2</v>
      </c>
      <c r="BU972">
        <v>-4.6934499999999997E-2</v>
      </c>
      <c r="BV972">
        <v>-3.46483E-2</v>
      </c>
      <c r="BW972">
        <v>-1.63015E-2</v>
      </c>
      <c r="BX972">
        <v>-1.51004E-2</v>
      </c>
      <c r="BY972">
        <v>-1.3106700000000001E-2</v>
      </c>
      <c r="BZ972">
        <v>4.8516799999999999E-2</v>
      </c>
      <c r="CA972">
        <v>7.8893599999999994E-2</v>
      </c>
      <c r="CB972">
        <v>0.14867459999999999</v>
      </c>
      <c r="CC972">
        <v>0.19960420000000001</v>
      </c>
      <c r="CD972">
        <v>0.17635700000000001</v>
      </c>
      <c r="CE972">
        <v>0.1127773</v>
      </c>
      <c r="CF972">
        <v>-2.6213199999999999E-2</v>
      </c>
      <c r="CG972">
        <v>-3.5040200000000001E-2</v>
      </c>
      <c r="CH972">
        <v>-0.16344739999999999</v>
      </c>
      <c r="CI972">
        <v>-0.1393278</v>
      </c>
      <c r="CJ972">
        <v>-0.13609979999999999</v>
      </c>
      <c r="CK972">
        <v>-0.13704430000000001</v>
      </c>
      <c r="CL972">
        <v>1.3080000000000001E-4</v>
      </c>
      <c r="CM972">
        <v>1.472E-4</v>
      </c>
      <c r="CN972">
        <v>1.783E-4</v>
      </c>
      <c r="CO972">
        <v>2.1049999999999999E-4</v>
      </c>
      <c r="CP972">
        <v>3.0519999999999999E-4</v>
      </c>
      <c r="CQ972">
        <v>2.7579999999999998E-4</v>
      </c>
      <c r="CR972">
        <v>2.142E-4</v>
      </c>
      <c r="CS972">
        <v>1.6090000000000001E-4</v>
      </c>
      <c r="CT972">
        <v>2.5520000000000002E-4</v>
      </c>
      <c r="CU972">
        <v>2.3680000000000001E-4</v>
      </c>
      <c r="CV972">
        <v>5.5099999999999998E-5</v>
      </c>
      <c r="CW972">
        <v>3.8300000000000003E-5</v>
      </c>
      <c r="CX972">
        <v>3.7599999999999999E-5</v>
      </c>
      <c r="CY972">
        <v>2.2000000000000001E-4</v>
      </c>
      <c r="CZ972">
        <v>4.4329999999999999E-4</v>
      </c>
      <c r="DA972">
        <v>5.2139999999999999E-4</v>
      </c>
      <c r="DB972">
        <v>5.3510000000000005E-4</v>
      </c>
      <c r="DC972">
        <v>4.1800000000000002E-4</v>
      </c>
      <c r="DD972">
        <v>3.8759999999999999E-4</v>
      </c>
      <c r="DE972">
        <v>3.3770000000000002E-4</v>
      </c>
      <c r="DF972">
        <v>3.5659999999999999E-4</v>
      </c>
      <c r="DG972">
        <v>3.168E-4</v>
      </c>
      <c r="DH972">
        <v>3.3500000000000001E-4</v>
      </c>
      <c r="DI972">
        <v>2.341E-4</v>
      </c>
    </row>
    <row r="973" spans="1:113" x14ac:dyDescent="0.25">
      <c r="A973" t="str">
        <f t="shared" si="15"/>
        <v>All_4. Retail stores_All_All_All_All_44040</v>
      </c>
      <c r="B973" t="s">
        <v>155</v>
      </c>
      <c r="C973" t="s">
        <v>186</v>
      </c>
      <c r="D973" t="s">
        <v>2</v>
      </c>
      <c r="E973" t="s">
        <v>40</v>
      </c>
      <c r="F973" t="s">
        <v>2</v>
      </c>
      <c r="G973" t="s">
        <v>2</v>
      </c>
      <c r="H973" t="s">
        <v>2</v>
      </c>
      <c r="I973" t="s">
        <v>2</v>
      </c>
      <c r="J973" s="11">
        <v>44040</v>
      </c>
      <c r="K973">
        <v>15</v>
      </c>
      <c r="L973">
        <v>18</v>
      </c>
      <c r="M973">
        <v>9582</v>
      </c>
      <c r="N973">
        <v>0</v>
      </c>
      <c r="O973" s="13">
        <v>0</v>
      </c>
      <c r="P973">
        <v>0</v>
      </c>
      <c r="Q973">
        <v>0</v>
      </c>
      <c r="R973">
        <v>5.7758079999999996</v>
      </c>
      <c r="S973">
        <v>5.6315689999999998</v>
      </c>
      <c r="T973">
        <v>5.4925569999999997</v>
      </c>
      <c r="U973">
        <v>5.4489479999999997</v>
      </c>
      <c r="V973">
        <v>5.5493490000000003</v>
      </c>
      <c r="W973">
        <v>5.886056</v>
      </c>
      <c r="X973">
        <v>6.0912420000000003</v>
      </c>
      <c r="Y973">
        <v>6.8555409999999997</v>
      </c>
      <c r="Z973">
        <v>7.7744330000000001</v>
      </c>
      <c r="AA973">
        <v>8.7316400000000005</v>
      </c>
      <c r="AB973">
        <v>9.5963170000000009</v>
      </c>
      <c r="AC973">
        <v>10.17596</v>
      </c>
      <c r="AD973">
        <v>10.629659999999999</v>
      </c>
      <c r="AE973">
        <v>11.068989999999999</v>
      </c>
      <c r="AF973">
        <v>11.363670000000001</v>
      </c>
      <c r="AG973">
        <v>11.549390000000001</v>
      </c>
      <c r="AH973">
        <v>11.471069999999999</v>
      </c>
      <c r="AI973">
        <v>10.768700000000001</v>
      </c>
      <c r="AJ973">
        <v>9.8274589999999993</v>
      </c>
      <c r="AK973">
        <v>8.9017780000000002</v>
      </c>
      <c r="AL973">
        <v>8.4478799999999996</v>
      </c>
      <c r="AM973">
        <v>7.5474040000000002</v>
      </c>
      <c r="AN973">
        <v>6.7044100000000002</v>
      </c>
      <c r="AO973">
        <v>6.1812490000000002</v>
      </c>
      <c r="AP973">
        <v>72.455709999999996</v>
      </c>
      <c r="AQ973">
        <v>70.453159999999997</v>
      </c>
      <c r="AR973">
        <v>68.97842</v>
      </c>
      <c r="AS973">
        <v>67.584490000000002</v>
      </c>
      <c r="AT973">
        <v>65.728989999999996</v>
      </c>
      <c r="AU973">
        <v>64.567390000000003</v>
      </c>
      <c r="AV973">
        <v>63.778309999999998</v>
      </c>
      <c r="AW973">
        <v>64.698840000000004</v>
      </c>
      <c r="AX973">
        <v>68.159409999999994</v>
      </c>
      <c r="AY973">
        <v>71.968149999999994</v>
      </c>
      <c r="AZ973">
        <v>75.981740000000002</v>
      </c>
      <c r="BA973">
        <v>79.987250000000003</v>
      </c>
      <c r="BB973">
        <v>83.835059999999999</v>
      </c>
      <c r="BC973">
        <v>86.902910000000006</v>
      </c>
      <c r="BD973">
        <v>89.320809999999994</v>
      </c>
      <c r="BE973">
        <v>91.140590000000003</v>
      </c>
      <c r="BF973">
        <v>92.029439999999994</v>
      </c>
      <c r="BG973">
        <v>92.060299999999998</v>
      </c>
      <c r="BH973">
        <v>90.687539999999998</v>
      </c>
      <c r="BI973">
        <v>88.173100000000005</v>
      </c>
      <c r="BJ973">
        <v>83.899540000000002</v>
      </c>
      <c r="BK973">
        <v>79.920209999999997</v>
      </c>
      <c r="BL973">
        <v>77.065489999999997</v>
      </c>
      <c r="BM973">
        <v>74.873350000000002</v>
      </c>
      <c r="BN973">
        <v>-0.1075884</v>
      </c>
      <c r="BO973">
        <v>-8.5084000000000007E-2</v>
      </c>
      <c r="BP973">
        <v>-7.4440099999999995E-2</v>
      </c>
      <c r="BQ973">
        <v>-9.6521200000000001E-2</v>
      </c>
      <c r="BR973">
        <v>-7.2707300000000002E-2</v>
      </c>
      <c r="BS973">
        <v>-7.2153300000000004E-2</v>
      </c>
      <c r="BT973">
        <v>-4.47216E-2</v>
      </c>
      <c r="BU973">
        <v>-3.0564500000000001E-2</v>
      </c>
      <c r="BV973">
        <v>-2.65163E-2</v>
      </c>
      <c r="BW973">
        <v>-2.6179899999999999E-2</v>
      </c>
      <c r="BX973">
        <v>-2.715E-3</v>
      </c>
      <c r="BY973">
        <v>-4.3451999999999996E-3</v>
      </c>
      <c r="BZ973">
        <v>3.3715099999999998E-2</v>
      </c>
      <c r="CA973">
        <v>4.9308600000000001E-2</v>
      </c>
      <c r="CB973">
        <v>0.14435039999999999</v>
      </c>
      <c r="CC973">
        <v>0.17398130000000001</v>
      </c>
      <c r="CD973">
        <v>0.18256539999999999</v>
      </c>
      <c r="CE973">
        <v>0.1319322</v>
      </c>
      <c r="CF973">
        <v>1.7226999999999999E-2</v>
      </c>
      <c r="CG973">
        <v>2.2030999999999999E-3</v>
      </c>
      <c r="CH973">
        <v>-7.5588299999999997E-2</v>
      </c>
      <c r="CI973">
        <v>-8.1889500000000004E-2</v>
      </c>
      <c r="CJ973">
        <v>-0.1092955</v>
      </c>
      <c r="CK973">
        <v>-0.1120145</v>
      </c>
      <c r="CL973">
        <v>1.3990000000000001E-4</v>
      </c>
      <c r="CM973">
        <v>1.5440000000000001E-4</v>
      </c>
      <c r="CN973">
        <v>1.7349999999999999E-4</v>
      </c>
      <c r="CO973">
        <v>1.6699999999999999E-4</v>
      </c>
      <c r="CP973">
        <v>2.1599999999999999E-4</v>
      </c>
      <c r="CQ973">
        <v>1.8560000000000001E-4</v>
      </c>
      <c r="CR973">
        <v>1.8149999999999999E-4</v>
      </c>
      <c r="CS973">
        <v>1.63E-4</v>
      </c>
      <c r="CT973">
        <v>1.8349999999999999E-4</v>
      </c>
      <c r="CU973">
        <v>1.5410000000000001E-4</v>
      </c>
      <c r="CV973">
        <v>3.8099999999999998E-5</v>
      </c>
      <c r="CW973">
        <v>2.19E-5</v>
      </c>
      <c r="CX973">
        <v>3.15E-5</v>
      </c>
      <c r="CY973">
        <v>1.372E-4</v>
      </c>
      <c r="CZ973">
        <v>2.7099999999999997E-4</v>
      </c>
      <c r="DA973">
        <v>3.145E-4</v>
      </c>
      <c r="DB973">
        <v>3.389E-4</v>
      </c>
      <c r="DC973">
        <v>2.8909999999999998E-4</v>
      </c>
      <c r="DD973">
        <v>2.9369999999999998E-4</v>
      </c>
      <c r="DE973">
        <v>2.8519999999999999E-4</v>
      </c>
      <c r="DF973">
        <v>3.1419999999999999E-4</v>
      </c>
      <c r="DG973">
        <v>2.4889999999999998E-4</v>
      </c>
      <c r="DH973">
        <v>3.0370000000000001E-4</v>
      </c>
      <c r="DI973">
        <v>1.886E-4</v>
      </c>
    </row>
    <row r="974" spans="1:113" x14ac:dyDescent="0.25">
      <c r="A974" t="str">
        <f t="shared" si="15"/>
        <v>All_4. Retail stores_All_All_All_All_44042</v>
      </c>
      <c r="B974" t="s">
        <v>155</v>
      </c>
      <c r="C974" t="s">
        <v>186</v>
      </c>
      <c r="D974" t="s">
        <v>2</v>
      </c>
      <c r="E974" t="s">
        <v>40</v>
      </c>
      <c r="F974" t="s">
        <v>2</v>
      </c>
      <c r="G974" t="s">
        <v>2</v>
      </c>
      <c r="H974" t="s">
        <v>2</v>
      </c>
      <c r="I974" t="s">
        <v>2</v>
      </c>
      <c r="J974" s="11">
        <v>44042</v>
      </c>
      <c r="K974">
        <v>15</v>
      </c>
      <c r="L974">
        <v>18</v>
      </c>
      <c r="M974">
        <v>9583</v>
      </c>
      <c r="N974">
        <v>0</v>
      </c>
      <c r="O974" s="13">
        <v>0</v>
      </c>
      <c r="P974">
        <v>0</v>
      </c>
      <c r="Q974">
        <v>0</v>
      </c>
      <c r="R974">
        <v>5.7769579999999996</v>
      </c>
      <c r="S974">
        <v>5.6669929999999997</v>
      </c>
      <c r="T974">
        <v>5.5171169999999998</v>
      </c>
      <c r="U974">
        <v>5.4448829999999999</v>
      </c>
      <c r="V974">
        <v>5.6339699999999997</v>
      </c>
      <c r="W974">
        <v>5.9207070000000002</v>
      </c>
      <c r="X974">
        <v>6.1205579999999999</v>
      </c>
      <c r="Y974">
        <v>6.8412050000000004</v>
      </c>
      <c r="Z974">
        <v>7.7671970000000004</v>
      </c>
      <c r="AA974">
        <v>8.6995679999999993</v>
      </c>
      <c r="AB974">
        <v>9.5576969999999992</v>
      </c>
      <c r="AC974">
        <v>10.176299999999999</v>
      </c>
      <c r="AD974">
        <v>10.626530000000001</v>
      </c>
      <c r="AE974">
        <v>11.119120000000001</v>
      </c>
      <c r="AF974">
        <v>11.426959999999999</v>
      </c>
      <c r="AG974">
        <v>11.55987</v>
      </c>
      <c r="AH974">
        <v>11.4527</v>
      </c>
      <c r="AI974">
        <v>10.71472</v>
      </c>
      <c r="AJ974">
        <v>9.7898440000000004</v>
      </c>
      <c r="AK974">
        <v>8.9020240000000008</v>
      </c>
      <c r="AL974">
        <v>8.4165399999999995</v>
      </c>
      <c r="AM974">
        <v>7.4745109999999997</v>
      </c>
      <c r="AN974">
        <v>6.6856650000000002</v>
      </c>
      <c r="AO974">
        <v>6.1232600000000001</v>
      </c>
      <c r="AP974">
        <v>71.94359</v>
      </c>
      <c r="AQ974">
        <v>70.574340000000007</v>
      </c>
      <c r="AR974">
        <v>68.602369999999993</v>
      </c>
      <c r="AS974">
        <v>67.023089999999996</v>
      </c>
      <c r="AT974">
        <v>65.590639999999993</v>
      </c>
      <c r="AU974">
        <v>64.796850000000006</v>
      </c>
      <c r="AV974">
        <v>64.118610000000004</v>
      </c>
      <c r="AW974">
        <v>64.989699999999999</v>
      </c>
      <c r="AX974">
        <v>67.667100000000005</v>
      </c>
      <c r="AY974">
        <v>70.944299999999998</v>
      </c>
      <c r="AZ974">
        <v>74.460679999999996</v>
      </c>
      <c r="BA974">
        <v>78.362369999999999</v>
      </c>
      <c r="BB974">
        <v>82.402799999999999</v>
      </c>
      <c r="BC974">
        <v>85.943929999999995</v>
      </c>
      <c r="BD974">
        <v>88.909639999999996</v>
      </c>
      <c r="BE974">
        <v>91.088949999999997</v>
      </c>
      <c r="BF974">
        <v>92.242679999999993</v>
      </c>
      <c r="BG974">
        <v>92.416700000000006</v>
      </c>
      <c r="BH974">
        <v>90.939189999999996</v>
      </c>
      <c r="BI974">
        <v>88.476650000000006</v>
      </c>
      <c r="BJ974">
        <v>84.149460000000005</v>
      </c>
      <c r="BK974">
        <v>79.780820000000006</v>
      </c>
      <c r="BL974">
        <v>76.435280000000006</v>
      </c>
      <c r="BM974">
        <v>73.735919999999993</v>
      </c>
      <c r="BN974">
        <v>-0.102643</v>
      </c>
      <c r="BO974">
        <v>-8.6667900000000006E-2</v>
      </c>
      <c r="BP974">
        <v>-7.1810899999999997E-2</v>
      </c>
      <c r="BQ974">
        <v>-9.7275299999999995E-2</v>
      </c>
      <c r="BR974">
        <v>-7.7086000000000002E-2</v>
      </c>
      <c r="BS974">
        <v>-7.5658400000000001E-2</v>
      </c>
      <c r="BT974">
        <v>-4.8045200000000003E-2</v>
      </c>
      <c r="BU974">
        <v>-3.09181E-2</v>
      </c>
      <c r="BV974">
        <v>-2.0666899999999998E-2</v>
      </c>
      <c r="BW974">
        <v>-1.4105700000000001E-2</v>
      </c>
      <c r="BX974">
        <v>6.3003E-3</v>
      </c>
      <c r="BY974">
        <v>-4.7387000000000002E-3</v>
      </c>
      <c r="BZ974">
        <v>2.53618E-2</v>
      </c>
      <c r="CA974">
        <v>4.0484399999999997E-2</v>
      </c>
      <c r="CB974">
        <v>0.13501589999999999</v>
      </c>
      <c r="CC974">
        <v>0.16873669999999999</v>
      </c>
      <c r="CD974">
        <v>0.17957919999999999</v>
      </c>
      <c r="CE974">
        <v>0.12718399999999999</v>
      </c>
      <c r="CF974">
        <v>1.18844E-2</v>
      </c>
      <c r="CG974">
        <v>-4.189E-3</v>
      </c>
      <c r="CH974">
        <v>-7.8839699999999999E-2</v>
      </c>
      <c r="CI974">
        <v>-8.3092799999999994E-2</v>
      </c>
      <c r="CJ974">
        <v>-0.1096375</v>
      </c>
      <c r="CK974">
        <v>-0.1127001</v>
      </c>
      <c r="CL974">
        <v>1.483E-4</v>
      </c>
      <c r="CM974">
        <v>1.4760000000000001E-4</v>
      </c>
      <c r="CN974">
        <v>1.5530000000000001E-4</v>
      </c>
      <c r="CO974">
        <v>1.6789999999999999E-4</v>
      </c>
      <c r="CP974">
        <v>1.4809999999999999E-4</v>
      </c>
      <c r="CQ974">
        <v>1.8369999999999999E-4</v>
      </c>
      <c r="CR974">
        <v>1.596E-4</v>
      </c>
      <c r="CS974">
        <v>1.4249999999999999E-4</v>
      </c>
      <c r="CT974">
        <v>1.695E-4</v>
      </c>
      <c r="CU974">
        <v>1.22E-4</v>
      </c>
      <c r="CV974">
        <v>3.1099999999999997E-5</v>
      </c>
      <c r="CW974">
        <v>1.9300000000000002E-5</v>
      </c>
      <c r="CX974">
        <v>3.01E-5</v>
      </c>
      <c r="CY974">
        <v>1.158E-4</v>
      </c>
      <c r="CZ974">
        <v>2.3479999999999999E-4</v>
      </c>
      <c r="DA974">
        <v>2.7389999999999999E-4</v>
      </c>
      <c r="DB974">
        <v>3.0229999999999998E-4</v>
      </c>
      <c r="DC974">
        <v>2.6899999999999998E-4</v>
      </c>
      <c r="DD974">
        <v>2.8219999999999997E-4</v>
      </c>
      <c r="DE974">
        <v>2.6479999999999999E-4</v>
      </c>
      <c r="DF974">
        <v>3.1399999999999999E-4</v>
      </c>
      <c r="DG974">
        <v>2.3709999999999999E-4</v>
      </c>
      <c r="DH974">
        <v>3.0929999999999998E-4</v>
      </c>
      <c r="DI974">
        <v>1.505E-4</v>
      </c>
    </row>
    <row r="975" spans="1:113" x14ac:dyDescent="0.25">
      <c r="A975" t="str">
        <f t="shared" si="15"/>
        <v>All_4. Retail stores_All_All_All_All_44053</v>
      </c>
      <c r="B975" t="s">
        <v>155</v>
      </c>
      <c r="C975" t="s">
        <v>186</v>
      </c>
      <c r="D975" t="s">
        <v>2</v>
      </c>
      <c r="E975" t="s">
        <v>40</v>
      </c>
      <c r="F975" t="s">
        <v>2</v>
      </c>
      <c r="G975" t="s">
        <v>2</v>
      </c>
      <c r="H975" t="s">
        <v>2</v>
      </c>
      <c r="I975" t="s">
        <v>2</v>
      </c>
      <c r="J975" s="11">
        <v>44053</v>
      </c>
      <c r="K975">
        <v>15</v>
      </c>
      <c r="L975">
        <v>18</v>
      </c>
      <c r="M975">
        <v>9584</v>
      </c>
      <c r="N975">
        <v>0</v>
      </c>
      <c r="O975" s="13">
        <v>0</v>
      </c>
      <c r="P975">
        <v>0</v>
      </c>
      <c r="Q975">
        <v>0</v>
      </c>
      <c r="R975">
        <v>5.8494609999999998</v>
      </c>
      <c r="S975">
        <v>5.6888930000000002</v>
      </c>
      <c r="T975">
        <v>5.5674320000000002</v>
      </c>
      <c r="U975">
        <v>5.5602650000000002</v>
      </c>
      <c r="V975">
        <v>5.7626989999999996</v>
      </c>
      <c r="W975">
        <v>6.0307170000000001</v>
      </c>
      <c r="X975">
        <v>6.3232689999999998</v>
      </c>
      <c r="Y975">
        <v>7.0581180000000003</v>
      </c>
      <c r="Z975">
        <v>8.0278480000000005</v>
      </c>
      <c r="AA975">
        <v>9.0446050000000007</v>
      </c>
      <c r="AB975">
        <v>9.9579160000000009</v>
      </c>
      <c r="AC975">
        <v>10.558009999999999</v>
      </c>
      <c r="AD975">
        <v>10.943759999999999</v>
      </c>
      <c r="AE975">
        <v>11.340669999999999</v>
      </c>
      <c r="AF975">
        <v>11.545590000000001</v>
      </c>
      <c r="AG975">
        <v>11.63876</v>
      </c>
      <c r="AH975">
        <v>11.490690000000001</v>
      </c>
      <c r="AI975">
        <v>10.75154</v>
      </c>
      <c r="AJ975">
        <v>9.8802439999999994</v>
      </c>
      <c r="AK975">
        <v>8.977862</v>
      </c>
      <c r="AL975">
        <v>8.5641259999999999</v>
      </c>
      <c r="AM975">
        <v>7.6059010000000002</v>
      </c>
      <c r="AN975">
        <v>6.7434329999999996</v>
      </c>
      <c r="AO975">
        <v>6.2157020000000003</v>
      </c>
      <c r="AP975">
        <v>73.578890000000001</v>
      </c>
      <c r="AQ975">
        <v>73.979770000000002</v>
      </c>
      <c r="AR975">
        <v>72.572789999999998</v>
      </c>
      <c r="AS975">
        <v>71.366140000000001</v>
      </c>
      <c r="AT975">
        <v>70.230680000000007</v>
      </c>
      <c r="AU975">
        <v>68.263050000000007</v>
      </c>
      <c r="AV975">
        <v>67.483140000000006</v>
      </c>
      <c r="AW975">
        <v>67.863380000000006</v>
      </c>
      <c r="AX975">
        <v>71.222070000000002</v>
      </c>
      <c r="AY975">
        <v>75.047460000000001</v>
      </c>
      <c r="AZ975">
        <v>78.865979999999993</v>
      </c>
      <c r="BA975">
        <v>82.49588</v>
      </c>
      <c r="BB975">
        <v>86.007769999999994</v>
      </c>
      <c r="BC975">
        <v>88.882059999999996</v>
      </c>
      <c r="BD975">
        <v>91.036379999999994</v>
      </c>
      <c r="BE975">
        <v>92.296509999999998</v>
      </c>
      <c r="BF975">
        <v>92.652339999999995</v>
      </c>
      <c r="BG975">
        <v>91.888900000000007</v>
      </c>
      <c r="BH975">
        <v>90.334739999999996</v>
      </c>
      <c r="BI975">
        <v>87.561930000000004</v>
      </c>
      <c r="BJ975">
        <v>83.465599999999995</v>
      </c>
      <c r="BK975">
        <v>80.018739999999994</v>
      </c>
      <c r="BL975">
        <v>76.914919999999995</v>
      </c>
      <c r="BM975">
        <v>74.382429999999999</v>
      </c>
      <c r="BN975">
        <v>-0.12674469999999999</v>
      </c>
      <c r="BO975">
        <v>-7.79252E-2</v>
      </c>
      <c r="BP975">
        <v>-7.9896200000000001E-2</v>
      </c>
      <c r="BQ975">
        <v>-9.2027800000000007E-2</v>
      </c>
      <c r="BR975">
        <v>-9.3359399999999995E-2</v>
      </c>
      <c r="BS975">
        <v>-5.3307100000000003E-2</v>
      </c>
      <c r="BT975">
        <v>-5.1019099999999998E-2</v>
      </c>
      <c r="BU975">
        <v>-4.7409199999999999E-2</v>
      </c>
      <c r="BV975">
        <v>-4.0619200000000001E-2</v>
      </c>
      <c r="BW975">
        <v>-3.5409400000000001E-2</v>
      </c>
      <c r="BX975">
        <v>-2.5652100000000001E-2</v>
      </c>
      <c r="BY975">
        <v>-1.2267699999999999E-2</v>
      </c>
      <c r="BZ975">
        <v>5.6166000000000001E-2</v>
      </c>
      <c r="CA975">
        <v>9.4210299999999997E-2</v>
      </c>
      <c r="CB975">
        <v>0.16598160000000001</v>
      </c>
      <c r="CC975">
        <v>0.21207219999999999</v>
      </c>
      <c r="CD975">
        <v>0.18325279999999999</v>
      </c>
      <c r="CE975">
        <v>0.1150086</v>
      </c>
      <c r="CF975">
        <v>-2.6529799999999999E-2</v>
      </c>
      <c r="CG975">
        <v>-3.5826799999999999E-2</v>
      </c>
      <c r="CH975">
        <v>-0.1633037</v>
      </c>
      <c r="CI975">
        <v>-0.1398837</v>
      </c>
      <c r="CJ975">
        <v>-0.13682810000000001</v>
      </c>
      <c r="CK975">
        <v>-0.1374552</v>
      </c>
      <c r="CL975">
        <v>1.44E-4</v>
      </c>
      <c r="CM975">
        <v>1.5300000000000001E-4</v>
      </c>
      <c r="CN975">
        <v>1.772E-4</v>
      </c>
      <c r="CO975">
        <v>2.2440000000000001E-4</v>
      </c>
      <c r="CP975">
        <v>2.8299999999999999E-4</v>
      </c>
      <c r="CQ975">
        <v>3.3970000000000002E-4</v>
      </c>
      <c r="CR975">
        <v>2.286E-4</v>
      </c>
      <c r="CS975">
        <v>1.7009999999999999E-4</v>
      </c>
      <c r="CT975">
        <v>2.5460000000000001E-4</v>
      </c>
      <c r="CU975">
        <v>2.319E-4</v>
      </c>
      <c r="CV975">
        <v>5.0399999999999999E-5</v>
      </c>
      <c r="CW975">
        <v>3.4199999999999998E-5</v>
      </c>
      <c r="CX975">
        <v>3.6000000000000001E-5</v>
      </c>
      <c r="CY975">
        <v>2.007E-4</v>
      </c>
      <c r="CZ975">
        <v>4.3009999999999999E-4</v>
      </c>
      <c r="DA975">
        <v>5.0659999999999995E-4</v>
      </c>
      <c r="DB975">
        <v>5.1860000000000003E-4</v>
      </c>
      <c r="DC975">
        <v>4.147E-4</v>
      </c>
      <c r="DD975">
        <v>3.8230000000000002E-4</v>
      </c>
      <c r="DE975">
        <v>3.368E-4</v>
      </c>
      <c r="DF975">
        <v>3.6160000000000001E-4</v>
      </c>
      <c r="DG975">
        <v>3.0519999999999999E-4</v>
      </c>
      <c r="DH975">
        <v>3.2630000000000002E-4</v>
      </c>
      <c r="DI975">
        <v>2.2809999999999999E-4</v>
      </c>
    </row>
    <row r="976" spans="1:113" x14ac:dyDescent="0.25">
      <c r="A976" t="str">
        <f t="shared" si="15"/>
        <v>All_4. Retail stores_All_All_All_All_44056</v>
      </c>
      <c r="B976" t="s">
        <v>155</v>
      </c>
      <c r="C976" t="s">
        <v>186</v>
      </c>
      <c r="D976" t="s">
        <v>2</v>
      </c>
      <c r="E976" t="s">
        <v>40</v>
      </c>
      <c r="F976" t="s">
        <v>2</v>
      </c>
      <c r="G976" t="s">
        <v>2</v>
      </c>
      <c r="H976" t="s">
        <v>2</v>
      </c>
      <c r="I976" t="s">
        <v>2</v>
      </c>
      <c r="J976" s="11">
        <v>44056</v>
      </c>
      <c r="K976">
        <v>15</v>
      </c>
      <c r="L976">
        <v>18</v>
      </c>
      <c r="M976">
        <v>9584</v>
      </c>
      <c r="N976">
        <v>0</v>
      </c>
      <c r="O976" s="13">
        <v>0</v>
      </c>
      <c r="P976">
        <v>0</v>
      </c>
      <c r="Q976">
        <v>0</v>
      </c>
      <c r="R976">
        <v>5.8444830000000003</v>
      </c>
      <c r="S976">
        <v>5.6904250000000003</v>
      </c>
      <c r="T976">
        <v>5.6107560000000003</v>
      </c>
      <c r="U976">
        <v>5.5471170000000001</v>
      </c>
      <c r="V976">
        <v>5.7150439999999998</v>
      </c>
      <c r="W976">
        <v>6.0524899999999997</v>
      </c>
      <c r="X976">
        <v>6.343756</v>
      </c>
      <c r="Y976">
        <v>7.0772069999999996</v>
      </c>
      <c r="Z976">
        <v>8.0108840000000008</v>
      </c>
      <c r="AA976">
        <v>9.0450149999999994</v>
      </c>
      <c r="AB976">
        <v>10.012259999999999</v>
      </c>
      <c r="AC976">
        <v>10.584519999999999</v>
      </c>
      <c r="AD976">
        <v>10.92835</v>
      </c>
      <c r="AE976">
        <v>11.257379999999999</v>
      </c>
      <c r="AF976">
        <v>11.46228</v>
      </c>
      <c r="AG976">
        <v>11.53778</v>
      </c>
      <c r="AH976">
        <v>11.341889999999999</v>
      </c>
      <c r="AI976">
        <v>10.58419</v>
      </c>
      <c r="AJ976">
        <v>9.6633340000000008</v>
      </c>
      <c r="AK976">
        <v>8.8622630000000004</v>
      </c>
      <c r="AL976">
        <v>8.5020740000000004</v>
      </c>
      <c r="AM976">
        <v>7.6175030000000001</v>
      </c>
      <c r="AN976">
        <v>6.7956180000000002</v>
      </c>
      <c r="AO976">
        <v>6.309399</v>
      </c>
      <c r="AP976">
        <v>75.595470000000006</v>
      </c>
      <c r="AQ976">
        <v>72.488839999999996</v>
      </c>
      <c r="AR976">
        <v>70.873310000000004</v>
      </c>
      <c r="AS976">
        <v>69.450779999999995</v>
      </c>
      <c r="AT976">
        <v>68.412980000000005</v>
      </c>
      <c r="AU976">
        <v>67.472390000000004</v>
      </c>
      <c r="AV976">
        <v>66.489840000000001</v>
      </c>
      <c r="AW976">
        <v>66.762900000000002</v>
      </c>
      <c r="AX976">
        <v>70.274370000000005</v>
      </c>
      <c r="AY976">
        <v>74.738579999999999</v>
      </c>
      <c r="AZ976">
        <v>78.770200000000003</v>
      </c>
      <c r="BA976">
        <v>83.129270000000005</v>
      </c>
      <c r="BB976">
        <v>86.660570000000007</v>
      </c>
      <c r="BC976">
        <v>88.779859999999999</v>
      </c>
      <c r="BD976">
        <v>91.19932</v>
      </c>
      <c r="BE976">
        <v>92.605029999999999</v>
      </c>
      <c r="BF976">
        <v>93.884200000000007</v>
      </c>
      <c r="BG976">
        <v>92.807460000000006</v>
      </c>
      <c r="BH976">
        <v>91.349609999999998</v>
      </c>
      <c r="BI976">
        <v>89.271109999999993</v>
      </c>
      <c r="BJ976">
        <v>86.328620000000001</v>
      </c>
      <c r="BK976">
        <v>83.503609999999995</v>
      </c>
      <c r="BL976">
        <v>81.108949999999993</v>
      </c>
      <c r="BM976">
        <v>78.912059999999997</v>
      </c>
      <c r="BN976">
        <v>-0.1140106</v>
      </c>
      <c r="BO976">
        <v>-8.05921E-2</v>
      </c>
      <c r="BP976">
        <v>-7.5723200000000004E-2</v>
      </c>
      <c r="BQ976">
        <v>-9.5902000000000001E-2</v>
      </c>
      <c r="BR976">
        <v>-6.7770800000000006E-2</v>
      </c>
      <c r="BS976">
        <v>-6.3031100000000007E-2</v>
      </c>
      <c r="BT976">
        <v>-4.3487699999999997E-2</v>
      </c>
      <c r="BU976">
        <v>-3.0097599999999999E-2</v>
      </c>
      <c r="BV976">
        <v>-3.01061E-2</v>
      </c>
      <c r="BW976">
        <v>-4.4442599999999999E-2</v>
      </c>
      <c r="BX976">
        <v>-1.50489E-2</v>
      </c>
      <c r="BY976">
        <v>-3.0251000000000002E-3</v>
      </c>
      <c r="BZ976">
        <v>4.75895E-2</v>
      </c>
      <c r="CA976">
        <v>6.5599599999999994E-2</v>
      </c>
      <c r="CB976">
        <v>0.1653627</v>
      </c>
      <c r="CC976">
        <v>0.18518029999999999</v>
      </c>
      <c r="CD976">
        <v>0.19459770000000001</v>
      </c>
      <c r="CE976">
        <v>0.13455639999999999</v>
      </c>
      <c r="CF976">
        <v>2.3266200000000001E-2</v>
      </c>
      <c r="CG976">
        <v>5.3153000000000002E-3</v>
      </c>
      <c r="CH976">
        <v>-7.7090900000000004E-2</v>
      </c>
      <c r="CI976">
        <v>-8.0335400000000001E-2</v>
      </c>
      <c r="CJ976">
        <v>-0.10637190000000001</v>
      </c>
      <c r="CK976">
        <v>-0.1095262</v>
      </c>
      <c r="CL976">
        <v>1.7670000000000001E-4</v>
      </c>
      <c r="CM976">
        <v>1.839E-4</v>
      </c>
      <c r="CN976">
        <v>1.808E-4</v>
      </c>
      <c r="CO976">
        <v>1.972E-4</v>
      </c>
      <c r="CP976">
        <v>1.63E-4</v>
      </c>
      <c r="CQ976">
        <v>2.3169999999999999E-4</v>
      </c>
      <c r="CR976">
        <v>1.9589999999999999E-4</v>
      </c>
      <c r="CS976">
        <v>1.6449999999999999E-4</v>
      </c>
      <c r="CT976">
        <v>1.874E-4</v>
      </c>
      <c r="CU976">
        <v>1.504E-4</v>
      </c>
      <c r="CV976">
        <v>3.3699999999999999E-5</v>
      </c>
      <c r="CW976">
        <v>1.8099999999999999E-5</v>
      </c>
      <c r="CX976">
        <v>2.9099999999999999E-5</v>
      </c>
      <c r="CY976">
        <v>1.097E-4</v>
      </c>
      <c r="CZ976">
        <v>2.063E-4</v>
      </c>
      <c r="DA976">
        <v>2.719E-4</v>
      </c>
      <c r="DB976">
        <v>2.876E-4</v>
      </c>
      <c r="DC976">
        <v>2.4719999999999999E-4</v>
      </c>
      <c r="DD976">
        <v>2.7099999999999997E-4</v>
      </c>
      <c r="DE976">
        <v>2.3560000000000001E-4</v>
      </c>
      <c r="DF976">
        <v>2.7849999999999999E-4</v>
      </c>
      <c r="DG976">
        <v>2.288E-4</v>
      </c>
      <c r="DH976">
        <v>2.8009999999999998E-4</v>
      </c>
      <c r="DI976">
        <v>1.5679999999999999E-4</v>
      </c>
    </row>
    <row r="977" spans="1:113" x14ac:dyDescent="0.25">
      <c r="A977" t="str">
        <f t="shared" si="15"/>
        <v>All_4. Retail stores_All_All_All_All_44057</v>
      </c>
      <c r="B977" t="s">
        <v>155</v>
      </c>
      <c r="C977" t="s">
        <v>186</v>
      </c>
      <c r="D977" t="s">
        <v>2</v>
      </c>
      <c r="E977" t="s">
        <v>40</v>
      </c>
      <c r="F977" t="s">
        <v>2</v>
      </c>
      <c r="G977" t="s">
        <v>2</v>
      </c>
      <c r="H977" t="s">
        <v>2</v>
      </c>
      <c r="I977" t="s">
        <v>2</v>
      </c>
      <c r="J977" s="11">
        <v>44057</v>
      </c>
      <c r="K977">
        <v>15</v>
      </c>
      <c r="L977">
        <v>18</v>
      </c>
      <c r="M977">
        <v>9584</v>
      </c>
      <c r="N977">
        <v>0</v>
      </c>
      <c r="O977" s="13">
        <v>0</v>
      </c>
      <c r="P977">
        <v>0</v>
      </c>
      <c r="Q977">
        <v>0</v>
      </c>
      <c r="R977">
        <v>5.9745350000000004</v>
      </c>
      <c r="S977">
        <v>5.8719650000000003</v>
      </c>
      <c r="T977">
        <v>5.7714860000000003</v>
      </c>
      <c r="U977">
        <v>5.7852389999999998</v>
      </c>
      <c r="V977">
        <v>5.9481710000000003</v>
      </c>
      <c r="W977">
        <v>6.316255</v>
      </c>
      <c r="X977">
        <v>6.6547460000000003</v>
      </c>
      <c r="Y977">
        <v>7.3922660000000002</v>
      </c>
      <c r="Z977">
        <v>8.507263</v>
      </c>
      <c r="AA977">
        <v>9.6731680000000004</v>
      </c>
      <c r="AB977">
        <v>10.747019999999999</v>
      </c>
      <c r="AC977">
        <v>11.44153</v>
      </c>
      <c r="AD977">
        <v>11.88874</v>
      </c>
      <c r="AE977">
        <v>12.27481</v>
      </c>
      <c r="AF977">
        <v>12.48892</v>
      </c>
      <c r="AG977">
        <v>12.583600000000001</v>
      </c>
      <c r="AH977">
        <v>12.40696</v>
      </c>
      <c r="AI977">
        <v>11.687950000000001</v>
      </c>
      <c r="AJ977">
        <v>10.69566</v>
      </c>
      <c r="AK977">
        <v>9.6651889999999998</v>
      </c>
      <c r="AL977">
        <v>9.1912559999999992</v>
      </c>
      <c r="AM977">
        <v>8.3246800000000007</v>
      </c>
      <c r="AN977">
        <v>7.4882210000000002</v>
      </c>
      <c r="AO977">
        <v>6.899972</v>
      </c>
      <c r="AP977">
        <v>79.358189999999993</v>
      </c>
      <c r="AQ977">
        <v>75.820030000000003</v>
      </c>
      <c r="AR977">
        <v>74.897790000000001</v>
      </c>
      <c r="AS977">
        <v>74.272949999999994</v>
      </c>
      <c r="AT977">
        <v>73.379980000000003</v>
      </c>
      <c r="AU977">
        <v>72.707359999999994</v>
      </c>
      <c r="AV977">
        <v>71.987979999999993</v>
      </c>
      <c r="AW977">
        <v>72.69511</v>
      </c>
      <c r="AX977">
        <v>75.908249999999995</v>
      </c>
      <c r="AY977">
        <v>79.879639999999995</v>
      </c>
      <c r="AZ977">
        <v>83.902230000000003</v>
      </c>
      <c r="BA977">
        <v>87.941029999999998</v>
      </c>
      <c r="BB977">
        <v>91.688649999999996</v>
      </c>
      <c r="BC977">
        <v>95.113609999999994</v>
      </c>
      <c r="BD977">
        <v>97.211380000000005</v>
      </c>
      <c r="BE977">
        <v>99.078689999999995</v>
      </c>
      <c r="BF977">
        <v>99.995859999999993</v>
      </c>
      <c r="BG977">
        <v>99.725489999999994</v>
      </c>
      <c r="BH977">
        <v>98.831069999999997</v>
      </c>
      <c r="BI977">
        <v>96.641000000000005</v>
      </c>
      <c r="BJ977">
        <v>93.176630000000003</v>
      </c>
      <c r="BK977">
        <v>89.672629999999998</v>
      </c>
      <c r="BL977">
        <v>86.845650000000006</v>
      </c>
      <c r="BM977">
        <v>84.635720000000006</v>
      </c>
      <c r="BN977">
        <v>-0.12354279999999999</v>
      </c>
      <c r="BO977">
        <v>-7.6757000000000006E-2</v>
      </c>
      <c r="BP977">
        <v>-7.8073400000000001E-2</v>
      </c>
      <c r="BQ977">
        <v>-9.3598799999999996E-2</v>
      </c>
      <c r="BR977">
        <v>-5.93044E-2</v>
      </c>
      <c r="BS977">
        <v>-4.3687900000000002E-2</v>
      </c>
      <c r="BT977">
        <v>-3.3951500000000003E-2</v>
      </c>
      <c r="BU977">
        <v>-3.2157199999999997E-2</v>
      </c>
      <c r="BV977">
        <v>-5.2650700000000002E-2</v>
      </c>
      <c r="BW977">
        <v>-7.5498999999999997E-2</v>
      </c>
      <c r="BX977">
        <v>-3.61794E-2</v>
      </c>
      <c r="BY977">
        <v>-1.0577E-3</v>
      </c>
      <c r="BZ977">
        <v>7.4569399999999994E-2</v>
      </c>
      <c r="CA977">
        <v>0.12342259999999999</v>
      </c>
      <c r="CB977">
        <v>0.23442540000000001</v>
      </c>
      <c r="CC977">
        <v>0.27927249999999998</v>
      </c>
      <c r="CD977">
        <v>0.2792384</v>
      </c>
      <c r="CE977">
        <v>0.19652800000000001</v>
      </c>
      <c r="CF977">
        <v>3.5081800000000003E-2</v>
      </c>
      <c r="CG977">
        <v>1.01691E-2</v>
      </c>
      <c r="CH977">
        <v>-9.1409599999999994E-2</v>
      </c>
      <c r="CI977">
        <v>-7.9800399999999994E-2</v>
      </c>
      <c r="CJ977">
        <v>-0.10340630000000001</v>
      </c>
      <c r="CK977">
        <v>-0.1062987</v>
      </c>
      <c r="CL977">
        <v>1.695E-4</v>
      </c>
      <c r="CM977">
        <v>1.9790000000000001E-4</v>
      </c>
      <c r="CN977">
        <v>1.8900000000000001E-4</v>
      </c>
      <c r="CO977">
        <v>2.32E-4</v>
      </c>
      <c r="CP977">
        <v>2.242E-4</v>
      </c>
      <c r="CQ977">
        <v>2.7589999999999998E-4</v>
      </c>
      <c r="CR977">
        <v>2.92E-4</v>
      </c>
      <c r="CS977">
        <v>2.4340000000000001E-4</v>
      </c>
      <c r="CT977">
        <v>2.4669999999999998E-4</v>
      </c>
      <c r="CU977">
        <v>1.8349999999999999E-4</v>
      </c>
      <c r="CV977">
        <v>3.9700000000000003E-5</v>
      </c>
      <c r="CW977">
        <v>2.1800000000000001E-5</v>
      </c>
      <c r="CX977">
        <v>3.4799999999999999E-5</v>
      </c>
      <c r="CY977">
        <v>1.3200000000000001E-4</v>
      </c>
      <c r="CZ977">
        <v>2.7010000000000001E-4</v>
      </c>
      <c r="DA977">
        <v>3.3770000000000002E-4</v>
      </c>
      <c r="DB977">
        <v>3.6929999999999998E-4</v>
      </c>
      <c r="DC977">
        <v>3.637E-4</v>
      </c>
      <c r="DD977">
        <v>4.0559999999999999E-4</v>
      </c>
      <c r="DE977">
        <v>4.0870000000000001E-4</v>
      </c>
      <c r="DF977">
        <v>4.4430000000000001E-4</v>
      </c>
      <c r="DG977">
        <v>3.5100000000000002E-4</v>
      </c>
      <c r="DH977">
        <v>3.769E-4</v>
      </c>
      <c r="DI977">
        <v>2.7109999999999998E-4</v>
      </c>
    </row>
    <row r="978" spans="1:113" x14ac:dyDescent="0.25">
      <c r="A978" t="str">
        <f t="shared" si="15"/>
        <v>All_4. Retail stores_All_All_All_All_44060</v>
      </c>
      <c r="B978" t="s">
        <v>155</v>
      </c>
      <c r="C978" t="s">
        <v>186</v>
      </c>
      <c r="D978" t="s">
        <v>2</v>
      </c>
      <c r="E978" t="s">
        <v>40</v>
      </c>
      <c r="F978" t="s">
        <v>2</v>
      </c>
      <c r="G978" t="s">
        <v>2</v>
      </c>
      <c r="H978" t="s">
        <v>2</v>
      </c>
      <c r="I978" t="s">
        <v>2</v>
      </c>
      <c r="J978" s="11">
        <v>44060</v>
      </c>
      <c r="K978">
        <v>15</v>
      </c>
      <c r="L978">
        <v>18</v>
      </c>
      <c r="M978">
        <v>9584</v>
      </c>
      <c r="N978">
        <v>0</v>
      </c>
      <c r="O978" s="13">
        <v>0</v>
      </c>
      <c r="P978">
        <v>0</v>
      </c>
      <c r="Q978">
        <v>0</v>
      </c>
      <c r="R978">
        <v>6.4786919999999997</v>
      </c>
      <c r="S978">
        <v>6.3191899999999999</v>
      </c>
      <c r="T978">
        <v>6.1856730000000004</v>
      </c>
      <c r="U978">
        <v>6.1839360000000001</v>
      </c>
      <c r="V978">
        <v>6.4620810000000004</v>
      </c>
      <c r="W978">
        <v>6.7309060000000001</v>
      </c>
      <c r="X978">
        <v>7.1889580000000004</v>
      </c>
      <c r="Y978">
        <v>7.9937430000000003</v>
      </c>
      <c r="Z978">
        <v>9.0184610000000003</v>
      </c>
      <c r="AA978">
        <v>10.1846</v>
      </c>
      <c r="AB978">
        <v>11.21843</v>
      </c>
      <c r="AC978">
        <v>11.79218</v>
      </c>
      <c r="AD978">
        <v>12.0609</v>
      </c>
      <c r="AE978">
        <v>12.23574</v>
      </c>
      <c r="AF978">
        <v>12.380229999999999</v>
      </c>
      <c r="AG978">
        <v>12.398870000000001</v>
      </c>
      <c r="AH978">
        <v>12.13255</v>
      </c>
      <c r="AI978">
        <v>11.36567</v>
      </c>
      <c r="AJ978">
        <v>10.43784</v>
      </c>
      <c r="AK978">
        <v>9.6537400000000009</v>
      </c>
      <c r="AL978">
        <v>9.1737690000000001</v>
      </c>
      <c r="AM978">
        <v>8.2368229999999993</v>
      </c>
      <c r="AN978">
        <v>7.4069409999999998</v>
      </c>
      <c r="AO978">
        <v>6.8872949999999999</v>
      </c>
      <c r="AP978">
        <v>81.529809999999998</v>
      </c>
      <c r="AQ978">
        <v>80.464259999999996</v>
      </c>
      <c r="AR978">
        <v>78.875500000000002</v>
      </c>
      <c r="AS978">
        <v>77.500450000000001</v>
      </c>
      <c r="AT978">
        <v>76.070679999999996</v>
      </c>
      <c r="AU978">
        <v>75.519720000000007</v>
      </c>
      <c r="AV978">
        <v>74.933019999999999</v>
      </c>
      <c r="AW978">
        <v>75.155060000000006</v>
      </c>
      <c r="AX978">
        <v>77.906809999999993</v>
      </c>
      <c r="AY978">
        <v>81.537220000000005</v>
      </c>
      <c r="AZ978">
        <v>86.000900000000001</v>
      </c>
      <c r="BA978">
        <v>88.779510000000002</v>
      </c>
      <c r="BB978">
        <v>91.663979999999995</v>
      </c>
      <c r="BC978">
        <v>93.359359999999995</v>
      </c>
      <c r="BD978">
        <v>94.779020000000003</v>
      </c>
      <c r="BE978">
        <v>96.075000000000003</v>
      </c>
      <c r="BF978">
        <v>96.250609999999995</v>
      </c>
      <c r="BG978">
        <v>94.897450000000006</v>
      </c>
      <c r="BH978">
        <v>93.563209999999998</v>
      </c>
      <c r="BI978">
        <v>91.389750000000006</v>
      </c>
      <c r="BJ978">
        <v>88.170450000000002</v>
      </c>
      <c r="BK978">
        <v>85.669520000000006</v>
      </c>
      <c r="BL978">
        <v>84.064599999999999</v>
      </c>
      <c r="BM978">
        <v>82.435569999999998</v>
      </c>
      <c r="BN978">
        <v>-0.15093129999999999</v>
      </c>
      <c r="BO978">
        <v>-6.4931699999999995E-2</v>
      </c>
      <c r="BP978">
        <v>-8.4716200000000005E-2</v>
      </c>
      <c r="BQ978">
        <v>-8.7616299999999994E-2</v>
      </c>
      <c r="BR978">
        <v>-7.9688800000000004E-2</v>
      </c>
      <c r="BS978">
        <v>-1.64213E-2</v>
      </c>
      <c r="BT978">
        <v>-3.5103099999999998E-2</v>
      </c>
      <c r="BU978">
        <v>-5.1980400000000003E-2</v>
      </c>
      <c r="BV978">
        <v>-7.3211999999999999E-2</v>
      </c>
      <c r="BW978">
        <v>-8.9132000000000003E-2</v>
      </c>
      <c r="BX978">
        <v>-6.3675700000000002E-2</v>
      </c>
      <c r="BY978">
        <v>-8.7670000000000005E-3</v>
      </c>
      <c r="BZ978">
        <v>9.2983899999999994E-2</v>
      </c>
      <c r="CA978">
        <v>0.13999349999999999</v>
      </c>
      <c r="CB978">
        <v>0.21538669999999999</v>
      </c>
      <c r="CC978">
        <v>0.2784758</v>
      </c>
      <c r="CD978">
        <v>0.2395611</v>
      </c>
      <c r="CE978">
        <v>0.1447697</v>
      </c>
      <c r="CF978">
        <v>-2.16154E-2</v>
      </c>
      <c r="CG978">
        <v>-3.3187599999999998E-2</v>
      </c>
      <c r="CH978">
        <v>-0.17233619999999999</v>
      </c>
      <c r="CI978">
        <v>-0.13894799999999999</v>
      </c>
      <c r="CJ978">
        <v>-0.13288050000000001</v>
      </c>
      <c r="CK978">
        <v>-0.1321504</v>
      </c>
      <c r="CL978">
        <v>2.285E-4</v>
      </c>
      <c r="CM978">
        <v>2.4039999999999999E-4</v>
      </c>
      <c r="CN978">
        <v>2.6130000000000001E-4</v>
      </c>
      <c r="CO978">
        <v>3.1070000000000002E-4</v>
      </c>
      <c r="CP978">
        <v>4.0010000000000002E-4</v>
      </c>
      <c r="CQ978">
        <v>4.2739999999999998E-4</v>
      </c>
      <c r="CR978">
        <v>3.7369999999999998E-4</v>
      </c>
      <c r="CS978">
        <v>3.4729999999999999E-4</v>
      </c>
      <c r="CT978">
        <v>3.836E-4</v>
      </c>
      <c r="CU978">
        <v>3.0449999999999997E-4</v>
      </c>
      <c r="CV978">
        <v>6.0399999999999998E-5</v>
      </c>
      <c r="CW978">
        <v>3.6699999999999998E-5</v>
      </c>
      <c r="CX978">
        <v>4.2400000000000001E-5</v>
      </c>
      <c r="CY978">
        <v>2.1709999999999999E-4</v>
      </c>
      <c r="CZ978">
        <v>4.6579999999999999E-4</v>
      </c>
      <c r="DA978">
        <v>5.689E-4</v>
      </c>
      <c r="DB978">
        <v>6.0530000000000002E-4</v>
      </c>
      <c r="DC978">
        <v>5.3740000000000005E-4</v>
      </c>
      <c r="DD978">
        <v>5.3850000000000002E-4</v>
      </c>
      <c r="DE978">
        <v>4.8060000000000003E-4</v>
      </c>
      <c r="DF978">
        <v>5.0129999999999999E-4</v>
      </c>
      <c r="DG978">
        <v>3.8509999999999998E-4</v>
      </c>
      <c r="DH978">
        <v>4.1389999999999998E-4</v>
      </c>
      <c r="DI978">
        <v>3.1320000000000002E-4</v>
      </c>
    </row>
    <row r="979" spans="1:113" x14ac:dyDescent="0.25">
      <c r="A979" t="str">
        <f t="shared" si="15"/>
        <v>All_4. Retail stores_All_All_All_All_44061</v>
      </c>
      <c r="B979" t="s">
        <v>155</v>
      </c>
      <c r="C979" t="s">
        <v>186</v>
      </c>
      <c r="D979" t="s">
        <v>2</v>
      </c>
      <c r="E979" t="s">
        <v>40</v>
      </c>
      <c r="F979" t="s">
        <v>2</v>
      </c>
      <c r="G979" t="s">
        <v>2</v>
      </c>
      <c r="H979" t="s">
        <v>2</v>
      </c>
      <c r="I979" t="s">
        <v>2</v>
      </c>
      <c r="J979" s="11">
        <v>44061</v>
      </c>
      <c r="K979">
        <v>15</v>
      </c>
      <c r="L979">
        <v>18</v>
      </c>
      <c r="M979">
        <v>9584</v>
      </c>
      <c r="N979">
        <v>0</v>
      </c>
      <c r="O979" s="13">
        <v>0</v>
      </c>
      <c r="P979">
        <v>0</v>
      </c>
      <c r="Q979">
        <v>0</v>
      </c>
      <c r="R979">
        <v>6.522494</v>
      </c>
      <c r="S979">
        <v>6.3778420000000002</v>
      </c>
      <c r="T979">
        <v>6.2492869999999998</v>
      </c>
      <c r="U979">
        <v>6.3086970000000004</v>
      </c>
      <c r="V979">
        <v>6.4469919999999998</v>
      </c>
      <c r="W979">
        <v>6.8227450000000003</v>
      </c>
      <c r="X979">
        <v>7.2826899999999997</v>
      </c>
      <c r="Y979">
        <v>8.0464610000000008</v>
      </c>
      <c r="Z979">
        <v>9.1442969999999999</v>
      </c>
      <c r="AA979">
        <v>10.34947</v>
      </c>
      <c r="AB979">
        <v>11.334099999999999</v>
      </c>
      <c r="AC979">
        <v>11.8994</v>
      </c>
      <c r="AD979">
        <v>12.18308</v>
      </c>
      <c r="AE979">
        <v>12.566319999999999</v>
      </c>
      <c r="AF979">
        <v>12.700060000000001</v>
      </c>
      <c r="AG979">
        <v>12.76928</v>
      </c>
      <c r="AH979">
        <v>12.5008</v>
      </c>
      <c r="AI979">
        <v>11.7422</v>
      </c>
      <c r="AJ979">
        <v>10.68398</v>
      </c>
      <c r="AK979">
        <v>9.8524139999999996</v>
      </c>
      <c r="AL979">
        <v>9.3423169999999995</v>
      </c>
      <c r="AM979">
        <v>8.3560049999999997</v>
      </c>
      <c r="AN979">
        <v>7.4669119999999998</v>
      </c>
      <c r="AO979">
        <v>6.9413210000000003</v>
      </c>
      <c r="AP979">
        <v>81.378050000000002</v>
      </c>
      <c r="AQ979">
        <v>79.031630000000007</v>
      </c>
      <c r="AR979">
        <v>77.657910000000001</v>
      </c>
      <c r="AS979">
        <v>76.798419999999993</v>
      </c>
      <c r="AT979">
        <v>76.01052</v>
      </c>
      <c r="AU979">
        <v>74.943780000000004</v>
      </c>
      <c r="AV979">
        <v>73.907709999999994</v>
      </c>
      <c r="AW979">
        <v>73.778689999999997</v>
      </c>
      <c r="AX979">
        <v>76.728470000000002</v>
      </c>
      <c r="AY979">
        <v>81.109780000000001</v>
      </c>
      <c r="AZ979">
        <v>85.058080000000004</v>
      </c>
      <c r="BA979">
        <v>88.884060000000005</v>
      </c>
      <c r="BB979">
        <v>91.822289999999995</v>
      </c>
      <c r="BC979">
        <v>94.502350000000007</v>
      </c>
      <c r="BD979">
        <v>96.623940000000005</v>
      </c>
      <c r="BE979">
        <v>97.996009999999998</v>
      </c>
      <c r="BF979">
        <v>98.664400000000001</v>
      </c>
      <c r="BG979">
        <v>97.930999999999997</v>
      </c>
      <c r="BH979">
        <v>96.369010000000003</v>
      </c>
      <c r="BI979">
        <v>93.687330000000003</v>
      </c>
      <c r="BJ979">
        <v>89.917779999999993</v>
      </c>
      <c r="BK979">
        <v>87.92201</v>
      </c>
      <c r="BL979">
        <v>85.87</v>
      </c>
      <c r="BM979">
        <v>83.531660000000002</v>
      </c>
      <c r="BN979">
        <v>-0.13272780000000001</v>
      </c>
      <c r="BO979">
        <v>-6.91605E-2</v>
      </c>
      <c r="BP979">
        <v>-8.0730399999999994E-2</v>
      </c>
      <c r="BQ979">
        <v>-9.1305300000000006E-2</v>
      </c>
      <c r="BR979">
        <v>-5.0575200000000001E-2</v>
      </c>
      <c r="BS979">
        <v>-2.8435200000000001E-2</v>
      </c>
      <c r="BT979">
        <v>-2.8432200000000001E-2</v>
      </c>
      <c r="BU979">
        <v>-3.3784000000000002E-2</v>
      </c>
      <c r="BV979">
        <v>-5.8984200000000001E-2</v>
      </c>
      <c r="BW979">
        <v>-9.4478500000000007E-2</v>
      </c>
      <c r="BX979">
        <v>-4.6464100000000001E-2</v>
      </c>
      <c r="BY979">
        <v>-4.4739999999999998E-4</v>
      </c>
      <c r="BZ979">
        <v>7.8184900000000002E-2</v>
      </c>
      <c r="CA979">
        <v>0.1230118</v>
      </c>
      <c r="CB979">
        <v>0.2331964</v>
      </c>
      <c r="CC979">
        <v>0.27213660000000001</v>
      </c>
      <c r="CD979">
        <v>0.27415010000000001</v>
      </c>
      <c r="CE979">
        <v>0.18916479999999999</v>
      </c>
      <c r="CF979">
        <v>3.2396800000000003E-2</v>
      </c>
      <c r="CG979">
        <v>8.6383999999999992E-3</v>
      </c>
      <c r="CH979">
        <v>-8.6151099999999994E-2</v>
      </c>
      <c r="CI979">
        <v>-7.9820299999999997E-2</v>
      </c>
      <c r="CJ979">
        <v>-0.1033365</v>
      </c>
      <c r="CK979">
        <v>-0.1063945</v>
      </c>
      <c r="CL979">
        <v>2.2690000000000001E-4</v>
      </c>
      <c r="CM979">
        <v>2.421E-4</v>
      </c>
      <c r="CN979">
        <v>2.4020000000000001E-4</v>
      </c>
      <c r="CO979">
        <v>2.5710000000000002E-4</v>
      </c>
      <c r="CP979">
        <v>2.7849999999999999E-4</v>
      </c>
      <c r="CQ979">
        <v>3.5399999999999999E-4</v>
      </c>
      <c r="CR979">
        <v>3.569E-4</v>
      </c>
      <c r="CS979">
        <v>3.344E-4</v>
      </c>
      <c r="CT979">
        <v>3.1090000000000002E-4</v>
      </c>
      <c r="CU979">
        <v>2.0799999999999999E-4</v>
      </c>
      <c r="CV979">
        <v>4.46E-5</v>
      </c>
      <c r="CW979">
        <v>2.48E-5</v>
      </c>
      <c r="CX979">
        <v>3.8000000000000002E-5</v>
      </c>
      <c r="CY979">
        <v>1.429E-4</v>
      </c>
      <c r="CZ979">
        <v>3.0180000000000002E-4</v>
      </c>
      <c r="DA979">
        <v>3.8020000000000003E-4</v>
      </c>
      <c r="DB979">
        <v>4.4250000000000002E-4</v>
      </c>
      <c r="DC979">
        <v>4.2329999999999999E-4</v>
      </c>
      <c r="DD979">
        <v>4.4319999999999999E-4</v>
      </c>
      <c r="DE979">
        <v>4.5909999999999999E-4</v>
      </c>
      <c r="DF979">
        <v>4.4939999999999997E-4</v>
      </c>
      <c r="DG979">
        <v>3.7179999999999998E-4</v>
      </c>
      <c r="DH979">
        <v>4.1009999999999999E-4</v>
      </c>
      <c r="DI979">
        <v>2.8880000000000003E-4</v>
      </c>
    </row>
    <row r="980" spans="1:113" x14ac:dyDescent="0.25">
      <c r="A980" t="str">
        <f t="shared" si="15"/>
        <v>All_4. Retail stores_All_All_All_All_44062</v>
      </c>
      <c r="B980" t="s">
        <v>155</v>
      </c>
      <c r="C980" t="s">
        <v>186</v>
      </c>
      <c r="D980" t="s">
        <v>2</v>
      </c>
      <c r="E980" t="s">
        <v>40</v>
      </c>
      <c r="F980" t="s">
        <v>2</v>
      </c>
      <c r="G980" t="s">
        <v>2</v>
      </c>
      <c r="H980" t="s">
        <v>2</v>
      </c>
      <c r="I980" t="s">
        <v>2</v>
      </c>
      <c r="J980" s="11">
        <v>44062</v>
      </c>
      <c r="K980">
        <v>15</v>
      </c>
      <c r="L980">
        <v>18</v>
      </c>
      <c r="M980">
        <v>9584</v>
      </c>
      <c r="N980">
        <v>0</v>
      </c>
      <c r="O980" s="13">
        <v>0</v>
      </c>
      <c r="P980">
        <v>0</v>
      </c>
      <c r="Q980">
        <v>0</v>
      </c>
      <c r="R980">
        <v>6.5975409999999997</v>
      </c>
      <c r="S980">
        <v>6.5138740000000004</v>
      </c>
      <c r="T980">
        <v>6.3307149999999996</v>
      </c>
      <c r="U980">
        <v>6.2985939999999996</v>
      </c>
      <c r="V980">
        <v>6.4909470000000002</v>
      </c>
      <c r="W980">
        <v>6.8497839999999997</v>
      </c>
      <c r="X980">
        <v>7.3160069999999999</v>
      </c>
      <c r="Y980">
        <v>8.0056960000000004</v>
      </c>
      <c r="Z980">
        <v>8.9686240000000002</v>
      </c>
      <c r="AA980">
        <v>9.9740629999999992</v>
      </c>
      <c r="AB980">
        <v>10.8363</v>
      </c>
      <c r="AC980">
        <v>11.35948</v>
      </c>
      <c r="AD980">
        <v>11.63815</v>
      </c>
      <c r="AE980">
        <v>11.891529999999999</v>
      </c>
      <c r="AF980">
        <v>11.95304</v>
      </c>
      <c r="AG980">
        <v>11.915699999999999</v>
      </c>
      <c r="AH980">
        <v>11.59155</v>
      </c>
      <c r="AI980">
        <v>10.73551</v>
      </c>
      <c r="AJ980">
        <v>9.6683459999999997</v>
      </c>
      <c r="AK980">
        <v>8.9723249999999997</v>
      </c>
      <c r="AL980">
        <v>8.4872209999999999</v>
      </c>
      <c r="AM980">
        <v>7.5808650000000002</v>
      </c>
      <c r="AN980">
        <v>6.8212099999999998</v>
      </c>
      <c r="AO980">
        <v>6.3039810000000003</v>
      </c>
      <c r="AP980">
        <v>79.256469999999993</v>
      </c>
      <c r="AQ980">
        <v>80.604240000000004</v>
      </c>
      <c r="AR980">
        <v>79.693380000000005</v>
      </c>
      <c r="AS980">
        <v>78.178650000000005</v>
      </c>
      <c r="AT980">
        <v>76.697800000000001</v>
      </c>
      <c r="AU980">
        <v>76.008510000000001</v>
      </c>
      <c r="AV980">
        <v>74.810090000000002</v>
      </c>
      <c r="AW980">
        <v>74.689760000000007</v>
      </c>
      <c r="AX980">
        <v>76.564459999999997</v>
      </c>
      <c r="AY980">
        <v>80.301550000000006</v>
      </c>
      <c r="AZ980">
        <v>84.431169999999995</v>
      </c>
      <c r="BA980">
        <v>88.548240000000007</v>
      </c>
      <c r="BB980">
        <v>91.507919999999999</v>
      </c>
      <c r="BC980">
        <v>93.458600000000004</v>
      </c>
      <c r="BD980">
        <v>95.035759999999996</v>
      </c>
      <c r="BE980">
        <v>95.426649999999995</v>
      </c>
      <c r="BF980">
        <v>95.354079999999996</v>
      </c>
      <c r="BG980">
        <v>94.06729</v>
      </c>
      <c r="BH980">
        <v>91.916049999999998</v>
      </c>
      <c r="BI980">
        <v>88.379170000000002</v>
      </c>
      <c r="BJ980">
        <v>84.741249999999994</v>
      </c>
      <c r="BK980">
        <v>82.157899999999998</v>
      </c>
      <c r="BL980">
        <v>80.307659999999998</v>
      </c>
      <c r="BM980">
        <v>78.385670000000005</v>
      </c>
      <c r="BN980">
        <v>-0.1249531</v>
      </c>
      <c r="BO980">
        <v>-6.4594700000000005E-2</v>
      </c>
      <c r="BP980">
        <v>-8.3333400000000002E-2</v>
      </c>
      <c r="BQ980">
        <v>-8.9765499999999998E-2</v>
      </c>
      <c r="BR980">
        <v>-4.5927299999999997E-2</v>
      </c>
      <c r="BS980">
        <v>-1.5935999999999999E-2</v>
      </c>
      <c r="BT980">
        <v>-2.4353900000000001E-2</v>
      </c>
      <c r="BU980">
        <v>-3.6057800000000001E-2</v>
      </c>
      <c r="BV980">
        <v>-6.0932399999999998E-2</v>
      </c>
      <c r="BW980">
        <v>-8.5271700000000006E-2</v>
      </c>
      <c r="BX980">
        <v>-4.0504999999999999E-2</v>
      </c>
      <c r="BY980">
        <v>-8.3779999999999998E-4</v>
      </c>
      <c r="BZ980">
        <v>7.4734499999999995E-2</v>
      </c>
      <c r="CA980">
        <v>0.1084751</v>
      </c>
      <c r="CB980">
        <v>0.20743110000000001</v>
      </c>
      <c r="CC980">
        <v>0.22731870000000001</v>
      </c>
      <c r="CD980">
        <v>0.22010589999999999</v>
      </c>
      <c r="CE980">
        <v>0.14593049999999999</v>
      </c>
      <c r="CF980">
        <v>2.21646E-2</v>
      </c>
      <c r="CG980">
        <v>3.3287E-3</v>
      </c>
      <c r="CH980">
        <v>-7.4027499999999996E-2</v>
      </c>
      <c r="CI980">
        <v>-8.0673700000000001E-2</v>
      </c>
      <c r="CJ980">
        <v>-0.1068238</v>
      </c>
      <c r="CK980">
        <v>-0.11001759999999999</v>
      </c>
      <c r="CL980">
        <v>2.3000000000000001E-4</v>
      </c>
      <c r="CM980">
        <v>2.7900000000000001E-4</v>
      </c>
      <c r="CN980">
        <v>2.6640000000000002E-4</v>
      </c>
      <c r="CO980">
        <v>2.989E-4</v>
      </c>
      <c r="CP980">
        <v>3.5369999999999998E-4</v>
      </c>
      <c r="CQ980">
        <v>4.3829999999999997E-4</v>
      </c>
      <c r="CR980">
        <v>5.3810000000000001E-4</v>
      </c>
      <c r="CS980">
        <v>4.4519999999999998E-4</v>
      </c>
      <c r="CT980">
        <v>3.3480000000000001E-4</v>
      </c>
      <c r="CU980">
        <v>1.8459999999999999E-4</v>
      </c>
      <c r="CV980">
        <v>4.3900000000000003E-5</v>
      </c>
      <c r="CW980">
        <v>2.4000000000000001E-5</v>
      </c>
      <c r="CX980">
        <v>4.0200000000000001E-5</v>
      </c>
      <c r="CY980">
        <v>1.351E-4</v>
      </c>
      <c r="CZ980">
        <v>2.5010000000000001E-4</v>
      </c>
      <c r="DA980">
        <v>3.188E-4</v>
      </c>
      <c r="DB980">
        <v>3.3369999999999998E-4</v>
      </c>
      <c r="DC980">
        <v>3.2489999999999998E-4</v>
      </c>
      <c r="DD980">
        <v>3.3780000000000003E-4</v>
      </c>
      <c r="DE980">
        <v>3.1379999999999998E-4</v>
      </c>
      <c r="DF980">
        <v>3.1780000000000003E-4</v>
      </c>
      <c r="DG980">
        <v>2.3949999999999999E-4</v>
      </c>
      <c r="DH980">
        <v>2.9100000000000003E-4</v>
      </c>
      <c r="DI980">
        <v>1.886E-4</v>
      </c>
    </row>
    <row r="981" spans="1:113" x14ac:dyDescent="0.25">
      <c r="A981" t="str">
        <f t="shared" si="15"/>
        <v>All_4. Retail stores_All_All_All_All_44080</v>
      </c>
      <c r="B981" t="s">
        <v>155</v>
      </c>
      <c r="C981" t="s">
        <v>186</v>
      </c>
      <c r="D981" t="s">
        <v>2</v>
      </c>
      <c r="E981" t="s">
        <v>40</v>
      </c>
      <c r="F981" t="s">
        <v>2</v>
      </c>
      <c r="G981" t="s">
        <v>2</v>
      </c>
      <c r="H981" t="s">
        <v>2</v>
      </c>
      <c r="I981" t="s">
        <v>2</v>
      </c>
      <c r="J981" s="11">
        <v>44080</v>
      </c>
      <c r="K981">
        <v>15</v>
      </c>
      <c r="L981">
        <v>18</v>
      </c>
      <c r="M981">
        <v>9584</v>
      </c>
      <c r="N981">
        <v>0</v>
      </c>
      <c r="O981" s="13">
        <v>0</v>
      </c>
      <c r="P981">
        <v>0</v>
      </c>
      <c r="Q981">
        <v>0</v>
      </c>
      <c r="R981">
        <v>6.0569699999999997</v>
      </c>
      <c r="S981">
        <v>5.9097309999999998</v>
      </c>
      <c r="T981">
        <v>5.7629599999999996</v>
      </c>
      <c r="U981">
        <v>5.695722</v>
      </c>
      <c r="V981">
        <v>5.7579289999999999</v>
      </c>
      <c r="W981">
        <v>5.917084</v>
      </c>
      <c r="X981">
        <v>6.1639200000000001</v>
      </c>
      <c r="Y981">
        <v>6.2575960000000004</v>
      </c>
      <c r="Z981">
        <v>6.8689559999999998</v>
      </c>
      <c r="AA981">
        <v>7.7618210000000003</v>
      </c>
      <c r="AB981">
        <v>8.7499769999999994</v>
      </c>
      <c r="AC981">
        <v>9.6400790000000001</v>
      </c>
      <c r="AD981">
        <v>10.20424</v>
      </c>
      <c r="AE981">
        <v>10.57457</v>
      </c>
      <c r="AF981">
        <v>10.79447</v>
      </c>
      <c r="AG981">
        <v>10.89203</v>
      </c>
      <c r="AH981">
        <v>10.7972</v>
      </c>
      <c r="AI981">
        <v>10.382199999999999</v>
      </c>
      <c r="AJ981">
        <v>9.7150719999999993</v>
      </c>
      <c r="AK981">
        <v>9.309787</v>
      </c>
      <c r="AL981">
        <v>8.6621369999999995</v>
      </c>
      <c r="AM981">
        <v>7.8610280000000001</v>
      </c>
      <c r="AN981">
        <v>7.0544010000000004</v>
      </c>
      <c r="AO981">
        <v>6.5317030000000003</v>
      </c>
      <c r="AP981">
        <v>79.767060000000001</v>
      </c>
      <c r="AQ981">
        <v>76.839100000000002</v>
      </c>
      <c r="AR981">
        <v>75.497569999999996</v>
      </c>
      <c r="AS981">
        <v>74.413899999999998</v>
      </c>
      <c r="AT981">
        <v>73.391260000000003</v>
      </c>
      <c r="AU981">
        <v>72.292680000000004</v>
      </c>
      <c r="AV981">
        <v>71.327740000000006</v>
      </c>
      <c r="AW981">
        <v>70.862300000000005</v>
      </c>
      <c r="AX981">
        <v>73.328810000000004</v>
      </c>
      <c r="AY981">
        <v>79.717690000000005</v>
      </c>
      <c r="AZ981">
        <v>83.527370000000005</v>
      </c>
      <c r="BA981">
        <v>88.669719999999998</v>
      </c>
      <c r="BB981">
        <v>93.114990000000006</v>
      </c>
      <c r="BC981">
        <v>96.626249999999999</v>
      </c>
      <c r="BD981">
        <v>99.166799999999995</v>
      </c>
      <c r="BE981">
        <v>101.0693</v>
      </c>
      <c r="BF981">
        <v>102.0937</v>
      </c>
      <c r="BG981">
        <v>101.4465</v>
      </c>
      <c r="BH981">
        <v>99.373959999999997</v>
      </c>
      <c r="BI981">
        <v>96.026009999999999</v>
      </c>
      <c r="BJ981">
        <v>91.25761</v>
      </c>
      <c r="BK981">
        <v>88.097740000000002</v>
      </c>
      <c r="BL981">
        <v>84.988870000000006</v>
      </c>
      <c r="BM981">
        <v>82.284530000000004</v>
      </c>
      <c r="BN981">
        <v>-9.6809300000000001E-2</v>
      </c>
      <c r="BO981">
        <v>-8.2683300000000001E-2</v>
      </c>
      <c r="BP981">
        <v>-9.0791499999999997E-2</v>
      </c>
      <c r="BQ981">
        <v>-7.2251499999999996E-2</v>
      </c>
      <c r="BR981">
        <v>-5.1880700000000002E-2</v>
      </c>
      <c r="BS981">
        <v>2.8102100000000001E-2</v>
      </c>
      <c r="BT981">
        <v>7.8943100000000002E-2</v>
      </c>
      <c r="BU981">
        <v>0.16170109999999999</v>
      </c>
      <c r="BV981">
        <v>0.18295600000000001</v>
      </c>
      <c r="BW981">
        <v>0.11432100000000001</v>
      </c>
      <c r="BX981">
        <v>0.1056858</v>
      </c>
      <c r="BY981">
        <v>-3.3085799999999999E-2</v>
      </c>
      <c r="BZ981">
        <v>-1.8454999999999999E-3</v>
      </c>
      <c r="CA981">
        <v>5.8138099999999998E-2</v>
      </c>
      <c r="CB981">
        <v>0.12752959999999999</v>
      </c>
      <c r="CC981">
        <v>0.2010277</v>
      </c>
      <c r="CD981">
        <v>0.19378980000000001</v>
      </c>
      <c r="CE981">
        <v>0.1039033</v>
      </c>
      <c r="CF981">
        <v>2.09517E-2</v>
      </c>
      <c r="CG981">
        <v>1.6686099999999999E-2</v>
      </c>
      <c r="CH981">
        <v>-0.1057555</v>
      </c>
      <c r="CI981">
        <v>-0.1618995</v>
      </c>
      <c r="CJ981">
        <v>-0.15892800000000001</v>
      </c>
      <c r="CK981">
        <v>-0.1652428</v>
      </c>
      <c r="CL981">
        <v>2.1130000000000001E-4</v>
      </c>
      <c r="CM981">
        <v>2.1340000000000001E-4</v>
      </c>
      <c r="CN981">
        <v>2.184E-4</v>
      </c>
      <c r="CO981">
        <v>2.3110000000000001E-4</v>
      </c>
      <c r="CP981">
        <v>2.2699999999999999E-4</v>
      </c>
      <c r="CQ981">
        <v>3.9340000000000002E-4</v>
      </c>
      <c r="CR981">
        <v>3.5740000000000001E-4</v>
      </c>
      <c r="CS981">
        <v>2.9690000000000001E-4</v>
      </c>
      <c r="CT981">
        <v>3.4860000000000002E-4</v>
      </c>
      <c r="CU981">
        <v>3.3409999999999999E-4</v>
      </c>
      <c r="CV981">
        <v>9.0199999999999997E-5</v>
      </c>
      <c r="CW981">
        <v>5.3699999999999997E-5</v>
      </c>
      <c r="CX981">
        <v>8.0000000000000007E-5</v>
      </c>
      <c r="CY981">
        <v>2.92E-4</v>
      </c>
      <c r="CZ981">
        <v>5.463E-4</v>
      </c>
      <c r="DA981">
        <v>6.2850000000000004E-4</v>
      </c>
      <c r="DB981">
        <v>6.8749999999999996E-4</v>
      </c>
      <c r="DC981">
        <v>6.1149999999999996E-4</v>
      </c>
      <c r="DD981">
        <v>5.7629999999999997E-4</v>
      </c>
      <c r="DE981">
        <v>5.4810000000000004E-4</v>
      </c>
      <c r="DF981">
        <v>6.1030000000000004E-4</v>
      </c>
      <c r="DG981">
        <v>4.4769999999999999E-4</v>
      </c>
      <c r="DH981">
        <v>3.9389999999999998E-4</v>
      </c>
      <c r="DI981">
        <v>2.6180000000000002E-4</v>
      </c>
    </row>
    <row r="982" spans="1:113" x14ac:dyDescent="0.25">
      <c r="A982" t="str">
        <f t="shared" si="15"/>
        <v>All_4. Retail stores_All_All_All_All_2958465</v>
      </c>
      <c r="B982" t="s">
        <v>169</v>
      </c>
      <c r="C982" t="s">
        <v>186</v>
      </c>
      <c r="D982" t="s">
        <v>2</v>
      </c>
      <c r="E982" t="s">
        <v>40</v>
      </c>
      <c r="F982" t="s">
        <v>2</v>
      </c>
      <c r="G982" t="s">
        <v>2</v>
      </c>
      <c r="H982" t="s">
        <v>2</v>
      </c>
      <c r="I982" t="s">
        <v>2</v>
      </c>
      <c r="J982" s="11">
        <v>2958465</v>
      </c>
      <c r="K982">
        <v>15</v>
      </c>
      <c r="L982">
        <v>18</v>
      </c>
      <c r="M982">
        <v>9582.6919999999991</v>
      </c>
      <c r="N982">
        <v>0</v>
      </c>
      <c r="O982" s="13">
        <v>0</v>
      </c>
      <c r="P982">
        <v>0</v>
      </c>
      <c r="Q982">
        <v>0</v>
      </c>
      <c r="R982">
        <v>6.0269450000000004</v>
      </c>
      <c r="S982">
        <v>5.8871510000000002</v>
      </c>
      <c r="T982">
        <v>5.7444800000000003</v>
      </c>
      <c r="U982">
        <v>5.7216420000000001</v>
      </c>
      <c r="V982">
        <v>5.8996209999999998</v>
      </c>
      <c r="W982">
        <v>6.181489</v>
      </c>
      <c r="X982">
        <v>6.4872100000000001</v>
      </c>
      <c r="Y982">
        <v>7.2223649999999999</v>
      </c>
      <c r="Z982">
        <v>8.1759710000000005</v>
      </c>
      <c r="AA982">
        <v>9.2078330000000008</v>
      </c>
      <c r="AB982">
        <v>10.135479999999999</v>
      </c>
      <c r="AC982">
        <v>10.756819999999999</v>
      </c>
      <c r="AD982">
        <v>11.141719999999999</v>
      </c>
      <c r="AE982">
        <v>11.508380000000001</v>
      </c>
      <c r="AF982">
        <v>11.70739</v>
      </c>
      <c r="AG982">
        <v>11.795019999999999</v>
      </c>
      <c r="AH982">
        <v>11.612080000000001</v>
      </c>
      <c r="AI982">
        <v>10.885439999999999</v>
      </c>
      <c r="AJ982">
        <v>9.9574759999999998</v>
      </c>
      <c r="AK982">
        <v>9.1224059999999998</v>
      </c>
      <c r="AL982">
        <v>8.636215</v>
      </c>
      <c r="AM982">
        <v>7.771674</v>
      </c>
      <c r="AN982">
        <v>6.9490970000000001</v>
      </c>
      <c r="AO982">
        <v>6.418933</v>
      </c>
      <c r="AP982">
        <v>76.421539999999993</v>
      </c>
      <c r="AQ982">
        <v>74.906350000000003</v>
      </c>
      <c r="AR982">
        <v>73.401880000000006</v>
      </c>
      <c r="AS982">
        <v>72.150790000000001</v>
      </c>
      <c r="AT982">
        <v>70.856229999999996</v>
      </c>
      <c r="AU982">
        <v>69.858819999999994</v>
      </c>
      <c r="AV982">
        <v>69.074659999999994</v>
      </c>
      <c r="AW982">
        <v>69.66337</v>
      </c>
      <c r="AX982">
        <v>72.676299999999998</v>
      </c>
      <c r="AY982">
        <v>76.712159999999997</v>
      </c>
      <c r="AZ982">
        <v>80.572640000000007</v>
      </c>
      <c r="BA982">
        <v>84.447869999999995</v>
      </c>
      <c r="BB982">
        <v>87.937510000000003</v>
      </c>
      <c r="BC982">
        <v>90.706159999999997</v>
      </c>
      <c r="BD982">
        <v>92.907219999999995</v>
      </c>
      <c r="BE982">
        <v>94.339110000000005</v>
      </c>
      <c r="BF982">
        <v>95.024829999999994</v>
      </c>
      <c r="BG982">
        <v>94.491699999999994</v>
      </c>
      <c r="BH982">
        <v>93.087739999999997</v>
      </c>
      <c r="BI982">
        <v>90.505859999999998</v>
      </c>
      <c r="BJ982">
        <v>86.71951</v>
      </c>
      <c r="BK982">
        <v>83.39273</v>
      </c>
      <c r="BL982">
        <v>80.657709999999994</v>
      </c>
      <c r="BM982">
        <v>78.347179999999994</v>
      </c>
      <c r="BN982">
        <v>-0.1188017</v>
      </c>
      <c r="BO982">
        <v>-7.6676900000000006E-2</v>
      </c>
      <c r="BP982">
        <v>-7.8550599999999998E-2</v>
      </c>
      <c r="BQ982">
        <v>-9.1004600000000005E-2</v>
      </c>
      <c r="BR982">
        <v>-7.1645200000000006E-2</v>
      </c>
      <c r="BS982">
        <v>-4.4729400000000002E-2</v>
      </c>
      <c r="BT982">
        <v>-3.0713899999999999E-2</v>
      </c>
      <c r="BU982">
        <v>-2.12789E-2</v>
      </c>
      <c r="BV982">
        <v>-2.4957500000000001E-2</v>
      </c>
      <c r="BW982">
        <v>-4.0349400000000001E-2</v>
      </c>
      <c r="BX982">
        <v>-1.3150800000000001E-2</v>
      </c>
      <c r="BY982">
        <v>-7.927E-3</v>
      </c>
      <c r="BZ982">
        <v>5.1294100000000002E-2</v>
      </c>
      <c r="CA982">
        <v>8.2887699999999995E-2</v>
      </c>
      <c r="CB982">
        <v>0.1724975</v>
      </c>
      <c r="CC982">
        <v>0.21140510000000001</v>
      </c>
      <c r="CD982">
        <v>0.20592920000000001</v>
      </c>
      <c r="CE982">
        <v>0.1363356</v>
      </c>
      <c r="CF982">
        <v>7.0575999999999998E-3</v>
      </c>
      <c r="CG982">
        <v>-7.0403999999999996E-3</v>
      </c>
      <c r="CH982">
        <v>-0.10353800000000001</v>
      </c>
      <c r="CI982">
        <v>-0.1026518</v>
      </c>
      <c r="CJ982">
        <v>-0.1187291</v>
      </c>
      <c r="CK982">
        <v>-0.1202003</v>
      </c>
      <c r="CL982">
        <v>1.3699999999999999E-5</v>
      </c>
      <c r="CM982">
        <v>1.47E-5</v>
      </c>
      <c r="CN982">
        <v>1.5099999999999999E-5</v>
      </c>
      <c r="CO982">
        <v>1.66E-5</v>
      </c>
      <c r="CP982">
        <v>1.8899999999999999E-5</v>
      </c>
      <c r="CQ982">
        <v>2.3300000000000001E-5</v>
      </c>
      <c r="CR982">
        <v>2.1999999999999999E-5</v>
      </c>
      <c r="CS982">
        <v>1.84E-5</v>
      </c>
      <c r="CT982">
        <v>1.9700000000000001E-5</v>
      </c>
      <c r="CU982">
        <v>1.5299999999999999E-5</v>
      </c>
      <c r="CV982" s="25">
        <v>3.5099999999999999E-6</v>
      </c>
      <c r="CW982" s="25">
        <v>2.1100000000000001E-6</v>
      </c>
      <c r="CX982" s="25">
        <v>2.9500000000000001E-6</v>
      </c>
      <c r="CY982">
        <v>1.22E-5</v>
      </c>
      <c r="CZ982">
        <v>2.48E-5</v>
      </c>
      <c r="DA982">
        <v>2.9899999999999998E-5</v>
      </c>
      <c r="DB982">
        <v>3.1999999999999999E-5</v>
      </c>
      <c r="DC982">
        <v>2.8799999999999999E-5</v>
      </c>
      <c r="DD982">
        <v>2.8799999999999999E-5</v>
      </c>
      <c r="DE982">
        <v>2.72E-5</v>
      </c>
      <c r="DF982">
        <v>2.9300000000000001E-5</v>
      </c>
      <c r="DG982">
        <v>2.3099999999999999E-5</v>
      </c>
      <c r="DH982">
        <v>2.5400000000000001E-5</v>
      </c>
      <c r="DI982">
        <v>1.6900000000000001E-5</v>
      </c>
    </row>
    <row r="983" spans="1:113" x14ac:dyDescent="0.25">
      <c r="A983" t="str">
        <f t="shared" si="15"/>
        <v>All_5. Offices, Hotels, Finance, Services_All_All_All_All_43978</v>
      </c>
      <c r="B983" t="s">
        <v>155</v>
      </c>
      <c r="C983" t="s">
        <v>187</v>
      </c>
      <c r="D983" t="s">
        <v>2</v>
      </c>
      <c r="E983" t="s">
        <v>41</v>
      </c>
      <c r="F983" t="s">
        <v>2</v>
      </c>
      <c r="G983" t="s">
        <v>2</v>
      </c>
      <c r="H983" t="s">
        <v>2</v>
      </c>
      <c r="I983" t="s">
        <v>2</v>
      </c>
      <c r="J983" s="11">
        <v>43978</v>
      </c>
      <c r="K983">
        <v>15</v>
      </c>
      <c r="L983">
        <v>18</v>
      </c>
      <c r="M983">
        <v>34634</v>
      </c>
      <c r="N983">
        <v>0</v>
      </c>
      <c r="O983" s="13">
        <v>0</v>
      </c>
      <c r="P983">
        <v>0</v>
      </c>
      <c r="Q983">
        <v>0</v>
      </c>
      <c r="R983">
        <v>4.3792</v>
      </c>
      <c r="S983">
        <v>4.1677039999999996</v>
      </c>
      <c r="T983">
        <v>4.0536519999999996</v>
      </c>
      <c r="U983">
        <v>4.0334719999999997</v>
      </c>
      <c r="V983">
        <v>4.1425879999999999</v>
      </c>
      <c r="W983">
        <v>4.4357490000000004</v>
      </c>
      <c r="X983">
        <v>4.5525349999999998</v>
      </c>
      <c r="Y983">
        <v>5.2040249999999997</v>
      </c>
      <c r="Z983">
        <v>6.0086820000000003</v>
      </c>
      <c r="AA983">
        <v>6.7302070000000001</v>
      </c>
      <c r="AB983">
        <v>7.343299</v>
      </c>
      <c r="AC983">
        <v>7.8136239999999999</v>
      </c>
      <c r="AD983">
        <v>8.0745079999999998</v>
      </c>
      <c r="AE983">
        <v>8.3461479999999995</v>
      </c>
      <c r="AF983">
        <v>8.4666300000000003</v>
      </c>
      <c r="AG983">
        <v>8.4526020000000006</v>
      </c>
      <c r="AH983">
        <v>8.1671879999999994</v>
      </c>
      <c r="AI983">
        <v>7.5113180000000002</v>
      </c>
      <c r="AJ983">
        <v>6.9238910000000002</v>
      </c>
      <c r="AK983">
        <v>6.4036109999999997</v>
      </c>
      <c r="AL983">
        <v>6.1022910000000001</v>
      </c>
      <c r="AM983">
        <v>5.6406159999999996</v>
      </c>
      <c r="AN983">
        <v>5.0951599999999999</v>
      </c>
      <c r="AO983">
        <v>4.6826309999999998</v>
      </c>
      <c r="AP983">
        <v>76.423829999999995</v>
      </c>
      <c r="AQ983">
        <v>76.171030000000002</v>
      </c>
      <c r="AR983">
        <v>74.304119999999998</v>
      </c>
      <c r="AS983">
        <v>72.739159999999998</v>
      </c>
      <c r="AT983">
        <v>71.354929999999996</v>
      </c>
      <c r="AU983">
        <v>70.12088</v>
      </c>
      <c r="AV983">
        <v>69.682810000000003</v>
      </c>
      <c r="AW983">
        <v>72.13006</v>
      </c>
      <c r="AX983">
        <v>76.376130000000003</v>
      </c>
      <c r="AY983">
        <v>80.710380000000001</v>
      </c>
      <c r="AZ983">
        <v>84.30059</v>
      </c>
      <c r="BA983">
        <v>87.397009999999995</v>
      </c>
      <c r="BB983">
        <v>90.541820000000001</v>
      </c>
      <c r="BC983">
        <v>92.956890000000001</v>
      </c>
      <c r="BD983">
        <v>94.867729999999995</v>
      </c>
      <c r="BE983">
        <v>95.381609999999995</v>
      </c>
      <c r="BF983">
        <v>95.47824</v>
      </c>
      <c r="BG983">
        <v>95.15455</v>
      </c>
      <c r="BH983">
        <v>93.947959999999995</v>
      </c>
      <c r="BI983">
        <v>91.233320000000006</v>
      </c>
      <c r="BJ983">
        <v>87.140600000000006</v>
      </c>
      <c r="BK983">
        <v>83.089330000000004</v>
      </c>
      <c r="BL983">
        <v>79.817250000000001</v>
      </c>
      <c r="BM983">
        <v>77.588239999999999</v>
      </c>
      <c r="BN983">
        <v>-0.1510196</v>
      </c>
      <c r="BO983">
        <v>-0.13867309999999999</v>
      </c>
      <c r="BP983">
        <v>-0.12814239999999999</v>
      </c>
      <c r="BQ983">
        <v>-0.1193859</v>
      </c>
      <c r="BR983">
        <v>-0.1148202</v>
      </c>
      <c r="BS983">
        <v>-0.1099846</v>
      </c>
      <c r="BT983">
        <v>-8.3784499999999998E-2</v>
      </c>
      <c r="BU983">
        <v>-9.5760600000000001E-2</v>
      </c>
      <c r="BV983">
        <v>-0.1220509</v>
      </c>
      <c r="BW983">
        <v>-0.10632999999999999</v>
      </c>
      <c r="BX983">
        <v>-2.5327300000000001E-2</v>
      </c>
      <c r="BY983">
        <v>1.5916999999999999E-3</v>
      </c>
      <c r="BZ983">
        <v>2.44762E-2</v>
      </c>
      <c r="CA983">
        <v>4.9554999999999998E-3</v>
      </c>
      <c r="CB983">
        <v>3.8538500000000003E-2</v>
      </c>
      <c r="CC983">
        <v>2.6750599999999999E-2</v>
      </c>
      <c r="CD983">
        <v>8.6945000000000008E-3</v>
      </c>
      <c r="CE983">
        <v>-3.3566400000000003E-2</v>
      </c>
      <c r="CF983">
        <v>-0.12021469999999999</v>
      </c>
      <c r="CG983">
        <v>-0.13224469999999999</v>
      </c>
      <c r="CH983">
        <v>-0.17333750000000001</v>
      </c>
      <c r="CI983">
        <v>-0.17921419999999999</v>
      </c>
      <c r="CJ983">
        <v>-0.17027700000000001</v>
      </c>
      <c r="CK983">
        <v>-0.1604064</v>
      </c>
      <c r="CL983">
        <v>2.633E-4</v>
      </c>
      <c r="CM983">
        <v>3.367E-4</v>
      </c>
      <c r="CN983">
        <v>1.961E-4</v>
      </c>
      <c r="CO983">
        <v>4.797E-4</v>
      </c>
      <c r="CP983">
        <v>3.792E-4</v>
      </c>
      <c r="CQ983">
        <v>1.74E-4</v>
      </c>
      <c r="CR983">
        <v>2.3479999999999999E-4</v>
      </c>
      <c r="CS983">
        <v>3.2289999999999999E-4</v>
      </c>
      <c r="CT983">
        <v>1.6009999999999999E-4</v>
      </c>
      <c r="CU983">
        <v>6.05E-5</v>
      </c>
      <c r="CV983">
        <v>2.7800000000000001E-5</v>
      </c>
      <c r="CW983">
        <v>1.17E-5</v>
      </c>
      <c r="CX983">
        <v>2.51E-5</v>
      </c>
      <c r="CY983">
        <v>4.5099999999999998E-5</v>
      </c>
      <c r="CZ983">
        <v>8.3300000000000005E-5</v>
      </c>
      <c r="DA983">
        <v>1.195E-4</v>
      </c>
      <c r="DB983">
        <v>1.5029999999999999E-4</v>
      </c>
      <c r="DC983">
        <v>1.7200000000000001E-4</v>
      </c>
      <c r="DD983">
        <v>1.5890000000000001E-4</v>
      </c>
      <c r="DE983">
        <v>1.683E-4</v>
      </c>
      <c r="DF983">
        <v>1.6259999999999999E-4</v>
      </c>
      <c r="DG983">
        <v>1.4249999999999999E-4</v>
      </c>
      <c r="DH983">
        <v>1.282E-4</v>
      </c>
      <c r="DI983">
        <v>1.1340000000000001E-4</v>
      </c>
    </row>
    <row r="984" spans="1:113" x14ac:dyDescent="0.25">
      <c r="A984" t="str">
        <f t="shared" si="15"/>
        <v>All_5. Offices, Hotels, Finance, Services_All_All_All_All_44006</v>
      </c>
      <c r="B984" t="s">
        <v>155</v>
      </c>
      <c r="C984" t="s">
        <v>187</v>
      </c>
      <c r="D984" t="s">
        <v>2</v>
      </c>
      <c r="E984" t="s">
        <v>41</v>
      </c>
      <c r="F984" t="s">
        <v>2</v>
      </c>
      <c r="G984" t="s">
        <v>2</v>
      </c>
      <c r="H984" t="s">
        <v>2</v>
      </c>
      <c r="I984" t="s">
        <v>2</v>
      </c>
      <c r="J984" s="11">
        <v>44006</v>
      </c>
      <c r="K984">
        <v>15</v>
      </c>
      <c r="L984">
        <v>18</v>
      </c>
      <c r="M984">
        <v>34637</v>
      </c>
      <c r="N984">
        <v>0</v>
      </c>
      <c r="O984" s="13">
        <v>0</v>
      </c>
      <c r="P984">
        <v>0</v>
      </c>
      <c r="Q984">
        <v>0</v>
      </c>
      <c r="R984">
        <v>4.4821410000000004</v>
      </c>
      <c r="S984">
        <v>4.2461650000000004</v>
      </c>
      <c r="T984">
        <v>4.1463770000000002</v>
      </c>
      <c r="U984">
        <v>4.1671100000000001</v>
      </c>
      <c r="V984">
        <v>4.2515999999999998</v>
      </c>
      <c r="W984">
        <v>4.4987180000000002</v>
      </c>
      <c r="X984">
        <v>4.6512000000000002</v>
      </c>
      <c r="Y984">
        <v>5.1272289999999998</v>
      </c>
      <c r="Z984">
        <v>5.9019579999999996</v>
      </c>
      <c r="AA984">
        <v>6.6040619999999999</v>
      </c>
      <c r="AB984">
        <v>7.189273</v>
      </c>
      <c r="AC984">
        <v>7.71061</v>
      </c>
      <c r="AD984">
        <v>7.9845189999999997</v>
      </c>
      <c r="AE984">
        <v>8.3044039999999999</v>
      </c>
      <c r="AF984">
        <v>8.5357690000000002</v>
      </c>
      <c r="AG984">
        <v>8.5580649999999991</v>
      </c>
      <c r="AH984">
        <v>8.3596699999999995</v>
      </c>
      <c r="AI984">
        <v>7.7301089999999997</v>
      </c>
      <c r="AJ984">
        <v>7.1032599999999997</v>
      </c>
      <c r="AK984">
        <v>6.607183</v>
      </c>
      <c r="AL984">
        <v>6.2798509999999998</v>
      </c>
      <c r="AM984">
        <v>5.8558529999999998</v>
      </c>
      <c r="AN984">
        <v>5.2716779999999996</v>
      </c>
      <c r="AO984">
        <v>4.8153930000000003</v>
      </c>
      <c r="AP984">
        <v>74.240080000000006</v>
      </c>
      <c r="AQ984">
        <v>72.083020000000005</v>
      </c>
      <c r="AR984">
        <v>70.482579999999999</v>
      </c>
      <c r="AS984">
        <v>69.053449999999998</v>
      </c>
      <c r="AT984">
        <v>68.115920000000003</v>
      </c>
      <c r="AU984">
        <v>67.243899999999996</v>
      </c>
      <c r="AV984">
        <v>66.895219999999995</v>
      </c>
      <c r="AW984">
        <v>67.540220000000005</v>
      </c>
      <c r="AX984">
        <v>70.366389999999996</v>
      </c>
      <c r="AY984">
        <v>73.774379999999994</v>
      </c>
      <c r="AZ984">
        <v>77.240930000000006</v>
      </c>
      <c r="BA984">
        <v>81.394880000000001</v>
      </c>
      <c r="BB984">
        <v>84.201350000000005</v>
      </c>
      <c r="BC984">
        <v>87.255110000000002</v>
      </c>
      <c r="BD984">
        <v>89.56071</v>
      </c>
      <c r="BE984">
        <v>91.069969999999998</v>
      </c>
      <c r="BF984">
        <v>91.698440000000005</v>
      </c>
      <c r="BG984">
        <v>91.820939999999993</v>
      </c>
      <c r="BH984">
        <v>90.956620000000001</v>
      </c>
      <c r="BI984">
        <v>89.001859999999994</v>
      </c>
      <c r="BJ984">
        <v>85.624380000000002</v>
      </c>
      <c r="BK984">
        <v>81.910650000000004</v>
      </c>
      <c r="BL984">
        <v>78.978750000000005</v>
      </c>
      <c r="BM984">
        <v>76.646159999999995</v>
      </c>
      <c r="BN984">
        <v>-0.13738729999999999</v>
      </c>
      <c r="BO984">
        <v>-0.1046926</v>
      </c>
      <c r="BP984">
        <v>-9.3506699999999998E-2</v>
      </c>
      <c r="BQ984">
        <v>-9.4043399999999999E-2</v>
      </c>
      <c r="BR984">
        <v>-9.7146399999999994E-2</v>
      </c>
      <c r="BS984">
        <v>-0.10457279999999999</v>
      </c>
      <c r="BT984">
        <v>-6.94887E-2</v>
      </c>
      <c r="BU984">
        <v>-5.2531599999999998E-2</v>
      </c>
      <c r="BV984">
        <v>-6.4616900000000005E-2</v>
      </c>
      <c r="BW984">
        <v>-4.2360200000000001E-2</v>
      </c>
      <c r="BX984">
        <v>-2.6071000000000002E-3</v>
      </c>
      <c r="BY984">
        <v>7.7171999999999996E-3</v>
      </c>
      <c r="BZ984">
        <v>7.9176999999999997E-3</v>
      </c>
      <c r="CA984">
        <v>-4.8076999999999998E-3</v>
      </c>
      <c r="CB984">
        <v>1.4461099999999999E-2</v>
      </c>
      <c r="CC984">
        <v>5.0469E-3</v>
      </c>
      <c r="CD984">
        <v>-8.0546999999999997E-3</v>
      </c>
      <c r="CE984">
        <v>-3.7783999999999998E-2</v>
      </c>
      <c r="CF984">
        <v>-0.10947419999999999</v>
      </c>
      <c r="CG984">
        <v>-0.12362869999999999</v>
      </c>
      <c r="CH984">
        <v>-0.17232929999999999</v>
      </c>
      <c r="CI984">
        <v>-0.1799144</v>
      </c>
      <c r="CJ984">
        <v>-0.16214480000000001</v>
      </c>
      <c r="CK984">
        <v>-0.15118019999999999</v>
      </c>
      <c r="CL984">
        <v>1.83E-4</v>
      </c>
      <c r="CM984">
        <v>2.2589999999999999E-4</v>
      </c>
      <c r="CN984">
        <v>1.462E-4</v>
      </c>
      <c r="CO984">
        <v>3.8400000000000001E-4</v>
      </c>
      <c r="CP984">
        <v>3.3550000000000002E-4</v>
      </c>
      <c r="CQ984">
        <v>1.3750000000000001E-4</v>
      </c>
      <c r="CR984">
        <v>1.8330000000000001E-4</v>
      </c>
      <c r="CS984">
        <v>2.8289999999999999E-4</v>
      </c>
      <c r="CT984">
        <v>1.117E-4</v>
      </c>
      <c r="CU984">
        <v>4.0299999999999997E-5</v>
      </c>
      <c r="CV984">
        <v>2.09E-5</v>
      </c>
      <c r="CW984" s="25">
        <v>9.1600000000000004E-6</v>
      </c>
      <c r="CX984">
        <v>1.8199999999999999E-5</v>
      </c>
      <c r="CY984">
        <v>3.1099999999999997E-5</v>
      </c>
      <c r="CZ984">
        <v>5.7000000000000003E-5</v>
      </c>
      <c r="DA984">
        <v>7.6699999999999994E-5</v>
      </c>
      <c r="DB984">
        <v>8.92E-5</v>
      </c>
      <c r="DC984">
        <v>1.1629999999999999E-4</v>
      </c>
      <c r="DD984">
        <v>1.0340000000000001E-4</v>
      </c>
      <c r="DE984">
        <v>1.092E-4</v>
      </c>
      <c r="DF984">
        <v>9.8200000000000002E-5</v>
      </c>
      <c r="DG984">
        <v>8.6199999999999995E-5</v>
      </c>
      <c r="DH984">
        <v>7.4599999999999997E-5</v>
      </c>
      <c r="DI984">
        <v>7.3800000000000005E-5</v>
      </c>
    </row>
    <row r="985" spans="1:113" x14ac:dyDescent="0.25">
      <c r="A985" t="str">
        <f t="shared" si="15"/>
        <v>All_5. Offices, Hotels, Finance, Services_All_All_All_All_44007</v>
      </c>
      <c r="B985" t="s">
        <v>155</v>
      </c>
      <c r="C985" t="s">
        <v>187</v>
      </c>
      <c r="D985" t="s">
        <v>2</v>
      </c>
      <c r="E985" t="s">
        <v>41</v>
      </c>
      <c r="F985" t="s">
        <v>2</v>
      </c>
      <c r="G985" t="s">
        <v>2</v>
      </c>
      <c r="H985" t="s">
        <v>2</v>
      </c>
      <c r="I985" t="s">
        <v>2</v>
      </c>
      <c r="J985" s="11">
        <v>44007</v>
      </c>
      <c r="K985">
        <v>15</v>
      </c>
      <c r="L985">
        <v>18</v>
      </c>
      <c r="M985">
        <v>34639</v>
      </c>
      <c r="N985">
        <v>0</v>
      </c>
      <c r="O985" s="13">
        <v>0</v>
      </c>
      <c r="P985">
        <v>0</v>
      </c>
      <c r="Q985">
        <v>0</v>
      </c>
      <c r="R985">
        <v>4.5106970000000004</v>
      </c>
      <c r="S985">
        <v>4.280627</v>
      </c>
      <c r="T985">
        <v>4.1894739999999997</v>
      </c>
      <c r="U985">
        <v>4.2291470000000002</v>
      </c>
      <c r="V985">
        <v>4.3213059999999999</v>
      </c>
      <c r="W985">
        <v>4.5194749999999999</v>
      </c>
      <c r="X985">
        <v>4.6070469999999997</v>
      </c>
      <c r="Y985">
        <v>5.1662809999999997</v>
      </c>
      <c r="Z985">
        <v>6.0021579999999997</v>
      </c>
      <c r="AA985">
        <v>6.7305659999999996</v>
      </c>
      <c r="AB985">
        <v>7.3081100000000001</v>
      </c>
      <c r="AC985">
        <v>7.8155830000000002</v>
      </c>
      <c r="AD985">
        <v>8.1358499999999996</v>
      </c>
      <c r="AE985">
        <v>8.4287709999999993</v>
      </c>
      <c r="AF985">
        <v>8.6066850000000006</v>
      </c>
      <c r="AG985">
        <v>8.6758349999999993</v>
      </c>
      <c r="AH985">
        <v>8.4304000000000006</v>
      </c>
      <c r="AI985">
        <v>7.7269839999999999</v>
      </c>
      <c r="AJ985">
        <v>7.1329019999999996</v>
      </c>
      <c r="AK985">
        <v>6.6264269999999996</v>
      </c>
      <c r="AL985">
        <v>6.2986449999999996</v>
      </c>
      <c r="AM985">
        <v>5.8820329999999998</v>
      </c>
      <c r="AN985">
        <v>5.2882740000000004</v>
      </c>
      <c r="AO985">
        <v>4.8643710000000002</v>
      </c>
      <c r="AP985">
        <v>75.32047</v>
      </c>
      <c r="AQ985">
        <v>73.702179999999998</v>
      </c>
      <c r="AR985">
        <v>72.245609999999999</v>
      </c>
      <c r="AS985">
        <v>71.032219999999995</v>
      </c>
      <c r="AT985">
        <v>69.814210000000003</v>
      </c>
      <c r="AU985">
        <v>68.890529999999998</v>
      </c>
      <c r="AV985">
        <v>68.131569999999996</v>
      </c>
      <c r="AW985">
        <v>69.202969999999993</v>
      </c>
      <c r="AX985">
        <v>72.049019999999999</v>
      </c>
      <c r="AY985">
        <v>75.761600000000001</v>
      </c>
      <c r="AZ985">
        <v>79.416790000000006</v>
      </c>
      <c r="BA985">
        <v>82.695419999999999</v>
      </c>
      <c r="BB985">
        <v>85.797629999999998</v>
      </c>
      <c r="BC985">
        <v>88.58296</v>
      </c>
      <c r="BD985">
        <v>90.997290000000007</v>
      </c>
      <c r="BE985">
        <v>92.362219999999994</v>
      </c>
      <c r="BF985">
        <v>93.223290000000006</v>
      </c>
      <c r="BG985">
        <v>93.039410000000004</v>
      </c>
      <c r="BH985">
        <v>91.687489999999997</v>
      </c>
      <c r="BI985">
        <v>88.849109999999996</v>
      </c>
      <c r="BJ985">
        <v>85.058340000000001</v>
      </c>
      <c r="BK985">
        <v>81.238900000000001</v>
      </c>
      <c r="BL985">
        <v>78.377780000000001</v>
      </c>
      <c r="BM985">
        <v>76.544550000000001</v>
      </c>
      <c r="BN985">
        <v>-0.14838109999999999</v>
      </c>
      <c r="BO985">
        <v>-0.11960990000000001</v>
      </c>
      <c r="BP985">
        <v>-0.11245860000000001</v>
      </c>
      <c r="BQ985">
        <v>-0.1099894</v>
      </c>
      <c r="BR985">
        <v>-0.1098968</v>
      </c>
      <c r="BS985">
        <v>-0.1094104</v>
      </c>
      <c r="BT985">
        <v>-7.8322299999999997E-2</v>
      </c>
      <c r="BU985">
        <v>-6.6015000000000004E-2</v>
      </c>
      <c r="BV985">
        <v>-6.8418999999999994E-2</v>
      </c>
      <c r="BW985">
        <v>-5.89673E-2</v>
      </c>
      <c r="BX985">
        <v>-9.8796999999999999E-3</v>
      </c>
      <c r="BY985">
        <v>2.8584000000000001E-3</v>
      </c>
      <c r="BZ985">
        <v>1.4837899999999999E-2</v>
      </c>
      <c r="CA985">
        <v>1.4667E-3</v>
      </c>
      <c r="CB985">
        <v>3.0567299999999999E-2</v>
      </c>
      <c r="CC985">
        <v>2.4299500000000002E-2</v>
      </c>
      <c r="CD985">
        <v>1.1996E-2</v>
      </c>
      <c r="CE985">
        <v>-2.2486599999999999E-2</v>
      </c>
      <c r="CF985">
        <v>-0.10233100000000001</v>
      </c>
      <c r="CG985">
        <v>-0.1111864</v>
      </c>
      <c r="CH985">
        <v>-0.1527123</v>
      </c>
      <c r="CI985">
        <v>-0.167514</v>
      </c>
      <c r="CJ985">
        <v>-0.16019910000000001</v>
      </c>
      <c r="CK985">
        <v>-0.1530793</v>
      </c>
      <c r="CL985">
        <v>1.3789999999999999E-4</v>
      </c>
      <c r="CM985">
        <v>2.1479999999999999E-4</v>
      </c>
      <c r="CN985">
        <v>1.473E-4</v>
      </c>
      <c r="CO985">
        <v>4.347E-4</v>
      </c>
      <c r="CP985">
        <v>4.2460000000000002E-4</v>
      </c>
      <c r="CQ985">
        <v>1.5459999999999999E-4</v>
      </c>
      <c r="CR985">
        <v>2.4810000000000001E-4</v>
      </c>
      <c r="CS985">
        <v>3.0410000000000002E-4</v>
      </c>
      <c r="CT985">
        <v>1.1739999999999999E-4</v>
      </c>
      <c r="CU985">
        <v>4.4700000000000002E-5</v>
      </c>
      <c r="CV985">
        <v>2.2099999999999998E-5</v>
      </c>
      <c r="CW985" s="25">
        <v>8.7800000000000006E-6</v>
      </c>
      <c r="CX985">
        <v>2.0400000000000001E-5</v>
      </c>
      <c r="CY985">
        <v>3.9700000000000003E-5</v>
      </c>
      <c r="CZ985">
        <v>7.3300000000000006E-5</v>
      </c>
      <c r="DA985">
        <v>8.9699999999999998E-5</v>
      </c>
      <c r="DB985">
        <v>1.147E-4</v>
      </c>
      <c r="DC985">
        <v>1.3889999999999999E-4</v>
      </c>
      <c r="DD985">
        <v>1.2E-4</v>
      </c>
      <c r="DE985">
        <v>1.2889999999999999E-4</v>
      </c>
      <c r="DF985">
        <v>1.2760000000000001E-4</v>
      </c>
      <c r="DG985">
        <v>1.0670000000000001E-4</v>
      </c>
      <c r="DH985">
        <v>8.8599999999999999E-5</v>
      </c>
      <c r="DI985">
        <v>8.3399999999999994E-5</v>
      </c>
    </row>
    <row r="986" spans="1:113" x14ac:dyDescent="0.25">
      <c r="A986" t="str">
        <f t="shared" si="15"/>
        <v>All_5. Offices, Hotels, Finance, Services_All_All_All_All_44039</v>
      </c>
      <c r="B986" t="s">
        <v>155</v>
      </c>
      <c r="C986" t="s">
        <v>187</v>
      </c>
      <c r="D986" t="s">
        <v>2</v>
      </c>
      <c r="E986" t="s">
        <v>41</v>
      </c>
      <c r="F986" t="s">
        <v>2</v>
      </c>
      <c r="G986" t="s">
        <v>2</v>
      </c>
      <c r="H986" t="s">
        <v>2</v>
      </c>
      <c r="I986" t="s">
        <v>2</v>
      </c>
      <c r="J986" s="11">
        <v>44039</v>
      </c>
      <c r="K986">
        <v>15</v>
      </c>
      <c r="L986">
        <v>18</v>
      </c>
      <c r="M986">
        <v>34648</v>
      </c>
      <c r="N986">
        <v>0</v>
      </c>
      <c r="O986" s="13">
        <v>0</v>
      </c>
      <c r="P986">
        <v>0</v>
      </c>
      <c r="Q986">
        <v>0</v>
      </c>
      <c r="R986">
        <v>4.2475430000000003</v>
      </c>
      <c r="S986">
        <v>4.0608219999999999</v>
      </c>
      <c r="T986">
        <v>3.946644</v>
      </c>
      <c r="U986">
        <v>3.926774</v>
      </c>
      <c r="V986">
        <v>4.0432790000000001</v>
      </c>
      <c r="W986">
        <v>4.317259</v>
      </c>
      <c r="X986">
        <v>4.4633710000000004</v>
      </c>
      <c r="Y986">
        <v>4.9255639999999996</v>
      </c>
      <c r="Z986">
        <v>5.6929210000000001</v>
      </c>
      <c r="AA986">
        <v>6.3445270000000002</v>
      </c>
      <c r="AB986">
        <v>6.8518840000000001</v>
      </c>
      <c r="AC986">
        <v>7.2917769999999997</v>
      </c>
      <c r="AD986">
        <v>7.59565</v>
      </c>
      <c r="AE986">
        <v>7.9067369999999997</v>
      </c>
      <c r="AF986">
        <v>8.1054600000000008</v>
      </c>
      <c r="AG986">
        <v>8.1661330000000003</v>
      </c>
      <c r="AH986">
        <v>7.9454520000000004</v>
      </c>
      <c r="AI986">
        <v>7.2609339999999998</v>
      </c>
      <c r="AJ986">
        <v>6.6846269999999999</v>
      </c>
      <c r="AK986">
        <v>6.180879</v>
      </c>
      <c r="AL986">
        <v>5.9212930000000004</v>
      </c>
      <c r="AM986">
        <v>5.5132130000000004</v>
      </c>
      <c r="AN986">
        <v>4.9979829999999996</v>
      </c>
      <c r="AO986">
        <v>4.5845019999999996</v>
      </c>
      <c r="AP986">
        <v>72.035160000000005</v>
      </c>
      <c r="AQ986">
        <v>70.902289999999994</v>
      </c>
      <c r="AR986">
        <v>69.440340000000006</v>
      </c>
      <c r="AS986">
        <v>68.540800000000004</v>
      </c>
      <c r="AT986">
        <v>66.783749999999998</v>
      </c>
      <c r="AU986">
        <v>65.923519999999996</v>
      </c>
      <c r="AV986">
        <v>64.931089999999998</v>
      </c>
      <c r="AW986">
        <v>65.965350000000001</v>
      </c>
      <c r="AX986">
        <v>68.879249999999999</v>
      </c>
      <c r="AY986">
        <v>72.221299999999999</v>
      </c>
      <c r="AZ986">
        <v>75.997749999999996</v>
      </c>
      <c r="BA986">
        <v>79.736639999999994</v>
      </c>
      <c r="BB986">
        <v>83.762389999999996</v>
      </c>
      <c r="BC986">
        <v>86.668790000000001</v>
      </c>
      <c r="BD986">
        <v>88.725300000000004</v>
      </c>
      <c r="BE986">
        <v>90.344329999999999</v>
      </c>
      <c r="BF986">
        <v>91.104659999999996</v>
      </c>
      <c r="BG986">
        <v>90.459190000000007</v>
      </c>
      <c r="BH986">
        <v>89.021979999999999</v>
      </c>
      <c r="BI986">
        <v>86.306049999999999</v>
      </c>
      <c r="BJ986">
        <v>82.175820000000002</v>
      </c>
      <c r="BK986">
        <v>78.822919999999996</v>
      </c>
      <c r="BL986">
        <v>75.930250000000001</v>
      </c>
      <c r="BM986">
        <v>73.366609999999994</v>
      </c>
      <c r="BN986">
        <v>-0.10225919999999999</v>
      </c>
      <c r="BO986">
        <v>-7.9707100000000003E-2</v>
      </c>
      <c r="BP986">
        <v>-7.1458900000000006E-2</v>
      </c>
      <c r="BQ986">
        <v>-8.2703899999999997E-2</v>
      </c>
      <c r="BR986">
        <v>-6.6074800000000003E-2</v>
      </c>
      <c r="BS986">
        <v>-8.5596699999999998E-2</v>
      </c>
      <c r="BT986">
        <v>-3.41505E-2</v>
      </c>
      <c r="BU986">
        <v>-5.4174600000000003E-2</v>
      </c>
      <c r="BV986">
        <v>-4.4597199999999997E-2</v>
      </c>
      <c r="BW986">
        <v>-3.1231100000000001E-2</v>
      </c>
      <c r="BX986">
        <v>-2.2650799999999999E-2</v>
      </c>
      <c r="BY986">
        <v>1.1412800000000001E-2</v>
      </c>
      <c r="BZ986">
        <v>2.4164700000000001E-2</v>
      </c>
      <c r="CA986">
        <v>2.1177000000000001E-2</v>
      </c>
      <c r="CB986">
        <v>6.9996199999999995E-2</v>
      </c>
      <c r="CC986">
        <v>9.4294299999999998E-2</v>
      </c>
      <c r="CD986">
        <v>9.6140500000000004E-2</v>
      </c>
      <c r="CE986">
        <v>5.7171399999999997E-2</v>
      </c>
      <c r="CF986">
        <v>-4.4475399999999998E-2</v>
      </c>
      <c r="CG986">
        <v>-5.72195E-2</v>
      </c>
      <c r="CH986">
        <v>-0.11108419999999999</v>
      </c>
      <c r="CI986">
        <v>-0.1189996</v>
      </c>
      <c r="CJ986">
        <v>-0.11444120000000001</v>
      </c>
      <c r="CK986">
        <v>-0.1041349</v>
      </c>
      <c r="CL986">
        <v>8.7100000000000003E-5</v>
      </c>
      <c r="CM986">
        <v>1.2300000000000001E-4</v>
      </c>
      <c r="CN986">
        <v>8.6399999999999999E-5</v>
      </c>
      <c r="CO986">
        <v>1.114E-4</v>
      </c>
      <c r="CP986">
        <v>9.8200000000000002E-5</v>
      </c>
      <c r="CQ986">
        <v>9.6700000000000006E-5</v>
      </c>
      <c r="CR986">
        <v>9.5600000000000006E-5</v>
      </c>
      <c r="CS986">
        <v>1.293E-4</v>
      </c>
      <c r="CT986">
        <v>8.5699999999999996E-5</v>
      </c>
      <c r="CU986">
        <v>5.7500000000000002E-5</v>
      </c>
      <c r="CV986">
        <v>2.5400000000000001E-5</v>
      </c>
      <c r="CW986" s="25">
        <v>9.3600000000000002E-6</v>
      </c>
      <c r="CX986">
        <v>2.6699999999999998E-5</v>
      </c>
      <c r="CY986">
        <v>5.2800000000000003E-5</v>
      </c>
      <c r="CZ986">
        <v>8.0900000000000001E-5</v>
      </c>
      <c r="DA986">
        <v>1.026E-4</v>
      </c>
      <c r="DB986">
        <v>1.0280000000000001E-4</v>
      </c>
      <c r="DC986">
        <v>1.216E-4</v>
      </c>
      <c r="DD986">
        <v>1.147E-4</v>
      </c>
      <c r="DE986">
        <v>1.2180000000000001E-4</v>
      </c>
      <c r="DF986">
        <v>1.077E-4</v>
      </c>
      <c r="DG986">
        <v>9.8999999999999994E-5</v>
      </c>
      <c r="DH986">
        <v>8.8300000000000005E-5</v>
      </c>
      <c r="DI986">
        <v>8.1100000000000006E-5</v>
      </c>
    </row>
    <row r="987" spans="1:113" x14ac:dyDescent="0.25">
      <c r="A987" t="str">
        <f t="shared" si="15"/>
        <v>All_5. Offices, Hotels, Finance, Services_All_All_All_All_44040</v>
      </c>
      <c r="B987" t="s">
        <v>155</v>
      </c>
      <c r="C987" t="s">
        <v>187</v>
      </c>
      <c r="D987" t="s">
        <v>2</v>
      </c>
      <c r="E987" t="s">
        <v>41</v>
      </c>
      <c r="F987" t="s">
        <v>2</v>
      </c>
      <c r="G987" t="s">
        <v>2</v>
      </c>
      <c r="H987" t="s">
        <v>2</v>
      </c>
      <c r="I987" t="s">
        <v>2</v>
      </c>
      <c r="J987" s="11">
        <v>44040</v>
      </c>
      <c r="K987">
        <v>15</v>
      </c>
      <c r="L987">
        <v>18</v>
      </c>
      <c r="M987">
        <v>34648</v>
      </c>
      <c r="N987">
        <v>0</v>
      </c>
      <c r="O987" s="13">
        <v>0</v>
      </c>
      <c r="P987">
        <v>0</v>
      </c>
      <c r="Q987">
        <v>0</v>
      </c>
      <c r="R987">
        <v>4.2978740000000002</v>
      </c>
      <c r="S987">
        <v>4.0842869999999998</v>
      </c>
      <c r="T987">
        <v>3.968477</v>
      </c>
      <c r="U987">
        <v>4.0323739999999999</v>
      </c>
      <c r="V987">
        <v>4.1285679999999996</v>
      </c>
      <c r="W987">
        <v>4.3804230000000004</v>
      </c>
      <c r="X987">
        <v>4.5466280000000001</v>
      </c>
      <c r="Y987">
        <v>4.9736289999999999</v>
      </c>
      <c r="Z987">
        <v>5.6707679999999998</v>
      </c>
      <c r="AA987">
        <v>6.3388099999999996</v>
      </c>
      <c r="AB987">
        <v>6.8608779999999996</v>
      </c>
      <c r="AC987">
        <v>7.3205039999999997</v>
      </c>
      <c r="AD987">
        <v>7.6114790000000001</v>
      </c>
      <c r="AE987">
        <v>7.9774440000000002</v>
      </c>
      <c r="AF987">
        <v>8.1972430000000003</v>
      </c>
      <c r="AG987">
        <v>8.3019040000000004</v>
      </c>
      <c r="AH987">
        <v>8.1485009999999996</v>
      </c>
      <c r="AI987">
        <v>7.470593</v>
      </c>
      <c r="AJ987">
        <v>6.8678330000000001</v>
      </c>
      <c r="AK987">
        <v>6.3606720000000001</v>
      </c>
      <c r="AL987">
        <v>6.0809939999999996</v>
      </c>
      <c r="AM987">
        <v>5.6096579999999996</v>
      </c>
      <c r="AN987">
        <v>5.0752860000000002</v>
      </c>
      <c r="AO987">
        <v>4.6583209999999999</v>
      </c>
      <c r="AP987">
        <v>72.048500000000004</v>
      </c>
      <c r="AQ987">
        <v>70.104650000000007</v>
      </c>
      <c r="AR987">
        <v>68.636979999999994</v>
      </c>
      <c r="AS987">
        <v>67.424570000000003</v>
      </c>
      <c r="AT987">
        <v>65.76285</v>
      </c>
      <c r="AU987">
        <v>64.656130000000005</v>
      </c>
      <c r="AV987">
        <v>63.862520000000004</v>
      </c>
      <c r="AW987">
        <v>64.731960000000001</v>
      </c>
      <c r="AX987">
        <v>68.068619999999996</v>
      </c>
      <c r="AY987">
        <v>71.817999999999998</v>
      </c>
      <c r="AZ987">
        <v>75.715879999999999</v>
      </c>
      <c r="BA987">
        <v>79.575130000000001</v>
      </c>
      <c r="BB987">
        <v>83.334630000000004</v>
      </c>
      <c r="BC987">
        <v>86.32311</v>
      </c>
      <c r="BD987">
        <v>88.655889999999999</v>
      </c>
      <c r="BE987">
        <v>90.37876</v>
      </c>
      <c r="BF987">
        <v>91.185670000000002</v>
      </c>
      <c r="BG987">
        <v>91.084239999999994</v>
      </c>
      <c r="BH987">
        <v>89.704660000000004</v>
      </c>
      <c r="BI987">
        <v>87.120469999999997</v>
      </c>
      <c r="BJ987">
        <v>82.853250000000003</v>
      </c>
      <c r="BK987">
        <v>78.857470000000006</v>
      </c>
      <c r="BL987">
        <v>76.306529999999995</v>
      </c>
      <c r="BM987">
        <v>74.319479999999999</v>
      </c>
      <c r="BN987">
        <v>-0.1178433</v>
      </c>
      <c r="BO987">
        <v>-8.7138400000000005E-2</v>
      </c>
      <c r="BP987">
        <v>-8.3834400000000003E-2</v>
      </c>
      <c r="BQ987">
        <v>-8.7265999999999996E-2</v>
      </c>
      <c r="BR987">
        <v>-7.3881799999999997E-2</v>
      </c>
      <c r="BS987">
        <v>-7.1297600000000003E-2</v>
      </c>
      <c r="BT987">
        <v>-3.3647799999999999E-2</v>
      </c>
      <c r="BU987">
        <v>-1.41666E-2</v>
      </c>
      <c r="BV987">
        <v>-3.2809199999999997E-2</v>
      </c>
      <c r="BW987">
        <v>-3.38684E-2</v>
      </c>
      <c r="BX987">
        <v>-2.4164E-3</v>
      </c>
      <c r="BY987">
        <v>3.5741000000000002E-3</v>
      </c>
      <c r="BZ987">
        <v>1.28153E-2</v>
      </c>
      <c r="CA987">
        <v>1.8915E-3</v>
      </c>
      <c r="CB987">
        <v>3.0047299999999999E-2</v>
      </c>
      <c r="CC987">
        <v>2.6393400000000001E-2</v>
      </c>
      <c r="CD987">
        <v>1.6438700000000001E-2</v>
      </c>
      <c r="CE987">
        <v>-1.57079E-2</v>
      </c>
      <c r="CF987">
        <v>-9.5462000000000005E-2</v>
      </c>
      <c r="CG987">
        <v>-0.1110059</v>
      </c>
      <c r="CH987">
        <v>-0.14280999999999999</v>
      </c>
      <c r="CI987">
        <v>-0.155246</v>
      </c>
      <c r="CJ987">
        <v>-0.15165709999999999</v>
      </c>
      <c r="CK987">
        <v>-0.14328540000000001</v>
      </c>
      <c r="CL987">
        <v>1.154E-4</v>
      </c>
      <c r="CM987">
        <v>1.6239999999999999E-4</v>
      </c>
      <c r="CN987">
        <v>1.271E-4</v>
      </c>
      <c r="CO987">
        <v>3.7589999999999998E-4</v>
      </c>
      <c r="CP987">
        <v>3.1500000000000001E-4</v>
      </c>
      <c r="CQ987">
        <v>1.6469999999999999E-4</v>
      </c>
      <c r="CR987">
        <v>1.571E-4</v>
      </c>
      <c r="CS987">
        <v>2.942E-4</v>
      </c>
      <c r="CT987">
        <v>1.1010000000000001E-4</v>
      </c>
      <c r="CU987">
        <v>4.3699999999999998E-5</v>
      </c>
      <c r="CV987">
        <v>1.8199999999999999E-5</v>
      </c>
      <c r="CW987" s="25">
        <v>6.7100000000000001E-6</v>
      </c>
      <c r="CX987">
        <v>1.8600000000000001E-5</v>
      </c>
      <c r="CY987">
        <v>3.6199999999999999E-5</v>
      </c>
      <c r="CZ987">
        <v>7.1600000000000006E-5</v>
      </c>
      <c r="DA987">
        <v>8.8599999999999999E-5</v>
      </c>
      <c r="DB987">
        <v>1.054E-4</v>
      </c>
      <c r="DC987">
        <v>1.416E-4</v>
      </c>
      <c r="DD987">
        <v>1.027E-4</v>
      </c>
      <c r="DE987">
        <v>1.088E-4</v>
      </c>
      <c r="DF987">
        <v>9.6600000000000003E-5</v>
      </c>
      <c r="DG987">
        <v>8.3800000000000004E-5</v>
      </c>
      <c r="DH987">
        <v>9.6799999999999995E-5</v>
      </c>
      <c r="DI987">
        <v>1.122E-4</v>
      </c>
    </row>
    <row r="988" spans="1:113" x14ac:dyDescent="0.25">
      <c r="A988" t="str">
        <f t="shared" si="15"/>
        <v>All_5. Offices, Hotels, Finance, Services_All_All_All_All_44042</v>
      </c>
      <c r="B988" t="s">
        <v>155</v>
      </c>
      <c r="C988" t="s">
        <v>187</v>
      </c>
      <c r="D988" t="s">
        <v>2</v>
      </c>
      <c r="E988" t="s">
        <v>41</v>
      </c>
      <c r="F988" t="s">
        <v>2</v>
      </c>
      <c r="G988" t="s">
        <v>2</v>
      </c>
      <c r="H988" t="s">
        <v>2</v>
      </c>
      <c r="I988" t="s">
        <v>2</v>
      </c>
      <c r="J988" s="11">
        <v>44042</v>
      </c>
      <c r="K988">
        <v>15</v>
      </c>
      <c r="L988">
        <v>18</v>
      </c>
      <c r="M988">
        <v>34648</v>
      </c>
      <c r="N988">
        <v>0</v>
      </c>
      <c r="O988" s="13">
        <v>0</v>
      </c>
      <c r="P988">
        <v>0</v>
      </c>
      <c r="Q988">
        <v>0</v>
      </c>
      <c r="R988">
        <v>4.3216089999999996</v>
      </c>
      <c r="S988">
        <v>4.1030740000000003</v>
      </c>
      <c r="T988">
        <v>4.0059430000000003</v>
      </c>
      <c r="U988">
        <v>3.9505400000000002</v>
      </c>
      <c r="V988">
        <v>4.052867</v>
      </c>
      <c r="W988">
        <v>4.3961319999999997</v>
      </c>
      <c r="X988">
        <v>4.5358809999999998</v>
      </c>
      <c r="Y988">
        <v>4.9211049999999998</v>
      </c>
      <c r="Z988">
        <v>5.6273150000000003</v>
      </c>
      <c r="AA988">
        <v>6.2159060000000004</v>
      </c>
      <c r="AB988">
        <v>6.7458770000000001</v>
      </c>
      <c r="AC988">
        <v>7.2248200000000002</v>
      </c>
      <c r="AD988">
        <v>7.5755710000000001</v>
      </c>
      <c r="AE988">
        <v>7.8644809999999996</v>
      </c>
      <c r="AF988">
        <v>8.1181079999999994</v>
      </c>
      <c r="AG988">
        <v>8.2346769999999996</v>
      </c>
      <c r="AH988">
        <v>8.0556210000000004</v>
      </c>
      <c r="AI988">
        <v>7.3894909999999996</v>
      </c>
      <c r="AJ988">
        <v>6.8080780000000001</v>
      </c>
      <c r="AK988">
        <v>6.2782780000000002</v>
      </c>
      <c r="AL988">
        <v>6.0108459999999999</v>
      </c>
      <c r="AM988">
        <v>5.530354</v>
      </c>
      <c r="AN988">
        <v>4.9754060000000004</v>
      </c>
      <c r="AO988">
        <v>4.5536529999999997</v>
      </c>
      <c r="AP988">
        <v>71.426940000000002</v>
      </c>
      <c r="AQ988">
        <v>70.282880000000006</v>
      </c>
      <c r="AR988">
        <v>68.403729999999996</v>
      </c>
      <c r="AS988">
        <v>66.855279999999993</v>
      </c>
      <c r="AT988">
        <v>65.503140000000002</v>
      </c>
      <c r="AU988">
        <v>64.777919999999995</v>
      </c>
      <c r="AV988">
        <v>64.261949999999999</v>
      </c>
      <c r="AW988">
        <v>65.277950000000004</v>
      </c>
      <c r="AX988">
        <v>67.8232</v>
      </c>
      <c r="AY988">
        <v>70.979439999999997</v>
      </c>
      <c r="AZ988">
        <v>74.527829999999994</v>
      </c>
      <c r="BA988">
        <v>78.483819999999994</v>
      </c>
      <c r="BB988">
        <v>82.319509999999994</v>
      </c>
      <c r="BC988">
        <v>85.8874</v>
      </c>
      <c r="BD988">
        <v>88.756780000000006</v>
      </c>
      <c r="BE988">
        <v>90.732060000000004</v>
      </c>
      <c r="BF988">
        <v>91.74288</v>
      </c>
      <c r="BG988">
        <v>91.688079999999999</v>
      </c>
      <c r="BH988">
        <v>90.060310000000001</v>
      </c>
      <c r="BI988">
        <v>87.625979999999998</v>
      </c>
      <c r="BJ988">
        <v>83.218940000000003</v>
      </c>
      <c r="BK988">
        <v>78.817139999999995</v>
      </c>
      <c r="BL988">
        <v>75.540229999999994</v>
      </c>
      <c r="BM988">
        <v>73.044960000000003</v>
      </c>
      <c r="BN988">
        <v>-0.1014974</v>
      </c>
      <c r="BO988">
        <v>-7.6231199999999999E-2</v>
      </c>
      <c r="BP988">
        <v>-6.4625500000000002E-2</v>
      </c>
      <c r="BQ988">
        <v>-6.7597400000000002E-2</v>
      </c>
      <c r="BR988">
        <v>-6.19496E-2</v>
      </c>
      <c r="BS988">
        <v>-6.4361699999999994E-2</v>
      </c>
      <c r="BT988">
        <v>-2.5756999999999999E-2</v>
      </c>
      <c r="BU988">
        <v>-9.4009999999999996E-3</v>
      </c>
      <c r="BV988">
        <v>-2.6290399999999998E-2</v>
      </c>
      <c r="BW988">
        <v>-2.4138799999999998E-2</v>
      </c>
      <c r="BX988">
        <v>1.8169E-3</v>
      </c>
      <c r="BY988">
        <v>5.3419000000000001E-3</v>
      </c>
      <c r="BZ988">
        <v>9.5657999999999993E-3</v>
      </c>
      <c r="CA988">
        <v>6.3969999999999999E-4</v>
      </c>
      <c r="CB988">
        <v>2.7128599999999999E-2</v>
      </c>
      <c r="CC988">
        <v>2.2410900000000001E-2</v>
      </c>
      <c r="CD988">
        <v>1.07289E-2</v>
      </c>
      <c r="CE988">
        <v>-2.0018000000000001E-2</v>
      </c>
      <c r="CF988">
        <v>-9.5907999999999993E-2</v>
      </c>
      <c r="CG988">
        <v>-0.10996740000000001</v>
      </c>
      <c r="CH988">
        <v>-0.14207130000000001</v>
      </c>
      <c r="CI988">
        <v>-0.15110560000000001</v>
      </c>
      <c r="CJ988">
        <v>-0.1404214</v>
      </c>
      <c r="CK988">
        <v>-0.124974</v>
      </c>
      <c r="CL988">
        <v>1.195E-4</v>
      </c>
      <c r="CM988">
        <v>1.873E-4</v>
      </c>
      <c r="CN988">
        <v>1.2459999999999999E-4</v>
      </c>
      <c r="CO988">
        <v>4.0640000000000001E-4</v>
      </c>
      <c r="CP988">
        <v>4.3169999999999998E-4</v>
      </c>
      <c r="CQ988">
        <v>1.47E-4</v>
      </c>
      <c r="CR988">
        <v>1.8330000000000001E-4</v>
      </c>
      <c r="CS988">
        <v>3.032E-4</v>
      </c>
      <c r="CT988">
        <v>1.0620000000000001E-4</v>
      </c>
      <c r="CU988">
        <v>4.5300000000000003E-5</v>
      </c>
      <c r="CV988">
        <v>3.1099999999999997E-5</v>
      </c>
      <c r="CW988" s="25">
        <v>8.7199999999999995E-6</v>
      </c>
      <c r="CX988">
        <v>3.7100000000000001E-5</v>
      </c>
      <c r="CY988">
        <v>5.1400000000000003E-5</v>
      </c>
      <c r="CZ988">
        <v>7.0599999999999995E-5</v>
      </c>
      <c r="DA988">
        <v>8.6100000000000006E-5</v>
      </c>
      <c r="DB988">
        <v>1.049E-4</v>
      </c>
      <c r="DC988">
        <v>1.3339999999999999E-4</v>
      </c>
      <c r="DD988">
        <v>1.016E-4</v>
      </c>
      <c r="DE988">
        <v>1.054E-4</v>
      </c>
      <c r="DF988">
        <v>9.4599999999999996E-5</v>
      </c>
      <c r="DG988">
        <v>8.14E-5</v>
      </c>
      <c r="DH988">
        <v>7.3100000000000001E-5</v>
      </c>
      <c r="DI988">
        <v>7.1400000000000001E-5</v>
      </c>
    </row>
    <row r="989" spans="1:113" x14ac:dyDescent="0.25">
      <c r="A989" t="str">
        <f t="shared" si="15"/>
        <v>All_5. Offices, Hotels, Finance, Services_All_All_All_All_44053</v>
      </c>
      <c r="B989" t="s">
        <v>155</v>
      </c>
      <c r="C989" t="s">
        <v>187</v>
      </c>
      <c r="D989" t="s">
        <v>2</v>
      </c>
      <c r="E989" t="s">
        <v>41</v>
      </c>
      <c r="F989" t="s">
        <v>2</v>
      </c>
      <c r="G989" t="s">
        <v>2</v>
      </c>
      <c r="H989" t="s">
        <v>2</v>
      </c>
      <c r="I989" t="s">
        <v>2</v>
      </c>
      <c r="J989" s="11">
        <v>44053</v>
      </c>
      <c r="K989">
        <v>15</v>
      </c>
      <c r="L989">
        <v>18</v>
      </c>
      <c r="M989">
        <v>34652</v>
      </c>
      <c r="N989">
        <v>0</v>
      </c>
      <c r="O989" s="13">
        <v>0</v>
      </c>
      <c r="P989">
        <v>0</v>
      </c>
      <c r="Q989">
        <v>0</v>
      </c>
      <c r="R989">
        <v>4.3867839999999996</v>
      </c>
      <c r="S989">
        <v>4.188466</v>
      </c>
      <c r="T989">
        <v>4.0738009999999996</v>
      </c>
      <c r="U989">
        <v>4.0521149999999997</v>
      </c>
      <c r="V989">
        <v>4.1677730000000004</v>
      </c>
      <c r="W989">
        <v>4.474799</v>
      </c>
      <c r="X989">
        <v>4.6963200000000001</v>
      </c>
      <c r="Y989">
        <v>5.1349770000000001</v>
      </c>
      <c r="Z989">
        <v>5.9506309999999996</v>
      </c>
      <c r="AA989">
        <v>6.6424279999999998</v>
      </c>
      <c r="AB989">
        <v>7.2025829999999997</v>
      </c>
      <c r="AC989">
        <v>7.6559840000000001</v>
      </c>
      <c r="AD989">
        <v>7.9585610000000004</v>
      </c>
      <c r="AE989">
        <v>8.2638309999999997</v>
      </c>
      <c r="AF989">
        <v>8.4275120000000001</v>
      </c>
      <c r="AG989">
        <v>8.4707650000000001</v>
      </c>
      <c r="AH989">
        <v>8.2253340000000001</v>
      </c>
      <c r="AI989">
        <v>7.5130400000000002</v>
      </c>
      <c r="AJ989">
        <v>6.8375979999999998</v>
      </c>
      <c r="AK989">
        <v>6.3115649999999999</v>
      </c>
      <c r="AL989">
        <v>6.0918020000000004</v>
      </c>
      <c r="AM989">
        <v>5.6060730000000003</v>
      </c>
      <c r="AN989">
        <v>5.0770720000000003</v>
      </c>
      <c r="AO989">
        <v>4.6591699999999996</v>
      </c>
      <c r="AP989">
        <v>73.906099999999995</v>
      </c>
      <c r="AQ989">
        <v>74.379369999999994</v>
      </c>
      <c r="AR989">
        <v>73.041539999999998</v>
      </c>
      <c r="AS989">
        <v>71.899420000000006</v>
      </c>
      <c r="AT989">
        <v>70.857339999999994</v>
      </c>
      <c r="AU989">
        <v>68.941000000000003</v>
      </c>
      <c r="AV989">
        <v>68.045540000000003</v>
      </c>
      <c r="AW989">
        <v>68.49991</v>
      </c>
      <c r="AX989">
        <v>72.157830000000004</v>
      </c>
      <c r="AY989">
        <v>76.063680000000005</v>
      </c>
      <c r="AZ989">
        <v>79.733429999999998</v>
      </c>
      <c r="BA989">
        <v>83.333219999999997</v>
      </c>
      <c r="BB989">
        <v>86.771749999999997</v>
      </c>
      <c r="BC989">
        <v>89.451610000000002</v>
      </c>
      <c r="BD989">
        <v>91.577219999999997</v>
      </c>
      <c r="BE989">
        <v>92.690100000000001</v>
      </c>
      <c r="BF989">
        <v>93.009590000000003</v>
      </c>
      <c r="BG989">
        <v>92.236400000000003</v>
      </c>
      <c r="BH989">
        <v>90.632090000000005</v>
      </c>
      <c r="BI989">
        <v>87.735789999999994</v>
      </c>
      <c r="BJ989">
        <v>83.521060000000006</v>
      </c>
      <c r="BK989">
        <v>79.94614</v>
      </c>
      <c r="BL989">
        <v>76.889939999999996</v>
      </c>
      <c r="BM989">
        <v>74.563760000000002</v>
      </c>
      <c r="BN989">
        <v>-0.1058515</v>
      </c>
      <c r="BO989">
        <v>-0.105451</v>
      </c>
      <c r="BP989">
        <v>-9.8204899999999998E-2</v>
      </c>
      <c r="BQ989">
        <v>-0.1027402</v>
      </c>
      <c r="BR989">
        <v>-9.9336499999999994E-2</v>
      </c>
      <c r="BS989">
        <v>-9.4307199999999994E-2</v>
      </c>
      <c r="BT989">
        <v>-5.4143499999999997E-2</v>
      </c>
      <c r="BU989">
        <v>-6.8851099999999998E-2</v>
      </c>
      <c r="BV989">
        <v>-6.7084199999999997E-2</v>
      </c>
      <c r="BW989">
        <v>-5.91596E-2</v>
      </c>
      <c r="BX989">
        <v>-3.1742699999999999E-2</v>
      </c>
      <c r="BY989">
        <v>1.2397E-2</v>
      </c>
      <c r="BZ989">
        <v>2.71986E-2</v>
      </c>
      <c r="CA989">
        <v>2.3614099999999999E-2</v>
      </c>
      <c r="CB989">
        <v>6.1708899999999997E-2</v>
      </c>
      <c r="CC989">
        <v>8.2038700000000006E-2</v>
      </c>
      <c r="CD989">
        <v>8.3829000000000001E-2</v>
      </c>
      <c r="CE989">
        <v>4.4258400000000003E-2</v>
      </c>
      <c r="CF989">
        <v>-4.1327799999999998E-2</v>
      </c>
      <c r="CG989">
        <v>-5.26475E-2</v>
      </c>
      <c r="CH989">
        <v>-0.10530109999999999</v>
      </c>
      <c r="CI989">
        <v>-0.1129203</v>
      </c>
      <c r="CJ989">
        <v>-0.1062462</v>
      </c>
      <c r="CK989">
        <v>-9.9073099999999997E-2</v>
      </c>
      <c r="CL989">
        <v>9.1299999999999997E-5</v>
      </c>
      <c r="CM989" s="25">
        <v>1.3789999999999999E-4</v>
      </c>
      <c r="CN989" s="25">
        <v>1.009E-4</v>
      </c>
      <c r="CO989" s="25">
        <v>1.1120000000000001E-4</v>
      </c>
      <c r="CP989">
        <v>8.81E-5</v>
      </c>
      <c r="CQ989">
        <v>1.0119999999999999E-4</v>
      </c>
      <c r="CR989">
        <v>8.5000000000000006E-5</v>
      </c>
      <c r="CS989">
        <v>1.043E-4</v>
      </c>
      <c r="CT989">
        <v>8.2200000000000006E-5</v>
      </c>
      <c r="CU989">
        <v>5.6400000000000002E-5</v>
      </c>
      <c r="CV989" s="25">
        <v>2.41E-5</v>
      </c>
      <c r="CW989" s="25">
        <v>8.6999999999999997E-6</v>
      </c>
      <c r="CX989" s="25">
        <v>2.5700000000000001E-5</v>
      </c>
      <c r="CY989">
        <v>5.27E-5</v>
      </c>
      <c r="CZ989">
        <v>8.2700000000000004E-5</v>
      </c>
      <c r="DA989">
        <v>1.094E-4</v>
      </c>
      <c r="DB989">
        <v>1.1069999999999999E-4</v>
      </c>
      <c r="DC989">
        <v>1.189E-4</v>
      </c>
      <c r="DD989">
        <v>1.128E-4</v>
      </c>
      <c r="DE989">
        <v>1.089E-4</v>
      </c>
      <c r="DF989">
        <v>1.022E-4</v>
      </c>
      <c r="DG989" s="25">
        <v>9.6700000000000006E-5</v>
      </c>
      <c r="DH989">
        <v>8.2200000000000006E-5</v>
      </c>
      <c r="DI989">
        <v>7.1299999999999998E-5</v>
      </c>
    </row>
    <row r="990" spans="1:113" x14ac:dyDescent="0.25">
      <c r="A990" t="str">
        <f t="shared" si="15"/>
        <v>All_5. Offices, Hotels, Finance, Services_All_All_All_All_44056</v>
      </c>
      <c r="B990" t="s">
        <v>155</v>
      </c>
      <c r="C990" t="s">
        <v>187</v>
      </c>
      <c r="D990" t="s">
        <v>2</v>
      </c>
      <c r="E990" t="s">
        <v>41</v>
      </c>
      <c r="F990" t="s">
        <v>2</v>
      </c>
      <c r="G990" t="s">
        <v>2</v>
      </c>
      <c r="H990" t="s">
        <v>2</v>
      </c>
      <c r="I990" t="s">
        <v>2</v>
      </c>
      <c r="J990" s="11">
        <v>44056</v>
      </c>
      <c r="K990">
        <v>15</v>
      </c>
      <c r="L990">
        <v>18</v>
      </c>
      <c r="M990">
        <v>34652</v>
      </c>
      <c r="N990">
        <v>0</v>
      </c>
      <c r="O990" s="13">
        <v>0</v>
      </c>
      <c r="P990">
        <v>0</v>
      </c>
      <c r="Q990">
        <v>0</v>
      </c>
      <c r="R990">
        <v>4.3809050000000003</v>
      </c>
      <c r="S990">
        <v>4.1668599999999998</v>
      </c>
      <c r="T990">
        <v>4.0738779999999997</v>
      </c>
      <c r="U990">
        <v>4.051005</v>
      </c>
      <c r="V990">
        <v>4.194293</v>
      </c>
      <c r="W990">
        <v>4.511673</v>
      </c>
      <c r="X990">
        <v>4.7500450000000001</v>
      </c>
      <c r="Y990">
        <v>5.1314630000000001</v>
      </c>
      <c r="Z990">
        <v>5.8911239999999996</v>
      </c>
      <c r="AA990">
        <v>6.5766609999999996</v>
      </c>
      <c r="AB990">
        <v>7.1559619999999997</v>
      </c>
      <c r="AC990">
        <v>7.605359</v>
      </c>
      <c r="AD990">
        <v>7.8714089999999999</v>
      </c>
      <c r="AE990">
        <v>8.1416570000000004</v>
      </c>
      <c r="AF990">
        <v>8.2960329999999995</v>
      </c>
      <c r="AG990">
        <v>8.3579629999999998</v>
      </c>
      <c r="AH990">
        <v>8.1182180000000006</v>
      </c>
      <c r="AI990">
        <v>7.417535</v>
      </c>
      <c r="AJ990">
        <v>6.7856439999999996</v>
      </c>
      <c r="AK990">
        <v>6.3489769999999996</v>
      </c>
      <c r="AL990">
        <v>6.2024379999999999</v>
      </c>
      <c r="AM990">
        <v>5.7351770000000002</v>
      </c>
      <c r="AN990">
        <v>5.2306350000000004</v>
      </c>
      <c r="AO990">
        <v>4.8408889999999998</v>
      </c>
      <c r="AP990">
        <v>75.546120000000002</v>
      </c>
      <c r="AQ990">
        <v>72.619839999999996</v>
      </c>
      <c r="AR990">
        <v>71.185460000000006</v>
      </c>
      <c r="AS990">
        <v>69.898099999999999</v>
      </c>
      <c r="AT990">
        <v>68.919089999999997</v>
      </c>
      <c r="AU990">
        <v>68.092460000000003</v>
      </c>
      <c r="AV990">
        <v>67.039450000000002</v>
      </c>
      <c r="AW990">
        <v>67.378349999999998</v>
      </c>
      <c r="AX990">
        <v>70.9739</v>
      </c>
      <c r="AY990">
        <v>75.525829999999999</v>
      </c>
      <c r="AZ990">
        <v>79.612070000000003</v>
      </c>
      <c r="BA990">
        <v>83.691000000000003</v>
      </c>
      <c r="BB990">
        <v>87.013059999999996</v>
      </c>
      <c r="BC990">
        <v>89.444220000000001</v>
      </c>
      <c r="BD990">
        <v>91.586699999999993</v>
      </c>
      <c r="BE990">
        <v>92.881110000000007</v>
      </c>
      <c r="BF990">
        <v>94.000739999999993</v>
      </c>
      <c r="BG990">
        <v>93.086500000000001</v>
      </c>
      <c r="BH990">
        <v>91.822460000000007</v>
      </c>
      <c r="BI990">
        <v>89.597380000000001</v>
      </c>
      <c r="BJ990">
        <v>86.332669999999993</v>
      </c>
      <c r="BK990">
        <v>83.334530000000001</v>
      </c>
      <c r="BL990">
        <v>80.967979999999997</v>
      </c>
      <c r="BM990">
        <v>78.785989999999998</v>
      </c>
      <c r="BN990">
        <v>-0.1449917</v>
      </c>
      <c r="BO990">
        <v>-0.1114175</v>
      </c>
      <c r="BP990">
        <v>-0.10407420000000001</v>
      </c>
      <c r="BQ990">
        <v>-9.8114499999999993E-2</v>
      </c>
      <c r="BR990">
        <v>-9.6417100000000006E-2</v>
      </c>
      <c r="BS990">
        <v>-9.4558400000000001E-2</v>
      </c>
      <c r="BT990">
        <v>-5.3478699999999997E-2</v>
      </c>
      <c r="BU990">
        <v>-2.4406299999999999E-2</v>
      </c>
      <c r="BV990">
        <v>-4.5221900000000002E-2</v>
      </c>
      <c r="BW990">
        <v>-6.0169800000000002E-2</v>
      </c>
      <c r="BX990">
        <v>-1.29514E-2</v>
      </c>
      <c r="BY990">
        <v>3.1678000000000001E-3</v>
      </c>
      <c r="BZ990">
        <v>1.9934400000000001E-2</v>
      </c>
      <c r="CA990">
        <v>4.0686000000000003E-3</v>
      </c>
      <c r="CB990">
        <v>3.4375200000000002E-2</v>
      </c>
      <c r="CC990">
        <v>2.8232500000000001E-2</v>
      </c>
      <c r="CD990">
        <v>1.71258E-2</v>
      </c>
      <c r="CE990">
        <v>-1.32391E-2</v>
      </c>
      <c r="CF990">
        <v>-9.5132300000000003E-2</v>
      </c>
      <c r="CG990">
        <v>-0.1099937</v>
      </c>
      <c r="CH990">
        <v>-0.15566489999999999</v>
      </c>
      <c r="CI990">
        <v>-0.17616809999999999</v>
      </c>
      <c r="CJ990">
        <v>-0.17359140000000001</v>
      </c>
      <c r="CK990">
        <v>-0.16392760000000001</v>
      </c>
      <c r="CL990" s="25">
        <v>1.2799999999999999E-4</v>
      </c>
      <c r="CM990" s="25">
        <v>2.5280000000000002E-4</v>
      </c>
      <c r="CN990" s="25">
        <v>1.7330000000000001E-4</v>
      </c>
      <c r="CO990" s="25">
        <v>4.3899999999999999E-4</v>
      </c>
      <c r="CP990">
        <v>3.6460000000000003E-4</v>
      </c>
      <c r="CQ990">
        <v>1.6200000000000001E-4</v>
      </c>
      <c r="CR990">
        <v>2.287E-4</v>
      </c>
      <c r="CS990">
        <v>2.789E-4</v>
      </c>
      <c r="CT990">
        <v>1.27E-4</v>
      </c>
      <c r="CU990">
        <v>6.2199999999999994E-5</v>
      </c>
      <c r="CV990" s="25">
        <v>3.3699999999999999E-5</v>
      </c>
      <c r="CW990" s="25">
        <v>1.22E-5</v>
      </c>
      <c r="CX990" s="25">
        <v>3.68E-5</v>
      </c>
      <c r="CY990">
        <v>5.3999999999999998E-5</v>
      </c>
      <c r="CZ990">
        <v>7.5300000000000001E-5</v>
      </c>
      <c r="DA990">
        <v>9.0400000000000002E-5</v>
      </c>
      <c r="DB990">
        <v>1.0679999999999999E-4</v>
      </c>
      <c r="DC990">
        <v>1.462E-4</v>
      </c>
      <c r="DD990">
        <v>1.326E-4</v>
      </c>
      <c r="DE990">
        <v>9.8900000000000005E-5</v>
      </c>
      <c r="DF990">
        <v>1.024E-4</v>
      </c>
      <c r="DG990" s="25">
        <v>1.005E-4</v>
      </c>
      <c r="DH990" s="25">
        <v>9.1899999999999998E-5</v>
      </c>
      <c r="DI990">
        <v>9.8300000000000004E-5</v>
      </c>
    </row>
    <row r="991" spans="1:113" x14ac:dyDescent="0.25">
      <c r="A991" t="str">
        <f t="shared" si="15"/>
        <v>All_5. Offices, Hotels, Finance, Services_All_All_All_All_44057</v>
      </c>
      <c r="B991" t="s">
        <v>155</v>
      </c>
      <c r="C991" t="s">
        <v>187</v>
      </c>
      <c r="D991" t="s">
        <v>2</v>
      </c>
      <c r="E991" t="s">
        <v>41</v>
      </c>
      <c r="F991" t="s">
        <v>2</v>
      </c>
      <c r="G991" t="s">
        <v>2</v>
      </c>
      <c r="H991" t="s">
        <v>2</v>
      </c>
      <c r="I991" t="s">
        <v>2</v>
      </c>
      <c r="J991" s="11">
        <v>44057</v>
      </c>
      <c r="K991">
        <v>15</v>
      </c>
      <c r="L991">
        <v>18</v>
      </c>
      <c r="M991">
        <v>34652</v>
      </c>
      <c r="N991">
        <v>0</v>
      </c>
      <c r="O991" s="13">
        <v>0</v>
      </c>
      <c r="P991">
        <v>0</v>
      </c>
      <c r="Q991">
        <v>0</v>
      </c>
      <c r="R991">
        <v>4.5559500000000002</v>
      </c>
      <c r="S991">
        <v>4.3655980000000003</v>
      </c>
      <c r="T991">
        <v>4.3081290000000001</v>
      </c>
      <c r="U991">
        <v>4.2977530000000002</v>
      </c>
      <c r="V991">
        <v>4.4886470000000003</v>
      </c>
      <c r="W991">
        <v>4.8036919999999999</v>
      </c>
      <c r="X991">
        <v>5.060111</v>
      </c>
      <c r="Y991">
        <v>5.3961639999999997</v>
      </c>
      <c r="Z991">
        <v>6.2097220000000002</v>
      </c>
      <c r="AA991">
        <v>6.970415</v>
      </c>
      <c r="AB991">
        <v>7.618665</v>
      </c>
      <c r="AC991">
        <v>8.1736850000000008</v>
      </c>
      <c r="AD991">
        <v>8.4973799999999997</v>
      </c>
      <c r="AE991">
        <v>8.8312259999999991</v>
      </c>
      <c r="AF991">
        <v>8.9933040000000002</v>
      </c>
      <c r="AG991">
        <v>9.0563289999999999</v>
      </c>
      <c r="AH991">
        <v>8.8501159999999999</v>
      </c>
      <c r="AI991">
        <v>8.2406500000000005</v>
      </c>
      <c r="AJ991">
        <v>7.6115370000000002</v>
      </c>
      <c r="AK991">
        <v>6.9836869999999998</v>
      </c>
      <c r="AL991">
        <v>6.7195470000000004</v>
      </c>
      <c r="AM991">
        <v>6.3255530000000002</v>
      </c>
      <c r="AN991">
        <v>5.8196839999999996</v>
      </c>
      <c r="AO991">
        <v>5.3390510000000004</v>
      </c>
      <c r="AP991">
        <v>79.321579999999997</v>
      </c>
      <c r="AQ991">
        <v>75.682609999999997</v>
      </c>
      <c r="AR991">
        <v>74.835380000000001</v>
      </c>
      <c r="AS991">
        <v>74.108649999999997</v>
      </c>
      <c r="AT991">
        <v>73.311210000000003</v>
      </c>
      <c r="AU991">
        <v>72.666889999999995</v>
      </c>
      <c r="AV991">
        <v>72.079419999999999</v>
      </c>
      <c r="AW991">
        <v>72.934359999999998</v>
      </c>
      <c r="AX991">
        <v>76.173140000000004</v>
      </c>
      <c r="AY991">
        <v>80.404849999999996</v>
      </c>
      <c r="AZ991">
        <v>84.73169</v>
      </c>
      <c r="BA991">
        <v>88.648340000000005</v>
      </c>
      <c r="BB991">
        <v>92.402370000000005</v>
      </c>
      <c r="BC991">
        <v>95.872649999999993</v>
      </c>
      <c r="BD991">
        <v>97.904179999999997</v>
      </c>
      <c r="BE991">
        <v>99.42107</v>
      </c>
      <c r="BF991">
        <v>100.2544</v>
      </c>
      <c r="BG991">
        <v>99.85051</v>
      </c>
      <c r="BH991">
        <v>99.104209999999995</v>
      </c>
      <c r="BI991">
        <v>96.645439999999994</v>
      </c>
      <c r="BJ991">
        <v>92.896039999999999</v>
      </c>
      <c r="BK991">
        <v>89.350009999999997</v>
      </c>
      <c r="BL991">
        <v>86.569360000000003</v>
      </c>
      <c r="BM991">
        <v>84.469080000000005</v>
      </c>
      <c r="BN991">
        <v>-0.1842288</v>
      </c>
      <c r="BO991">
        <v>-0.1343763</v>
      </c>
      <c r="BP991">
        <v>-0.13791010000000001</v>
      </c>
      <c r="BQ991">
        <v>-0.13931750000000001</v>
      </c>
      <c r="BR991">
        <v>-0.14385580000000001</v>
      </c>
      <c r="BS991">
        <v>-0.1470457</v>
      </c>
      <c r="BT991">
        <v>-0.1223987</v>
      </c>
      <c r="BU991">
        <v>-0.1043077</v>
      </c>
      <c r="BV991">
        <v>-0.11977110000000001</v>
      </c>
      <c r="BW991">
        <v>-0.10354049999999999</v>
      </c>
      <c r="BX991">
        <v>-2.7838399999999999E-2</v>
      </c>
      <c r="BY991">
        <v>2.0972999999999999E-3</v>
      </c>
      <c r="BZ991">
        <v>3.0644500000000002E-2</v>
      </c>
      <c r="CA991">
        <v>1.1057000000000001E-2</v>
      </c>
      <c r="CB991">
        <v>4.5691299999999997E-2</v>
      </c>
      <c r="CC991">
        <v>3.2341799999999997E-2</v>
      </c>
      <c r="CD991">
        <v>5.6328000000000003E-3</v>
      </c>
      <c r="CE991">
        <v>-4.69071E-2</v>
      </c>
      <c r="CF991">
        <v>-0.14421719999999999</v>
      </c>
      <c r="CG991">
        <v>-0.1616977</v>
      </c>
      <c r="CH991">
        <v>-0.22061120000000001</v>
      </c>
      <c r="CI991">
        <v>-0.22793189999999999</v>
      </c>
      <c r="CJ991">
        <v>-0.22159139999999999</v>
      </c>
      <c r="CK991">
        <v>-0.2159008</v>
      </c>
      <c r="CL991" s="25">
        <v>1.6210000000000001E-4</v>
      </c>
      <c r="CM991" s="25">
        <v>2.7010000000000001E-4</v>
      </c>
      <c r="CN991" s="25">
        <v>2.039E-4</v>
      </c>
      <c r="CO991" s="25">
        <v>3.79E-4</v>
      </c>
      <c r="CP991">
        <v>3.2699999999999998E-4</v>
      </c>
      <c r="CQ991">
        <v>2.04E-4</v>
      </c>
      <c r="CR991">
        <v>1.983E-4</v>
      </c>
      <c r="CS991">
        <v>3.2000000000000003E-4</v>
      </c>
      <c r="CT991">
        <v>1.4359999999999999E-4</v>
      </c>
      <c r="CU991">
        <v>6.0999999999999999E-5</v>
      </c>
      <c r="CV991" s="25">
        <v>2.1999999999999999E-5</v>
      </c>
      <c r="CW991" s="25">
        <v>9.9000000000000001E-6</v>
      </c>
      <c r="CX991" s="25">
        <v>2.2200000000000001E-5</v>
      </c>
      <c r="CY991">
        <v>5.3999999999999998E-5</v>
      </c>
      <c r="CZ991">
        <v>8.8700000000000001E-5</v>
      </c>
      <c r="DA991">
        <v>1.1620000000000001E-4</v>
      </c>
      <c r="DB991">
        <v>1.918E-4</v>
      </c>
      <c r="DC991">
        <v>2.7700000000000001E-4</v>
      </c>
      <c r="DD991">
        <v>1.661E-4</v>
      </c>
      <c r="DE991">
        <v>1.584E-4</v>
      </c>
      <c r="DF991">
        <v>1.605E-4</v>
      </c>
      <c r="DG991" s="25">
        <v>1.4679999999999999E-4</v>
      </c>
      <c r="DH991" s="25">
        <v>1.372E-4</v>
      </c>
      <c r="DI991">
        <v>1.3239999999999999E-4</v>
      </c>
    </row>
    <row r="992" spans="1:113" x14ac:dyDescent="0.25">
      <c r="A992" t="str">
        <f t="shared" si="15"/>
        <v>All_5. Offices, Hotels, Finance, Services_All_All_All_All_44060</v>
      </c>
      <c r="B992" t="s">
        <v>155</v>
      </c>
      <c r="C992" t="s">
        <v>187</v>
      </c>
      <c r="D992" t="s">
        <v>2</v>
      </c>
      <c r="E992" t="s">
        <v>41</v>
      </c>
      <c r="F992" t="s">
        <v>2</v>
      </c>
      <c r="G992" t="s">
        <v>2</v>
      </c>
      <c r="H992" t="s">
        <v>2</v>
      </c>
      <c r="I992" t="s">
        <v>2</v>
      </c>
      <c r="J992" s="11">
        <v>44060</v>
      </c>
      <c r="K992">
        <v>15</v>
      </c>
      <c r="L992">
        <v>18</v>
      </c>
      <c r="M992">
        <v>34653</v>
      </c>
      <c r="N992">
        <v>0</v>
      </c>
      <c r="O992" s="13">
        <v>0</v>
      </c>
      <c r="P992">
        <v>0</v>
      </c>
      <c r="Q992">
        <v>0</v>
      </c>
      <c r="R992">
        <v>4.9910800000000002</v>
      </c>
      <c r="S992">
        <v>4.7785080000000004</v>
      </c>
      <c r="T992">
        <v>4.6518969999999999</v>
      </c>
      <c r="U992">
        <v>4.61972</v>
      </c>
      <c r="V992">
        <v>4.7866439999999999</v>
      </c>
      <c r="W992">
        <v>5.1749689999999999</v>
      </c>
      <c r="X992">
        <v>5.5226350000000002</v>
      </c>
      <c r="Y992">
        <v>6.031587</v>
      </c>
      <c r="Z992">
        <v>6.9633599999999998</v>
      </c>
      <c r="AA992">
        <v>7.7489270000000001</v>
      </c>
      <c r="AB992">
        <v>8.3784200000000002</v>
      </c>
      <c r="AC992">
        <v>8.7745029999999993</v>
      </c>
      <c r="AD992">
        <v>8.9785590000000006</v>
      </c>
      <c r="AE992">
        <v>9.1609409999999993</v>
      </c>
      <c r="AF992">
        <v>9.2705149999999996</v>
      </c>
      <c r="AG992">
        <v>9.2709019999999995</v>
      </c>
      <c r="AH992">
        <v>8.9419620000000002</v>
      </c>
      <c r="AI992">
        <v>8.1593169999999997</v>
      </c>
      <c r="AJ992">
        <v>7.3694600000000001</v>
      </c>
      <c r="AK992">
        <v>6.927397</v>
      </c>
      <c r="AL992">
        <v>6.7159880000000003</v>
      </c>
      <c r="AM992">
        <v>6.2049380000000003</v>
      </c>
      <c r="AN992">
        <v>5.7090339999999999</v>
      </c>
      <c r="AO992">
        <v>5.3106450000000001</v>
      </c>
      <c r="AP992">
        <v>82.062070000000006</v>
      </c>
      <c r="AQ992">
        <v>80.77122</v>
      </c>
      <c r="AR992">
        <v>79.255170000000007</v>
      </c>
      <c r="AS992">
        <v>78.120660000000001</v>
      </c>
      <c r="AT992">
        <v>76.738789999999995</v>
      </c>
      <c r="AU992">
        <v>76.114170000000001</v>
      </c>
      <c r="AV992">
        <v>75.500420000000005</v>
      </c>
      <c r="AW992">
        <v>75.837059999999994</v>
      </c>
      <c r="AX992">
        <v>78.699709999999996</v>
      </c>
      <c r="AY992">
        <v>82.510649999999998</v>
      </c>
      <c r="AZ992">
        <v>87.136619999999994</v>
      </c>
      <c r="BA992">
        <v>90.144909999999996</v>
      </c>
      <c r="BB992">
        <v>93.060379999999995</v>
      </c>
      <c r="BC992">
        <v>94.487139999999997</v>
      </c>
      <c r="BD992">
        <v>95.826999999999998</v>
      </c>
      <c r="BE992">
        <v>97.153400000000005</v>
      </c>
      <c r="BF992">
        <v>97.147450000000006</v>
      </c>
      <c r="BG992">
        <v>95.883120000000005</v>
      </c>
      <c r="BH992">
        <v>94.393420000000006</v>
      </c>
      <c r="BI992">
        <v>92.115399999999994</v>
      </c>
      <c r="BJ992">
        <v>88.747600000000006</v>
      </c>
      <c r="BK992">
        <v>86.426749999999998</v>
      </c>
      <c r="BL992">
        <v>84.926500000000004</v>
      </c>
      <c r="BM992">
        <v>83.323440000000005</v>
      </c>
      <c r="BN992">
        <v>-0.20534849999999999</v>
      </c>
      <c r="BO992">
        <v>-0.17909549999999999</v>
      </c>
      <c r="BP992">
        <v>-0.17466860000000001</v>
      </c>
      <c r="BQ992">
        <v>-0.17715220000000001</v>
      </c>
      <c r="BR992">
        <v>-0.17487759999999999</v>
      </c>
      <c r="BS992">
        <v>-0.1964101</v>
      </c>
      <c r="BT992">
        <v>-0.17960209999999999</v>
      </c>
      <c r="BU992">
        <v>-0.19717750000000001</v>
      </c>
      <c r="BV992">
        <v>-0.173988</v>
      </c>
      <c r="BW992">
        <v>-0.13025</v>
      </c>
      <c r="BX992">
        <v>-5.8160000000000003E-2</v>
      </c>
      <c r="BY992">
        <v>1.0189699999999999E-2</v>
      </c>
      <c r="BZ992">
        <v>4.1357900000000003E-2</v>
      </c>
      <c r="CA992">
        <v>2.6869899999999999E-2</v>
      </c>
      <c r="CB992">
        <v>6.8920800000000004E-2</v>
      </c>
      <c r="CC992">
        <v>8.4799700000000006E-2</v>
      </c>
      <c r="CD992">
        <v>7.7560299999999999E-2</v>
      </c>
      <c r="CE992">
        <v>2.68387E-2</v>
      </c>
      <c r="CF992">
        <v>-6.7895499999999998E-2</v>
      </c>
      <c r="CG992">
        <v>-8.34733E-2</v>
      </c>
      <c r="CH992">
        <v>-0.15416920000000001</v>
      </c>
      <c r="CI992">
        <v>-0.16156789999999999</v>
      </c>
      <c r="CJ992">
        <v>-0.16657330000000001</v>
      </c>
      <c r="CK992">
        <v>-0.17010239999999999</v>
      </c>
      <c r="CL992" s="25">
        <v>1.5559999999999999E-4</v>
      </c>
      <c r="CM992" s="25">
        <v>2.063E-4</v>
      </c>
      <c r="CN992" s="25">
        <v>1.6210000000000001E-4</v>
      </c>
      <c r="CO992" s="25">
        <v>1.6870000000000001E-4</v>
      </c>
      <c r="CP992">
        <v>1.5190000000000001E-4</v>
      </c>
      <c r="CQ992">
        <v>1.495E-4</v>
      </c>
      <c r="CR992">
        <v>1.672E-4</v>
      </c>
      <c r="CS992">
        <v>1.7579999999999999E-4</v>
      </c>
      <c r="CT992">
        <v>1.4219999999999999E-4</v>
      </c>
      <c r="CU992">
        <v>8.8700000000000001E-5</v>
      </c>
      <c r="CV992" s="25">
        <v>3.57E-5</v>
      </c>
      <c r="CW992" s="25">
        <v>1.4800000000000001E-5</v>
      </c>
      <c r="CX992" s="25">
        <v>3.4700000000000003E-5</v>
      </c>
      <c r="CY992">
        <v>7.2799999999999994E-5</v>
      </c>
      <c r="CZ992">
        <v>1.219E-4</v>
      </c>
      <c r="DA992">
        <v>1.6789999999999999E-4</v>
      </c>
      <c r="DB992">
        <v>1.9269999999999999E-4</v>
      </c>
      <c r="DC992">
        <v>2.1670000000000001E-4</v>
      </c>
      <c r="DD992">
        <v>1.93E-4</v>
      </c>
      <c r="DE992">
        <v>1.8420000000000001E-4</v>
      </c>
      <c r="DF992">
        <v>1.8540000000000001E-4</v>
      </c>
      <c r="DG992" s="25">
        <v>1.6670000000000001E-4</v>
      </c>
      <c r="DH992">
        <v>1.5080000000000001E-4</v>
      </c>
      <c r="DI992">
        <v>1.462E-4</v>
      </c>
    </row>
    <row r="993" spans="1:113" x14ac:dyDescent="0.25">
      <c r="A993" t="str">
        <f t="shared" si="15"/>
        <v>All_5. Offices, Hotels, Finance, Services_All_All_All_All_44061</v>
      </c>
      <c r="B993" t="s">
        <v>155</v>
      </c>
      <c r="C993" t="s">
        <v>187</v>
      </c>
      <c r="D993" t="s">
        <v>2</v>
      </c>
      <c r="E993" t="s">
        <v>41</v>
      </c>
      <c r="F993" t="s">
        <v>2</v>
      </c>
      <c r="G993" t="s">
        <v>2</v>
      </c>
      <c r="H993" t="s">
        <v>2</v>
      </c>
      <c r="I993" t="s">
        <v>2</v>
      </c>
      <c r="J993" s="11">
        <v>44061</v>
      </c>
      <c r="K993">
        <v>15</v>
      </c>
      <c r="L993">
        <v>18</v>
      </c>
      <c r="M993">
        <v>34653</v>
      </c>
      <c r="N993">
        <v>0</v>
      </c>
      <c r="O993" s="13">
        <v>0</v>
      </c>
      <c r="P993">
        <v>0</v>
      </c>
      <c r="Q993">
        <v>0</v>
      </c>
      <c r="R993">
        <v>5.03132</v>
      </c>
      <c r="S993">
        <v>4.8128469999999997</v>
      </c>
      <c r="T993">
        <v>4.7195349999999996</v>
      </c>
      <c r="U993">
        <v>4.7119600000000004</v>
      </c>
      <c r="V993">
        <v>4.9431459999999996</v>
      </c>
      <c r="W993">
        <v>5.254956</v>
      </c>
      <c r="X993">
        <v>5.5968730000000004</v>
      </c>
      <c r="Y993">
        <v>6.068886</v>
      </c>
      <c r="Z993">
        <v>6.9345290000000004</v>
      </c>
      <c r="AA993">
        <v>7.6835069999999996</v>
      </c>
      <c r="AB993">
        <v>8.3204030000000007</v>
      </c>
      <c r="AC993">
        <v>8.8307749999999992</v>
      </c>
      <c r="AD993">
        <v>9.0570640000000004</v>
      </c>
      <c r="AE993">
        <v>9.3466020000000007</v>
      </c>
      <c r="AF993">
        <v>9.4691779999999994</v>
      </c>
      <c r="AG993">
        <v>9.5225570000000008</v>
      </c>
      <c r="AH993">
        <v>9.2043400000000002</v>
      </c>
      <c r="AI993">
        <v>8.374428</v>
      </c>
      <c r="AJ993">
        <v>7.5880960000000002</v>
      </c>
      <c r="AK993">
        <v>7.0707310000000003</v>
      </c>
      <c r="AL993">
        <v>6.8526689999999997</v>
      </c>
      <c r="AM993">
        <v>6.327439</v>
      </c>
      <c r="AN993">
        <v>5.7853979999999998</v>
      </c>
      <c r="AO993">
        <v>5.3667769999999999</v>
      </c>
      <c r="AP993">
        <v>81.137050000000002</v>
      </c>
      <c r="AQ993">
        <v>79.051599999999993</v>
      </c>
      <c r="AR993">
        <v>77.571349999999995</v>
      </c>
      <c r="AS993">
        <v>76.808419999999998</v>
      </c>
      <c r="AT993">
        <v>76.041020000000003</v>
      </c>
      <c r="AU993">
        <v>75.080680000000001</v>
      </c>
      <c r="AV993">
        <v>74.141720000000007</v>
      </c>
      <c r="AW993">
        <v>74.035210000000006</v>
      </c>
      <c r="AX993">
        <v>76.8476</v>
      </c>
      <c r="AY993">
        <v>81.159559999999999</v>
      </c>
      <c r="AZ993">
        <v>85.082260000000005</v>
      </c>
      <c r="BA993">
        <v>88.922219999999996</v>
      </c>
      <c r="BB993">
        <v>91.905050000000003</v>
      </c>
      <c r="BC993">
        <v>94.630409999999998</v>
      </c>
      <c r="BD993">
        <v>96.574079999999995</v>
      </c>
      <c r="BE993">
        <v>97.963949999999997</v>
      </c>
      <c r="BF993">
        <v>98.426929999999999</v>
      </c>
      <c r="BG993">
        <v>97.896199999999993</v>
      </c>
      <c r="BH993">
        <v>96.295910000000006</v>
      </c>
      <c r="BI993">
        <v>93.562219999999996</v>
      </c>
      <c r="BJ993">
        <v>89.477469999999997</v>
      </c>
      <c r="BK993">
        <v>87.392539999999997</v>
      </c>
      <c r="BL993">
        <v>85.356909999999999</v>
      </c>
      <c r="BM993">
        <v>82.94014</v>
      </c>
      <c r="BN993">
        <v>-0.219884</v>
      </c>
      <c r="BO993">
        <v>-0.17704349999999999</v>
      </c>
      <c r="BP993">
        <v>-0.17815539999999999</v>
      </c>
      <c r="BQ993">
        <v>-0.17812649999999999</v>
      </c>
      <c r="BR993">
        <v>-0.19013050000000001</v>
      </c>
      <c r="BS993">
        <v>-0.18836910000000001</v>
      </c>
      <c r="BT993">
        <v>-0.1671648</v>
      </c>
      <c r="BU993">
        <v>-0.14173910000000001</v>
      </c>
      <c r="BV993">
        <v>-0.14118929999999999</v>
      </c>
      <c r="BW993">
        <v>-0.12689349999999999</v>
      </c>
      <c r="BX993">
        <v>-3.4603799999999997E-2</v>
      </c>
      <c r="BY993">
        <v>1.7765999999999999E-3</v>
      </c>
      <c r="BZ993">
        <v>3.1815799999999998E-2</v>
      </c>
      <c r="CA993">
        <v>1.04391E-2</v>
      </c>
      <c r="CB993">
        <v>4.4223800000000001E-2</v>
      </c>
      <c r="CC993">
        <v>3.0716E-2</v>
      </c>
      <c r="CD993">
        <v>6.2405999999999998E-3</v>
      </c>
      <c r="CE993">
        <v>-4.224E-2</v>
      </c>
      <c r="CF993">
        <v>-0.1301582</v>
      </c>
      <c r="CG993">
        <v>-0.1434058</v>
      </c>
      <c r="CH993">
        <v>-0.19441120000000001</v>
      </c>
      <c r="CI993">
        <v>-0.218004</v>
      </c>
      <c r="CJ993">
        <v>-0.21867519999999999</v>
      </c>
      <c r="CK993">
        <v>-0.21179870000000001</v>
      </c>
      <c r="CL993" s="25">
        <v>2.0929999999999999E-4</v>
      </c>
      <c r="CM993" s="25">
        <v>2.8719999999999999E-4</v>
      </c>
      <c r="CN993" s="25">
        <v>2.2719999999999999E-4</v>
      </c>
      <c r="CO993" s="25">
        <v>4.773E-4</v>
      </c>
      <c r="CP993">
        <v>3.3330000000000002E-4</v>
      </c>
      <c r="CQ993">
        <v>2.2130000000000001E-4</v>
      </c>
      <c r="CR993">
        <v>2.7910000000000001E-4</v>
      </c>
      <c r="CS993">
        <v>3.3629999999999999E-4</v>
      </c>
      <c r="CT993">
        <v>1.783E-4</v>
      </c>
      <c r="CU993">
        <v>8.1199999999999995E-5</v>
      </c>
      <c r="CV993" s="25">
        <v>2.62E-5</v>
      </c>
      <c r="CW993" s="25">
        <v>1.0900000000000001E-5</v>
      </c>
      <c r="CX993">
        <v>2.4600000000000002E-5</v>
      </c>
      <c r="CY993">
        <v>5.6199999999999997E-5</v>
      </c>
      <c r="CZ993">
        <v>1.144E-4</v>
      </c>
      <c r="DA993">
        <v>1.4779999999999999E-4</v>
      </c>
      <c r="DB993">
        <v>1.984E-4</v>
      </c>
      <c r="DC993">
        <v>2.262E-4</v>
      </c>
      <c r="DD993">
        <v>2.0320000000000001E-4</v>
      </c>
      <c r="DE993">
        <v>1.994E-4</v>
      </c>
      <c r="DF993">
        <v>1.9039999999999999E-4</v>
      </c>
      <c r="DG993" s="25">
        <v>1.929E-4</v>
      </c>
      <c r="DH993">
        <v>1.7359999999999999E-4</v>
      </c>
      <c r="DI993">
        <v>1.8780000000000001E-4</v>
      </c>
    </row>
    <row r="994" spans="1:113" x14ac:dyDescent="0.25">
      <c r="A994" t="str">
        <f t="shared" si="15"/>
        <v>All_5. Offices, Hotels, Finance, Services_All_All_All_All_44062</v>
      </c>
      <c r="B994" t="s">
        <v>155</v>
      </c>
      <c r="C994" t="s">
        <v>187</v>
      </c>
      <c r="D994" t="s">
        <v>2</v>
      </c>
      <c r="E994" t="s">
        <v>41</v>
      </c>
      <c r="F994" t="s">
        <v>2</v>
      </c>
      <c r="G994" t="s">
        <v>2</v>
      </c>
      <c r="H994" t="s">
        <v>2</v>
      </c>
      <c r="I994" t="s">
        <v>2</v>
      </c>
      <c r="J994" s="11">
        <v>44062</v>
      </c>
      <c r="K994">
        <v>15</v>
      </c>
      <c r="L994">
        <v>18</v>
      </c>
      <c r="M994">
        <v>34654</v>
      </c>
      <c r="N994">
        <v>0</v>
      </c>
      <c r="O994" s="13">
        <v>0</v>
      </c>
      <c r="P994">
        <v>0</v>
      </c>
      <c r="Q994">
        <v>0</v>
      </c>
      <c r="R994">
        <v>5.0718639999999997</v>
      </c>
      <c r="S994">
        <v>4.844544</v>
      </c>
      <c r="T994">
        <v>4.7804469999999997</v>
      </c>
      <c r="U994">
        <v>4.7889369999999998</v>
      </c>
      <c r="V994">
        <v>4.9129149999999999</v>
      </c>
      <c r="W994">
        <v>5.2207689999999998</v>
      </c>
      <c r="X994">
        <v>5.5237109999999996</v>
      </c>
      <c r="Y994">
        <v>5.8805579999999997</v>
      </c>
      <c r="Z994">
        <v>6.687913</v>
      </c>
      <c r="AA994">
        <v>7.2910199999999996</v>
      </c>
      <c r="AB994">
        <v>7.8366619999999996</v>
      </c>
      <c r="AC994">
        <v>8.3062260000000006</v>
      </c>
      <c r="AD994">
        <v>8.5182950000000002</v>
      </c>
      <c r="AE994">
        <v>8.7302079999999993</v>
      </c>
      <c r="AF994">
        <v>8.8165619999999993</v>
      </c>
      <c r="AG994">
        <v>8.7697760000000002</v>
      </c>
      <c r="AH994">
        <v>8.4239460000000008</v>
      </c>
      <c r="AI994">
        <v>7.6527149999999997</v>
      </c>
      <c r="AJ994">
        <v>6.8782379999999996</v>
      </c>
      <c r="AK994">
        <v>6.4124160000000003</v>
      </c>
      <c r="AL994">
        <v>6.1749689999999999</v>
      </c>
      <c r="AM994">
        <v>5.6670530000000001</v>
      </c>
      <c r="AN994">
        <v>5.1810080000000003</v>
      </c>
      <c r="AO994">
        <v>4.7913550000000003</v>
      </c>
      <c r="AP994">
        <v>79.441119999999998</v>
      </c>
      <c r="AQ994">
        <v>80.783850000000001</v>
      </c>
      <c r="AR994">
        <v>79.726579999999998</v>
      </c>
      <c r="AS994">
        <v>78.195779999999999</v>
      </c>
      <c r="AT994">
        <v>76.796589999999995</v>
      </c>
      <c r="AU994">
        <v>76.137460000000004</v>
      </c>
      <c r="AV994">
        <v>75.009990000000002</v>
      </c>
      <c r="AW994">
        <v>74.936440000000005</v>
      </c>
      <c r="AX994">
        <v>76.926069999999996</v>
      </c>
      <c r="AY994">
        <v>80.583370000000002</v>
      </c>
      <c r="AZ994">
        <v>84.618359999999996</v>
      </c>
      <c r="BA994">
        <v>88.752610000000004</v>
      </c>
      <c r="BB994">
        <v>91.807239999999993</v>
      </c>
      <c r="BC994">
        <v>93.625829999999993</v>
      </c>
      <c r="BD994">
        <v>95.222740000000002</v>
      </c>
      <c r="BE994">
        <v>95.850489999999994</v>
      </c>
      <c r="BF994">
        <v>95.857690000000005</v>
      </c>
      <c r="BG994">
        <v>94.68177</v>
      </c>
      <c r="BH994">
        <v>92.481189999999998</v>
      </c>
      <c r="BI994">
        <v>88.837199999999996</v>
      </c>
      <c r="BJ994">
        <v>85.097399999999993</v>
      </c>
      <c r="BK994">
        <v>82.44444</v>
      </c>
      <c r="BL994">
        <v>80.560389999999998</v>
      </c>
      <c r="BM994">
        <v>78.642979999999994</v>
      </c>
      <c r="BN994">
        <v>-0.1885617</v>
      </c>
      <c r="BO994">
        <v>-0.20142950000000001</v>
      </c>
      <c r="BP994">
        <v>-0.2164981</v>
      </c>
      <c r="BQ994">
        <v>-0.20615140000000001</v>
      </c>
      <c r="BR994">
        <v>-0.2144575</v>
      </c>
      <c r="BS994">
        <v>-0.22094929999999999</v>
      </c>
      <c r="BT994">
        <v>-0.20283509999999999</v>
      </c>
      <c r="BU994">
        <v>-0.1798025</v>
      </c>
      <c r="BV994">
        <v>-0.14771090000000001</v>
      </c>
      <c r="BW994">
        <v>-0.1141161</v>
      </c>
      <c r="BX994">
        <v>-2.9816700000000002E-2</v>
      </c>
      <c r="BY994">
        <v>2.1451999999999999E-3</v>
      </c>
      <c r="BZ994">
        <v>2.92876E-2</v>
      </c>
      <c r="CA994">
        <v>7.7882000000000003E-3</v>
      </c>
      <c r="CB994">
        <v>3.9251399999999999E-2</v>
      </c>
      <c r="CC994">
        <v>2.7632E-2</v>
      </c>
      <c r="CD994">
        <v>1.0274200000000001E-2</v>
      </c>
      <c r="CE994">
        <v>-2.2425199999999999E-2</v>
      </c>
      <c r="CF994">
        <v>-9.5436000000000007E-2</v>
      </c>
      <c r="CG994">
        <v>-0.1026624</v>
      </c>
      <c r="CH994">
        <v>-0.13984050000000001</v>
      </c>
      <c r="CI994">
        <v>-0.16369909999999999</v>
      </c>
      <c r="CJ994">
        <v>-0.16766329999999999</v>
      </c>
      <c r="CK994">
        <v>-0.15926380000000001</v>
      </c>
      <c r="CL994" s="25">
        <v>2.9399999999999999E-4</v>
      </c>
      <c r="CM994" s="25">
        <v>4.1159999999999998E-4</v>
      </c>
      <c r="CN994" s="25">
        <v>2.7829999999999999E-4</v>
      </c>
      <c r="CO994" s="25">
        <v>4.4710000000000003E-4</v>
      </c>
      <c r="CP994">
        <v>3.7639999999999999E-4</v>
      </c>
      <c r="CQ994">
        <v>2.197E-4</v>
      </c>
      <c r="CR994">
        <v>2.376E-4</v>
      </c>
      <c r="CS994">
        <v>3.4630000000000001E-4</v>
      </c>
      <c r="CT994">
        <v>1.5320000000000001E-4</v>
      </c>
      <c r="CU994">
        <v>5.9899999999999999E-5</v>
      </c>
      <c r="CV994" s="25">
        <v>2.34E-5</v>
      </c>
      <c r="CW994" s="25">
        <v>9.2599999999999994E-6</v>
      </c>
      <c r="CX994" s="25">
        <v>2.1500000000000001E-5</v>
      </c>
      <c r="CY994">
        <v>4.6E-5</v>
      </c>
      <c r="CZ994">
        <v>7.8300000000000006E-5</v>
      </c>
      <c r="DA994">
        <v>1.0069999999999999E-4</v>
      </c>
      <c r="DB994">
        <v>1.22E-4</v>
      </c>
      <c r="DC994">
        <v>1.517E-4</v>
      </c>
      <c r="DD994">
        <v>1.3349999999999999E-4</v>
      </c>
      <c r="DE994">
        <v>1.22E-4</v>
      </c>
      <c r="DF994">
        <v>1.154E-4</v>
      </c>
      <c r="DG994" s="25">
        <v>1.132E-4</v>
      </c>
      <c r="DH994">
        <v>1.0399999999999999E-4</v>
      </c>
      <c r="DI994">
        <v>9.6899999999999997E-5</v>
      </c>
    </row>
    <row r="995" spans="1:113" x14ac:dyDescent="0.25">
      <c r="A995" t="str">
        <f t="shared" si="15"/>
        <v>All_5. Offices, Hotels, Finance, Services_All_All_All_All_44080</v>
      </c>
      <c r="B995" t="s">
        <v>155</v>
      </c>
      <c r="C995" t="s">
        <v>187</v>
      </c>
      <c r="D995" t="s">
        <v>2</v>
      </c>
      <c r="E995" t="s">
        <v>41</v>
      </c>
      <c r="F995" t="s">
        <v>2</v>
      </c>
      <c r="G995" t="s">
        <v>2</v>
      </c>
      <c r="H995" t="s">
        <v>2</v>
      </c>
      <c r="I995" t="s">
        <v>2</v>
      </c>
      <c r="J995" s="11">
        <v>44080</v>
      </c>
      <c r="K995">
        <v>15</v>
      </c>
      <c r="L995">
        <v>18</v>
      </c>
      <c r="M995">
        <v>34656</v>
      </c>
      <c r="N995">
        <v>0</v>
      </c>
      <c r="O995" s="13">
        <v>0</v>
      </c>
      <c r="P995">
        <v>0</v>
      </c>
      <c r="Q995">
        <v>0</v>
      </c>
      <c r="R995">
        <v>4.7044639999999998</v>
      </c>
      <c r="S995">
        <v>4.4684309999999998</v>
      </c>
      <c r="T995">
        <v>4.3050009999999999</v>
      </c>
      <c r="U995">
        <v>4.1948600000000003</v>
      </c>
      <c r="V995">
        <v>4.1874130000000003</v>
      </c>
      <c r="W995">
        <v>4.2866920000000004</v>
      </c>
      <c r="X995">
        <v>4.3331549999999996</v>
      </c>
      <c r="Y995">
        <v>4.2310340000000002</v>
      </c>
      <c r="Z995">
        <v>4.5463800000000001</v>
      </c>
      <c r="AA995">
        <v>5.0128750000000002</v>
      </c>
      <c r="AB995">
        <v>5.5777749999999999</v>
      </c>
      <c r="AC995">
        <v>6.0613510000000002</v>
      </c>
      <c r="AD995">
        <v>6.4493640000000001</v>
      </c>
      <c r="AE995">
        <v>6.7612389999999998</v>
      </c>
      <c r="AF995">
        <v>6.9499760000000004</v>
      </c>
      <c r="AG995">
        <v>7.0611649999999999</v>
      </c>
      <c r="AH995">
        <v>7.1243730000000003</v>
      </c>
      <c r="AI995">
        <v>7.0614910000000002</v>
      </c>
      <c r="AJ995">
        <v>6.8680630000000003</v>
      </c>
      <c r="AK995">
        <v>6.7292589999999999</v>
      </c>
      <c r="AL995">
        <v>6.4767140000000003</v>
      </c>
      <c r="AM995">
        <v>5.9955530000000001</v>
      </c>
      <c r="AN995">
        <v>5.4973640000000001</v>
      </c>
      <c r="AO995">
        <v>5.1142799999999999</v>
      </c>
      <c r="AP995">
        <v>80.934659999999994</v>
      </c>
      <c r="AQ995">
        <v>78.047089999999997</v>
      </c>
      <c r="AR995">
        <v>76.671329999999998</v>
      </c>
      <c r="AS995">
        <v>75.460830000000001</v>
      </c>
      <c r="AT995">
        <v>74.416939999999997</v>
      </c>
      <c r="AU995">
        <v>73.39631</v>
      </c>
      <c r="AV995">
        <v>72.426519999999996</v>
      </c>
      <c r="AW995">
        <v>71.98715</v>
      </c>
      <c r="AX995">
        <v>74.424490000000006</v>
      </c>
      <c r="AY995">
        <v>80.96499</v>
      </c>
      <c r="AZ995">
        <v>84.325649999999996</v>
      </c>
      <c r="BA995">
        <v>89.49727</v>
      </c>
      <c r="BB995">
        <v>93.859710000000007</v>
      </c>
      <c r="BC995">
        <v>97.28125</v>
      </c>
      <c r="BD995">
        <v>100.10980000000001</v>
      </c>
      <c r="BE995">
        <v>102.1079</v>
      </c>
      <c r="BF995">
        <v>103.1238</v>
      </c>
      <c r="BG995">
        <v>102.54559999999999</v>
      </c>
      <c r="BH995">
        <v>100.6065</v>
      </c>
      <c r="BI995">
        <v>96.946430000000007</v>
      </c>
      <c r="BJ995">
        <v>92.074569999999994</v>
      </c>
      <c r="BK995">
        <v>88.868080000000006</v>
      </c>
      <c r="BL995">
        <v>86.052980000000005</v>
      </c>
      <c r="BM995">
        <v>83.583519999999993</v>
      </c>
      <c r="BN995" s="25">
        <v>-0.2824798</v>
      </c>
      <c r="BO995">
        <v>-0.26478620000000003</v>
      </c>
      <c r="BP995">
        <v>-0.2375718</v>
      </c>
      <c r="BQ995">
        <v>-0.1861381</v>
      </c>
      <c r="BR995">
        <v>-0.144647</v>
      </c>
      <c r="BS995">
        <v>-0.10274750000000001</v>
      </c>
      <c r="BT995">
        <v>-2.2958699999999999E-2</v>
      </c>
      <c r="BU995">
        <v>6.8320000000000004E-3</v>
      </c>
      <c r="BV995">
        <v>2.8023300000000001E-2</v>
      </c>
      <c r="BW995">
        <v>4.5107500000000002E-2</v>
      </c>
      <c r="BX995">
        <v>3.4992799999999998E-2</v>
      </c>
      <c r="BY995">
        <v>1.3125E-2</v>
      </c>
      <c r="BZ995">
        <v>-5.07178E-2</v>
      </c>
      <c r="CA995">
        <v>-0.11085390000000001</v>
      </c>
      <c r="CB995">
        <v>-0.12966920000000001</v>
      </c>
      <c r="CC995">
        <v>-0.11251419999999999</v>
      </c>
      <c r="CD995">
        <v>-0.1544644</v>
      </c>
      <c r="CE995">
        <v>-0.27205449999999998</v>
      </c>
      <c r="CF995">
        <v>-0.39853749999999999</v>
      </c>
      <c r="CG995">
        <v>-0.4249328</v>
      </c>
      <c r="CH995">
        <v>-0.46704079999999998</v>
      </c>
      <c r="CI995">
        <v>-0.43800899999999998</v>
      </c>
      <c r="CJ995">
        <v>-0.40600720000000001</v>
      </c>
      <c r="CK995">
        <v>-0.3846831</v>
      </c>
      <c r="CL995" s="25">
        <v>1.148E-4</v>
      </c>
      <c r="CM995" s="25">
        <v>9.8999999999999994E-5</v>
      </c>
      <c r="CN995" s="25">
        <v>1.105E-4</v>
      </c>
      <c r="CO995" s="25">
        <v>8.6000000000000003E-5</v>
      </c>
      <c r="CP995">
        <v>7.2899999999999997E-5</v>
      </c>
      <c r="CQ995">
        <v>7.8100000000000001E-5</v>
      </c>
      <c r="CR995">
        <v>9.9900000000000002E-5</v>
      </c>
      <c r="CS995">
        <v>1.3630000000000001E-4</v>
      </c>
      <c r="CT995">
        <v>1.148E-4</v>
      </c>
      <c r="CU995">
        <v>7.0900000000000002E-5</v>
      </c>
      <c r="CV995" s="25">
        <v>3.0000000000000001E-5</v>
      </c>
      <c r="CW995" s="25">
        <v>1.4800000000000001E-5</v>
      </c>
      <c r="CX995" s="25">
        <v>2.8799999999999999E-5</v>
      </c>
      <c r="CY995">
        <v>9.5400000000000001E-5</v>
      </c>
      <c r="CZ995">
        <v>1.6009999999999999E-4</v>
      </c>
      <c r="DA995">
        <v>2.1780000000000001E-4</v>
      </c>
      <c r="DB995">
        <v>2.3890000000000001E-4</v>
      </c>
      <c r="DC995">
        <v>2.833E-4</v>
      </c>
      <c r="DD995">
        <v>3.1720000000000001E-4</v>
      </c>
      <c r="DE995">
        <v>2.5359999999999998E-4</v>
      </c>
      <c r="DF995">
        <v>2.2819999999999999E-4</v>
      </c>
      <c r="DG995" s="25">
        <v>2.1149999999999999E-4</v>
      </c>
      <c r="DH995">
        <v>1.683E-4</v>
      </c>
      <c r="DI995">
        <v>1.4860000000000001E-4</v>
      </c>
    </row>
    <row r="996" spans="1:113" x14ac:dyDescent="0.25">
      <c r="A996" t="str">
        <f t="shared" si="15"/>
        <v>All_5. Offices, Hotels, Finance, Services_All_All_All_All_2958465</v>
      </c>
      <c r="B996" t="s">
        <v>169</v>
      </c>
      <c r="C996" t="s">
        <v>187</v>
      </c>
      <c r="D996" t="s">
        <v>2</v>
      </c>
      <c r="E996" t="s">
        <v>41</v>
      </c>
      <c r="F996" t="s">
        <v>2</v>
      </c>
      <c r="G996" t="s">
        <v>2</v>
      </c>
      <c r="H996" t="s">
        <v>2</v>
      </c>
      <c r="I996" t="s">
        <v>2</v>
      </c>
      <c r="J996" s="11">
        <v>2958465</v>
      </c>
      <c r="K996">
        <v>15</v>
      </c>
      <c r="L996">
        <v>18</v>
      </c>
      <c r="M996">
        <v>34648.15</v>
      </c>
      <c r="N996">
        <v>0</v>
      </c>
      <c r="O996" s="13">
        <v>0</v>
      </c>
      <c r="P996">
        <v>0</v>
      </c>
      <c r="Q996">
        <v>0</v>
      </c>
      <c r="R996">
        <v>4.5662890000000003</v>
      </c>
      <c r="S996">
        <v>4.3514049999999997</v>
      </c>
      <c r="T996">
        <v>4.2479680000000002</v>
      </c>
      <c r="U996">
        <v>4.2350810000000001</v>
      </c>
      <c r="V996">
        <v>4.3554880000000002</v>
      </c>
      <c r="W996">
        <v>4.6365869999999996</v>
      </c>
      <c r="X996">
        <v>4.8338429999999999</v>
      </c>
      <c r="Y996">
        <v>5.24559</v>
      </c>
      <c r="Z996">
        <v>6.0067349999999999</v>
      </c>
      <c r="AA996">
        <v>6.6838410000000001</v>
      </c>
      <c r="AB996">
        <v>7.2607549999999996</v>
      </c>
      <c r="AC996">
        <v>7.7372930000000002</v>
      </c>
      <c r="AD996">
        <v>8.0237079999999992</v>
      </c>
      <c r="AE996">
        <v>8.3125900000000001</v>
      </c>
      <c r="AF996">
        <v>8.4809940000000008</v>
      </c>
      <c r="AG996">
        <v>8.5306650000000008</v>
      </c>
      <c r="AH996">
        <v>8.3073169999999994</v>
      </c>
      <c r="AI996">
        <v>7.6545139999999998</v>
      </c>
      <c r="AJ996">
        <v>7.0353310000000002</v>
      </c>
      <c r="AK996">
        <v>6.5570190000000004</v>
      </c>
      <c r="AL996">
        <v>6.3021770000000004</v>
      </c>
      <c r="AM996">
        <v>5.8379789999999998</v>
      </c>
      <c r="AN996">
        <v>5.30802</v>
      </c>
      <c r="AO996">
        <v>4.8908719999999999</v>
      </c>
      <c r="AP996">
        <v>76.449510000000004</v>
      </c>
      <c r="AQ996">
        <v>74.967820000000003</v>
      </c>
      <c r="AR996">
        <v>73.523089999999996</v>
      </c>
      <c r="AS996">
        <v>72.318259999999995</v>
      </c>
      <c r="AT996">
        <v>71.108900000000006</v>
      </c>
      <c r="AU996">
        <v>70.157070000000004</v>
      </c>
      <c r="AV996">
        <v>69.385249999999999</v>
      </c>
      <c r="AW996">
        <v>70.035150000000002</v>
      </c>
      <c r="AX996">
        <v>73.058869999999999</v>
      </c>
      <c r="AY996">
        <v>77.113699999999994</v>
      </c>
      <c r="AZ996">
        <v>80.956909999999993</v>
      </c>
      <c r="BA996">
        <v>84.790189999999996</v>
      </c>
      <c r="BB996">
        <v>88.2136</v>
      </c>
      <c r="BC996">
        <v>90.959029999999998</v>
      </c>
      <c r="BD996">
        <v>93.105029999999999</v>
      </c>
      <c r="BE996">
        <v>94.487459999999999</v>
      </c>
      <c r="BF996">
        <v>95.096440000000001</v>
      </c>
      <c r="BG996">
        <v>94.571269999999998</v>
      </c>
      <c r="BH996">
        <v>93.131910000000005</v>
      </c>
      <c r="BI996">
        <v>90.428970000000007</v>
      </c>
      <c r="BJ996">
        <v>86.478319999999997</v>
      </c>
      <c r="BK996">
        <v>83.115300000000005</v>
      </c>
      <c r="BL996">
        <v>80.482680000000002</v>
      </c>
      <c r="BM996">
        <v>78.293760000000006</v>
      </c>
      <c r="BN996">
        <v>-0.16075320000000001</v>
      </c>
      <c r="BO996">
        <v>-0.13690089999999999</v>
      </c>
      <c r="BP996">
        <v>-0.13085949999999999</v>
      </c>
      <c r="BQ996">
        <v>-0.12682940000000001</v>
      </c>
      <c r="BR996">
        <v>-0.1221185</v>
      </c>
      <c r="BS996">
        <v>-0.1222811</v>
      </c>
      <c r="BT996">
        <v>-8.6751400000000006E-2</v>
      </c>
      <c r="BU996">
        <v>-7.7040399999999995E-2</v>
      </c>
      <c r="BV996">
        <v>-7.8901899999999997E-2</v>
      </c>
      <c r="BW996">
        <v>-6.5070299999999998E-2</v>
      </c>
      <c r="BX996">
        <v>-1.7014499999999998E-2</v>
      </c>
      <c r="BY996">
        <v>5.9537000000000001E-3</v>
      </c>
      <c r="BZ996">
        <v>1.7176500000000001E-2</v>
      </c>
      <c r="CA996">
        <v>-1.315E-4</v>
      </c>
      <c r="CB996">
        <v>2.8863199999999999E-2</v>
      </c>
      <c r="CC996">
        <v>2.8648699999999999E-2</v>
      </c>
      <c r="CD996">
        <v>1.4009799999999999E-2</v>
      </c>
      <c r="CE996">
        <v>-3.0630600000000001E-2</v>
      </c>
      <c r="CF996">
        <v>-0.1185094</v>
      </c>
      <c r="CG996">
        <v>-0.13262479999999999</v>
      </c>
      <c r="CH996">
        <v>-0.1793421</v>
      </c>
      <c r="CI996">
        <v>-0.18848880000000001</v>
      </c>
      <c r="CJ996">
        <v>-0.181504</v>
      </c>
      <c r="CK996">
        <v>-0.17245179999999999</v>
      </c>
      <c r="CL996">
        <v>1.22E-5</v>
      </c>
      <c r="CM996" s="25">
        <v>1.7200000000000001E-5</v>
      </c>
      <c r="CN996" s="25">
        <v>1.2300000000000001E-5</v>
      </c>
      <c r="CO996" s="25">
        <v>2.5400000000000001E-5</v>
      </c>
      <c r="CP996">
        <v>2.19E-5</v>
      </c>
      <c r="CQ996">
        <v>1.19E-5</v>
      </c>
      <c r="CR996">
        <v>1.42E-5</v>
      </c>
      <c r="CS996">
        <v>1.9700000000000001E-5</v>
      </c>
      <c r="CT996" s="25">
        <v>9.6600000000000007E-6</v>
      </c>
      <c r="CU996" s="25">
        <v>4.5700000000000003E-6</v>
      </c>
      <c r="CV996" s="25">
        <v>2.0099999999999998E-6</v>
      </c>
      <c r="CW996" s="25">
        <v>7.9899999999999999E-7</v>
      </c>
      <c r="CX996" s="25">
        <v>2.0099999999999998E-6</v>
      </c>
      <c r="CY996" s="25">
        <v>4.07E-6</v>
      </c>
      <c r="CZ996" s="25">
        <v>6.8499999999999996E-6</v>
      </c>
      <c r="DA996" s="25">
        <v>8.9600000000000006E-6</v>
      </c>
      <c r="DB996">
        <v>1.08E-5</v>
      </c>
      <c r="DC996">
        <v>1.33E-5</v>
      </c>
      <c r="DD996">
        <v>1.1600000000000001E-5</v>
      </c>
      <c r="DE996">
        <v>1.11E-5</v>
      </c>
      <c r="DF996">
        <v>1.0499999999999999E-5</v>
      </c>
      <c r="DG996" s="25">
        <v>9.6299999999999993E-6</v>
      </c>
      <c r="DH996" s="25">
        <v>8.6300000000000004E-6</v>
      </c>
      <c r="DI996" s="25">
        <v>8.3799999999999994E-6</v>
      </c>
    </row>
    <row r="997" spans="1:113" x14ac:dyDescent="0.25">
      <c r="A997" t="str">
        <f t="shared" si="15"/>
        <v>All_6. Schools_All_All_All_All_43978</v>
      </c>
      <c r="B997" t="s">
        <v>155</v>
      </c>
      <c r="C997" t="s">
        <v>188</v>
      </c>
      <c r="D997" t="s">
        <v>2</v>
      </c>
      <c r="E997" t="s">
        <v>42</v>
      </c>
      <c r="F997" t="s">
        <v>2</v>
      </c>
      <c r="G997" t="s">
        <v>2</v>
      </c>
      <c r="H997" t="s">
        <v>2</v>
      </c>
      <c r="I997" t="s">
        <v>2</v>
      </c>
      <c r="J997" s="11">
        <v>43978</v>
      </c>
      <c r="K997">
        <v>15</v>
      </c>
      <c r="L997">
        <v>18</v>
      </c>
      <c r="M997">
        <v>2254</v>
      </c>
      <c r="N997">
        <v>0</v>
      </c>
      <c r="O997" s="13">
        <v>0</v>
      </c>
      <c r="P997">
        <v>0</v>
      </c>
      <c r="Q997">
        <v>0</v>
      </c>
      <c r="R997">
        <v>8.1415380000000006</v>
      </c>
      <c r="S997">
        <v>7.8862990000000002</v>
      </c>
      <c r="T997">
        <v>7.7266769999999996</v>
      </c>
      <c r="U997">
        <v>7.7084760000000001</v>
      </c>
      <c r="V997">
        <v>7.699611</v>
      </c>
      <c r="W997">
        <v>8.1285760000000007</v>
      </c>
      <c r="X997">
        <v>9.7206069999999993</v>
      </c>
      <c r="Y997">
        <v>10.55771</v>
      </c>
      <c r="Z997">
        <v>11.245939999999999</v>
      </c>
      <c r="AA997">
        <v>12.29618</v>
      </c>
      <c r="AB997">
        <v>13.58953</v>
      </c>
      <c r="AC997">
        <v>14.657579999999999</v>
      </c>
      <c r="AD997">
        <v>15.17469</v>
      </c>
      <c r="AE997">
        <v>15.707929999999999</v>
      </c>
      <c r="AF997">
        <v>15.3949</v>
      </c>
      <c r="AG997">
        <v>13.93478</v>
      </c>
      <c r="AH997">
        <v>12.126060000000001</v>
      </c>
      <c r="AI997">
        <v>11.487220000000001</v>
      </c>
      <c r="AJ997">
        <v>11.35754</v>
      </c>
      <c r="AK997">
        <v>11.48352</v>
      </c>
      <c r="AL997">
        <v>10.87585</v>
      </c>
      <c r="AM997">
        <v>10.08961</v>
      </c>
      <c r="AN997">
        <v>9.1949339999999999</v>
      </c>
      <c r="AO997">
        <v>8.5651820000000001</v>
      </c>
      <c r="AP997">
        <v>78.1113</v>
      </c>
      <c r="AQ997">
        <v>77.914640000000006</v>
      </c>
      <c r="AR997">
        <v>75.844040000000007</v>
      </c>
      <c r="AS997">
        <v>74.224670000000003</v>
      </c>
      <c r="AT997">
        <v>72.712710000000001</v>
      </c>
      <c r="AU997">
        <v>71.572019999999995</v>
      </c>
      <c r="AV997">
        <v>71.030249999999995</v>
      </c>
      <c r="AW997">
        <v>73.491879999999995</v>
      </c>
      <c r="AX997">
        <v>78.143990000000002</v>
      </c>
      <c r="AY997">
        <v>82.664010000000005</v>
      </c>
      <c r="AZ997">
        <v>86.278469999999999</v>
      </c>
      <c r="BA997">
        <v>89.49248</v>
      </c>
      <c r="BB997">
        <v>92.634590000000003</v>
      </c>
      <c r="BC997">
        <v>95.084590000000006</v>
      </c>
      <c r="BD997">
        <v>97.245590000000007</v>
      </c>
      <c r="BE997">
        <v>97.898380000000003</v>
      </c>
      <c r="BF997">
        <v>98.398269999999997</v>
      </c>
      <c r="BG997">
        <v>98.337239999999994</v>
      </c>
      <c r="BH997">
        <v>97.111459999999994</v>
      </c>
      <c r="BI997">
        <v>94.235879999999995</v>
      </c>
      <c r="BJ997">
        <v>89.651539999999997</v>
      </c>
      <c r="BK997">
        <v>85.183520000000001</v>
      </c>
      <c r="BL997">
        <v>81.581059999999994</v>
      </c>
      <c r="BM997">
        <v>79.164590000000004</v>
      </c>
      <c r="BN997">
        <v>-6.11552E-2</v>
      </c>
      <c r="BO997">
        <v>-1.58289E-2</v>
      </c>
      <c r="BP997">
        <v>-2.2815999999999999E-2</v>
      </c>
      <c r="BQ997">
        <v>-8.0735000000000008E-3</v>
      </c>
      <c r="BR997">
        <v>-3.0704599999999999E-2</v>
      </c>
      <c r="BS997">
        <v>2.9861499999999999E-2</v>
      </c>
      <c r="BT997">
        <v>-4.56376E-2</v>
      </c>
      <c r="BU997">
        <v>-0.35833530000000002</v>
      </c>
      <c r="BV997">
        <v>-0.51577410000000001</v>
      </c>
      <c r="BW997">
        <v>-0.33668910000000002</v>
      </c>
      <c r="BX997">
        <v>-9.3945899999999999E-2</v>
      </c>
      <c r="BY997">
        <v>-5.0607800000000001E-2</v>
      </c>
      <c r="BZ997">
        <v>0.1807686</v>
      </c>
      <c r="CA997">
        <v>0.35415839999999998</v>
      </c>
      <c r="CB997">
        <v>0.62516680000000002</v>
      </c>
      <c r="CC997">
        <v>0.82035740000000001</v>
      </c>
      <c r="CD997">
        <v>0.36831700000000001</v>
      </c>
      <c r="CE997">
        <v>0.29222130000000002</v>
      </c>
      <c r="CF997">
        <v>2.2119099999999999E-2</v>
      </c>
      <c r="CG997">
        <v>-5.2759800000000003E-2</v>
      </c>
      <c r="CH997">
        <v>-6.0092100000000002E-2</v>
      </c>
      <c r="CI997">
        <v>-3.1986300000000002E-2</v>
      </c>
      <c r="CJ997">
        <v>-1.45813E-2</v>
      </c>
      <c r="CK997">
        <v>-2.00666E-2</v>
      </c>
      <c r="CL997" s="25">
        <v>1.6865000000000001E-3</v>
      </c>
      <c r="CM997" s="25">
        <v>1.6063E-3</v>
      </c>
      <c r="CN997" s="25">
        <v>1.5624E-3</v>
      </c>
      <c r="CO997" s="25">
        <v>1.6701999999999999E-3</v>
      </c>
      <c r="CP997">
        <v>2.4716E-3</v>
      </c>
      <c r="CQ997">
        <v>2.6415000000000002E-3</v>
      </c>
      <c r="CR997">
        <v>4.4707999999999996E-3</v>
      </c>
      <c r="CS997">
        <v>3.0052999999999998E-3</v>
      </c>
      <c r="CT997">
        <v>2.1274000000000002E-3</v>
      </c>
      <c r="CU997">
        <v>1.1050999999999999E-3</v>
      </c>
      <c r="CV997" s="25">
        <v>3.1609999999999999E-4</v>
      </c>
      <c r="CW997" s="25">
        <v>8.8800000000000004E-5</v>
      </c>
      <c r="CX997" s="25">
        <v>2.9629999999999999E-4</v>
      </c>
      <c r="CY997">
        <v>9.7090000000000002E-4</v>
      </c>
      <c r="CZ997">
        <v>1.8577999999999999E-3</v>
      </c>
      <c r="DA997">
        <v>7.1957000000000002E-3</v>
      </c>
      <c r="DB997">
        <v>7.0879999999999997E-3</v>
      </c>
      <c r="DC997">
        <v>8.5959999999999995E-3</v>
      </c>
      <c r="DD997">
        <v>8.0684999999999993E-3</v>
      </c>
      <c r="DE997">
        <v>4.2598000000000002E-3</v>
      </c>
      <c r="DF997">
        <v>3.6944E-3</v>
      </c>
      <c r="DG997" s="25">
        <v>2.9830999999999998E-3</v>
      </c>
      <c r="DH997">
        <v>2.1775000000000002E-3</v>
      </c>
      <c r="DI997">
        <v>1.9174000000000001E-3</v>
      </c>
    </row>
    <row r="998" spans="1:113" x14ac:dyDescent="0.25">
      <c r="A998" t="str">
        <f t="shared" si="15"/>
        <v>All_6. Schools_All_All_All_All_44006</v>
      </c>
      <c r="B998" t="s">
        <v>155</v>
      </c>
      <c r="C998" t="s">
        <v>188</v>
      </c>
      <c r="D998" t="s">
        <v>2</v>
      </c>
      <c r="E998" t="s">
        <v>42</v>
      </c>
      <c r="F998" t="s">
        <v>2</v>
      </c>
      <c r="G998" t="s">
        <v>2</v>
      </c>
      <c r="H998" t="s">
        <v>2</v>
      </c>
      <c r="I998" t="s">
        <v>2</v>
      </c>
      <c r="J998" s="11">
        <v>44006</v>
      </c>
      <c r="K998">
        <v>15</v>
      </c>
      <c r="L998">
        <v>18</v>
      </c>
      <c r="M998">
        <v>2254</v>
      </c>
      <c r="N998">
        <v>0</v>
      </c>
      <c r="O998" s="13">
        <v>0</v>
      </c>
      <c r="P998">
        <v>0</v>
      </c>
      <c r="Q998">
        <v>0</v>
      </c>
      <c r="R998">
        <v>8.464029</v>
      </c>
      <c r="S998">
        <v>8.190944</v>
      </c>
      <c r="T998">
        <v>8.0008990000000004</v>
      </c>
      <c r="U998">
        <v>7.9098309999999996</v>
      </c>
      <c r="V998">
        <v>7.9240180000000002</v>
      </c>
      <c r="W998">
        <v>8.4894770000000008</v>
      </c>
      <c r="X998">
        <v>9.6896109999999993</v>
      </c>
      <c r="Y998">
        <v>9.8075519999999994</v>
      </c>
      <c r="Z998">
        <v>9.9916479999999996</v>
      </c>
      <c r="AA998">
        <v>10.176690000000001</v>
      </c>
      <c r="AB998">
        <v>10.81288</v>
      </c>
      <c r="AC998">
        <v>11.63438</v>
      </c>
      <c r="AD998">
        <v>12.282209999999999</v>
      </c>
      <c r="AE998">
        <v>13.167770000000001</v>
      </c>
      <c r="AF998">
        <v>13.60299</v>
      </c>
      <c r="AG998">
        <v>13.127890000000001</v>
      </c>
      <c r="AH998">
        <v>12.23569</v>
      </c>
      <c r="AI998">
        <v>11.69055</v>
      </c>
      <c r="AJ998">
        <v>11.443669999999999</v>
      </c>
      <c r="AK998">
        <v>11.73277</v>
      </c>
      <c r="AL998">
        <v>11.248699999999999</v>
      </c>
      <c r="AM998">
        <v>10.5657</v>
      </c>
      <c r="AN998">
        <v>9.5844799999999992</v>
      </c>
      <c r="AO998">
        <v>8.9060000000000006</v>
      </c>
      <c r="AP998">
        <v>75.124229999999997</v>
      </c>
      <c r="AQ998">
        <v>72.639579999999995</v>
      </c>
      <c r="AR998">
        <v>70.926850000000002</v>
      </c>
      <c r="AS998">
        <v>69.428309999999996</v>
      </c>
      <c r="AT998">
        <v>68.481909999999999</v>
      </c>
      <c r="AU998">
        <v>67.533569999999997</v>
      </c>
      <c r="AV998">
        <v>67.107889999999998</v>
      </c>
      <c r="AW998">
        <v>67.907790000000006</v>
      </c>
      <c r="AX998">
        <v>71.097560000000001</v>
      </c>
      <c r="AY998">
        <v>74.908069999999995</v>
      </c>
      <c r="AZ998">
        <v>78.538070000000005</v>
      </c>
      <c r="BA998">
        <v>82.834829999999997</v>
      </c>
      <c r="BB998">
        <v>86.061049999999994</v>
      </c>
      <c r="BC998">
        <v>89.157589999999999</v>
      </c>
      <c r="BD998">
        <v>91.624719999999996</v>
      </c>
      <c r="BE998">
        <v>93.253309999999999</v>
      </c>
      <c r="BF998">
        <v>93.815849999999998</v>
      </c>
      <c r="BG998">
        <v>93.809200000000004</v>
      </c>
      <c r="BH998">
        <v>92.997290000000007</v>
      </c>
      <c r="BI998">
        <v>90.830590000000001</v>
      </c>
      <c r="BJ998">
        <v>87.204300000000003</v>
      </c>
      <c r="BK998">
        <v>83.296890000000005</v>
      </c>
      <c r="BL998">
        <v>80.125290000000007</v>
      </c>
      <c r="BM998">
        <v>77.746020000000001</v>
      </c>
      <c r="BN998">
        <v>-0.14267369999999999</v>
      </c>
      <c r="BO998">
        <v>-0.1008396</v>
      </c>
      <c r="BP998">
        <v>-0.1466182</v>
      </c>
      <c r="BQ998">
        <v>-0.168457</v>
      </c>
      <c r="BR998" s="25">
        <v>-0.15422440000000001</v>
      </c>
      <c r="BS998">
        <v>-0.17065739999999999</v>
      </c>
      <c r="BT998">
        <v>-0.22372909999999999</v>
      </c>
      <c r="BU998">
        <v>-0.32297789999999998</v>
      </c>
      <c r="BV998">
        <v>-0.1749868</v>
      </c>
      <c r="BW998">
        <v>6.8207699999999996E-2</v>
      </c>
      <c r="BX998">
        <v>8.7321800000000005E-2</v>
      </c>
      <c r="BY998">
        <v>-1.7242299999999999E-2</v>
      </c>
      <c r="BZ998">
        <v>7.3965000000000003E-3</v>
      </c>
      <c r="CA998">
        <v>0.103362</v>
      </c>
      <c r="CB998">
        <v>0.31734269999999998</v>
      </c>
      <c r="CC998">
        <v>0.60633219999999999</v>
      </c>
      <c r="CD998">
        <v>0.14789869999999999</v>
      </c>
      <c r="CE998">
        <v>6.66104E-2</v>
      </c>
      <c r="CF998">
        <v>-0.131273</v>
      </c>
      <c r="CG998">
        <v>-0.30098629999999998</v>
      </c>
      <c r="CH998">
        <v>-0.30460320000000002</v>
      </c>
      <c r="CI998">
        <v>-0.2767732</v>
      </c>
      <c r="CJ998">
        <v>-0.1740805</v>
      </c>
      <c r="CK998">
        <v>-0.1710091</v>
      </c>
      <c r="CL998" s="25">
        <v>1.7424000000000001E-3</v>
      </c>
      <c r="CM998" s="25">
        <v>1.5158999999999999E-3</v>
      </c>
      <c r="CN998" s="25">
        <v>2.0125E-3</v>
      </c>
      <c r="CO998" s="25">
        <v>1.8744E-3</v>
      </c>
      <c r="CP998">
        <v>2.1518000000000002E-3</v>
      </c>
      <c r="CQ998">
        <v>3.6097999999999998E-3</v>
      </c>
      <c r="CR998">
        <v>9.8434999999999998E-3</v>
      </c>
      <c r="CS998">
        <v>3.9069999999999999E-3</v>
      </c>
      <c r="CT998">
        <v>2.2338000000000002E-3</v>
      </c>
      <c r="CU998">
        <v>1.6715E-3</v>
      </c>
      <c r="CV998">
        <v>2.9690000000000001E-4</v>
      </c>
      <c r="CW998" s="25">
        <v>9.2800000000000006E-5</v>
      </c>
      <c r="CX998">
        <v>3.0749999999999999E-4</v>
      </c>
      <c r="CY998">
        <v>9.4680000000000003E-4</v>
      </c>
      <c r="CZ998">
        <v>2.062E-3</v>
      </c>
      <c r="DA998">
        <v>1.2968800000000001E-2</v>
      </c>
      <c r="DB998">
        <v>1.2552199999999999E-2</v>
      </c>
      <c r="DC998">
        <v>1.24504E-2</v>
      </c>
      <c r="DD998">
        <v>1.1398200000000001E-2</v>
      </c>
      <c r="DE998">
        <v>7.4720999999999997E-3</v>
      </c>
      <c r="DF998">
        <v>5.9589999999999999E-3</v>
      </c>
      <c r="DG998" s="25">
        <v>5.0721999999999998E-3</v>
      </c>
      <c r="DH998">
        <v>2.8687999999999999E-3</v>
      </c>
      <c r="DI998">
        <v>2.5861999999999999E-3</v>
      </c>
    </row>
    <row r="999" spans="1:113" x14ac:dyDescent="0.25">
      <c r="A999" t="str">
        <f t="shared" si="15"/>
        <v>All_6. Schools_All_All_All_All_44007</v>
      </c>
      <c r="B999" t="s">
        <v>155</v>
      </c>
      <c r="C999" t="s">
        <v>188</v>
      </c>
      <c r="D999" t="s">
        <v>2</v>
      </c>
      <c r="E999" t="s">
        <v>42</v>
      </c>
      <c r="F999" t="s">
        <v>2</v>
      </c>
      <c r="G999" t="s">
        <v>2</v>
      </c>
      <c r="H999" t="s">
        <v>2</v>
      </c>
      <c r="I999" t="s">
        <v>2</v>
      </c>
      <c r="J999" s="11">
        <v>44007</v>
      </c>
      <c r="K999">
        <v>15</v>
      </c>
      <c r="L999">
        <v>18</v>
      </c>
      <c r="M999">
        <v>2254</v>
      </c>
      <c r="N999">
        <v>0</v>
      </c>
      <c r="O999" s="13">
        <v>0</v>
      </c>
      <c r="P999">
        <v>0</v>
      </c>
      <c r="Q999">
        <v>0</v>
      </c>
      <c r="R999">
        <v>8.5146519999999999</v>
      </c>
      <c r="S999">
        <v>8.1958900000000003</v>
      </c>
      <c r="T999">
        <v>7.9992320000000001</v>
      </c>
      <c r="U999">
        <v>7.8877509999999997</v>
      </c>
      <c r="V999">
        <v>7.94984</v>
      </c>
      <c r="W999">
        <v>8.5829140000000006</v>
      </c>
      <c r="X999">
        <v>9.9858519999999995</v>
      </c>
      <c r="Y999">
        <v>10.459759999999999</v>
      </c>
      <c r="Z999">
        <v>10.611470000000001</v>
      </c>
      <c r="AA999">
        <v>10.725519999999999</v>
      </c>
      <c r="AB999">
        <v>11.34778</v>
      </c>
      <c r="AC999">
        <v>12.112259999999999</v>
      </c>
      <c r="AD999">
        <v>12.83971</v>
      </c>
      <c r="AE999">
        <v>13.67712</v>
      </c>
      <c r="AF999">
        <v>14.01613</v>
      </c>
      <c r="AG999">
        <v>13.645429999999999</v>
      </c>
      <c r="AH999">
        <v>12.681900000000001</v>
      </c>
      <c r="AI999">
        <v>12.05865</v>
      </c>
      <c r="AJ999">
        <v>11.94041</v>
      </c>
      <c r="AK999">
        <v>12.067769999999999</v>
      </c>
      <c r="AL999">
        <v>11.54749</v>
      </c>
      <c r="AM999">
        <v>10.768660000000001</v>
      </c>
      <c r="AN999">
        <v>9.7216869999999993</v>
      </c>
      <c r="AO999">
        <v>9.0988159999999993</v>
      </c>
      <c r="AP999">
        <v>77.288550000000001</v>
      </c>
      <c r="AQ999">
        <v>75.264210000000006</v>
      </c>
      <c r="AR999">
        <v>73.770970000000005</v>
      </c>
      <c r="AS999">
        <v>72.362129999999993</v>
      </c>
      <c r="AT999">
        <v>70.948329999999999</v>
      </c>
      <c r="AU999">
        <v>69.945719999999994</v>
      </c>
      <c r="AV999">
        <v>69.090500000000006</v>
      </c>
      <c r="AW999">
        <v>70.315669999999997</v>
      </c>
      <c r="AX999">
        <v>73.180260000000004</v>
      </c>
      <c r="AY999">
        <v>77.071119999999993</v>
      </c>
      <c r="AZ999">
        <v>81.012270000000001</v>
      </c>
      <c r="BA999">
        <v>84.611720000000005</v>
      </c>
      <c r="BB999">
        <v>88.044929999999994</v>
      </c>
      <c r="BC999">
        <v>91.123679999999993</v>
      </c>
      <c r="BD999">
        <v>93.693740000000005</v>
      </c>
      <c r="BE999">
        <v>95.435280000000006</v>
      </c>
      <c r="BF999">
        <v>96.536029999999997</v>
      </c>
      <c r="BG999">
        <v>96.225269999999995</v>
      </c>
      <c r="BH999">
        <v>94.753550000000004</v>
      </c>
      <c r="BI999">
        <v>91.713579999999993</v>
      </c>
      <c r="BJ999">
        <v>87.843119999999999</v>
      </c>
      <c r="BK999">
        <v>83.858750000000001</v>
      </c>
      <c r="BL999">
        <v>80.762330000000006</v>
      </c>
      <c r="BM999">
        <v>78.713660000000004</v>
      </c>
      <c r="BN999">
        <v>-5.1742499999999997E-2</v>
      </c>
      <c r="BO999">
        <v>-1.8396E-3</v>
      </c>
      <c r="BP999">
        <v>-1.6031299999999998E-2</v>
      </c>
      <c r="BQ999">
        <v>-8.2483000000000001E-3</v>
      </c>
      <c r="BR999">
        <v>-3.8228900000000003E-2</v>
      </c>
      <c r="BS999">
        <v>3.6719399999999999E-2</v>
      </c>
      <c r="BT999">
        <v>8.2667999999999995E-3</v>
      </c>
      <c r="BU999">
        <v>-0.2354658</v>
      </c>
      <c r="BV999">
        <v>-0.2824178</v>
      </c>
      <c r="BW999">
        <v>-0.11333840000000001</v>
      </c>
      <c r="BX999">
        <v>-9.6976000000000007E-3</v>
      </c>
      <c r="BY999">
        <v>-4.1429100000000003E-2</v>
      </c>
      <c r="BZ999">
        <v>0.11087229999999999</v>
      </c>
      <c r="CA999">
        <v>0.27144879999999999</v>
      </c>
      <c r="CB999">
        <v>0.55327959999999998</v>
      </c>
      <c r="CC999">
        <v>0.75922160000000005</v>
      </c>
      <c r="CD999">
        <v>0.37022519999999998</v>
      </c>
      <c r="CE999">
        <v>0.30664609999999998</v>
      </c>
      <c r="CF999">
        <v>7.9565999999999998E-2</v>
      </c>
      <c r="CG999">
        <v>3.5652700000000002E-2</v>
      </c>
      <c r="CH999">
        <v>-3.7331E-3</v>
      </c>
      <c r="CI999">
        <v>-1.8623999999999999E-3</v>
      </c>
      <c r="CJ999">
        <v>1.1454600000000001E-2</v>
      </c>
      <c r="CK999">
        <v>5.4368000000000003E-3</v>
      </c>
      <c r="CL999">
        <v>1.8882E-3</v>
      </c>
      <c r="CM999" s="25">
        <v>1.6431E-3</v>
      </c>
      <c r="CN999" s="25">
        <v>1.5770999999999999E-3</v>
      </c>
      <c r="CO999" s="25">
        <v>1.6496E-3</v>
      </c>
      <c r="CP999">
        <v>2.2143000000000002E-3</v>
      </c>
      <c r="CQ999">
        <v>2.1903999999999999E-3</v>
      </c>
      <c r="CR999">
        <v>3.5869000000000001E-3</v>
      </c>
      <c r="CS999">
        <v>2.3387999999999998E-3</v>
      </c>
      <c r="CT999">
        <v>2.1140999999999998E-3</v>
      </c>
      <c r="CU999">
        <v>1.0466E-3</v>
      </c>
      <c r="CV999">
        <v>2.786E-4</v>
      </c>
      <c r="CW999" s="25">
        <v>7.9699999999999999E-5</v>
      </c>
      <c r="CX999">
        <v>2.4790000000000001E-4</v>
      </c>
      <c r="CY999">
        <v>8.0020000000000004E-4</v>
      </c>
      <c r="CZ999">
        <v>1.5100000000000001E-3</v>
      </c>
      <c r="DA999">
        <v>6.2243999999999997E-3</v>
      </c>
      <c r="DB999">
        <v>6.8352999999999999E-3</v>
      </c>
      <c r="DC999">
        <v>7.5688999999999999E-3</v>
      </c>
      <c r="DD999">
        <v>6.5604000000000001E-3</v>
      </c>
      <c r="DE999">
        <v>4.62E-3</v>
      </c>
      <c r="DF999">
        <v>4.2247999999999999E-3</v>
      </c>
      <c r="DG999" s="25">
        <v>3.4361999999999999E-3</v>
      </c>
      <c r="DH999" s="25">
        <v>2.4581E-3</v>
      </c>
      <c r="DI999">
        <v>2.0945999999999998E-3</v>
      </c>
    </row>
    <row r="1000" spans="1:113" x14ac:dyDescent="0.25">
      <c r="A1000" t="str">
        <f t="shared" si="15"/>
        <v>All_6. Schools_All_All_All_All_44039</v>
      </c>
      <c r="B1000" t="s">
        <v>155</v>
      </c>
      <c r="C1000" t="s">
        <v>188</v>
      </c>
      <c r="D1000" t="s">
        <v>2</v>
      </c>
      <c r="E1000" t="s">
        <v>42</v>
      </c>
      <c r="F1000" t="s">
        <v>2</v>
      </c>
      <c r="G1000" t="s">
        <v>2</v>
      </c>
      <c r="H1000" t="s">
        <v>2</v>
      </c>
      <c r="I1000" t="s">
        <v>2</v>
      </c>
      <c r="J1000" s="11">
        <v>44039</v>
      </c>
      <c r="K1000">
        <v>15</v>
      </c>
      <c r="L1000">
        <v>18</v>
      </c>
      <c r="M1000">
        <v>2257</v>
      </c>
      <c r="N1000">
        <v>0</v>
      </c>
      <c r="O1000" s="13">
        <v>0</v>
      </c>
      <c r="P1000">
        <v>0</v>
      </c>
      <c r="Q1000">
        <v>0</v>
      </c>
      <c r="R1000">
        <v>7.9963660000000001</v>
      </c>
      <c r="S1000">
        <v>7.7468089999999998</v>
      </c>
      <c r="T1000">
        <v>7.6334920000000004</v>
      </c>
      <c r="U1000">
        <v>7.999644</v>
      </c>
      <c r="V1000">
        <v>8.0660939999999997</v>
      </c>
      <c r="W1000">
        <v>8.9019560000000002</v>
      </c>
      <c r="X1000">
        <v>10.73199</v>
      </c>
      <c r="Y1000">
        <v>11.42666</v>
      </c>
      <c r="Z1000">
        <v>11.563969999999999</v>
      </c>
      <c r="AA1000">
        <v>11.58385</v>
      </c>
      <c r="AB1000">
        <v>12.196630000000001</v>
      </c>
      <c r="AC1000">
        <v>13.06236</v>
      </c>
      <c r="AD1000">
        <v>13.897589999999999</v>
      </c>
      <c r="AE1000">
        <v>15.00427</v>
      </c>
      <c r="AF1000">
        <v>15.281370000000001</v>
      </c>
      <c r="AG1000">
        <v>14.10018</v>
      </c>
      <c r="AH1000">
        <v>12.3085</v>
      </c>
      <c r="AI1000">
        <v>11.36304</v>
      </c>
      <c r="AJ1000">
        <v>11.0998</v>
      </c>
      <c r="AK1000">
        <v>11.22833</v>
      </c>
      <c r="AL1000">
        <v>10.792400000000001</v>
      </c>
      <c r="AM1000">
        <v>9.9930599999999998</v>
      </c>
      <c r="AN1000">
        <v>9.1318549999999998</v>
      </c>
      <c r="AO1000">
        <v>8.521191</v>
      </c>
      <c r="AP1000">
        <v>74.339190000000002</v>
      </c>
      <c r="AQ1000">
        <v>73.025940000000006</v>
      </c>
      <c r="AR1000">
        <v>71.35369</v>
      </c>
      <c r="AS1000">
        <v>70.350080000000005</v>
      </c>
      <c r="AT1000">
        <v>68.648589999999999</v>
      </c>
      <c r="AU1000">
        <v>67.638570000000001</v>
      </c>
      <c r="AV1000">
        <v>66.597729999999999</v>
      </c>
      <c r="AW1000">
        <v>67.368520000000004</v>
      </c>
      <c r="AX1000">
        <v>70.174899999999994</v>
      </c>
      <c r="AY1000">
        <v>73.526380000000003</v>
      </c>
      <c r="AZ1000">
        <v>77.677670000000006</v>
      </c>
      <c r="BA1000">
        <v>81.901669999999996</v>
      </c>
      <c r="BB1000">
        <v>86.113060000000004</v>
      </c>
      <c r="BC1000">
        <v>89.360069999999993</v>
      </c>
      <c r="BD1000">
        <v>91.874300000000005</v>
      </c>
      <c r="BE1000">
        <v>93.769310000000004</v>
      </c>
      <c r="BF1000">
        <v>94.68468</v>
      </c>
      <c r="BG1000">
        <v>94.185810000000004</v>
      </c>
      <c r="BH1000">
        <v>92.715310000000002</v>
      </c>
      <c r="BI1000">
        <v>89.791839999999993</v>
      </c>
      <c r="BJ1000">
        <v>85.367350000000002</v>
      </c>
      <c r="BK1000">
        <v>81.62509</v>
      </c>
      <c r="BL1000">
        <v>78.491420000000005</v>
      </c>
      <c r="BM1000">
        <v>75.779380000000003</v>
      </c>
      <c r="BN1000">
        <v>0.1069108</v>
      </c>
      <c r="BO1000">
        <v>0.14259920000000001</v>
      </c>
      <c r="BP1000">
        <v>0.1520685</v>
      </c>
      <c r="BQ1000">
        <v>3.1397300000000003E-2</v>
      </c>
      <c r="BR1000">
        <v>-6.2660800000000003E-2</v>
      </c>
      <c r="BS1000">
        <v>2.41514E-2</v>
      </c>
      <c r="BT1000">
        <v>0.1498043</v>
      </c>
      <c r="BU1000">
        <v>-0.44453280000000001</v>
      </c>
      <c r="BV1000">
        <v>-0.68005190000000004</v>
      </c>
      <c r="BW1000">
        <v>-0.18883820000000001</v>
      </c>
      <c r="BX1000">
        <v>-8.7371500000000005E-2</v>
      </c>
      <c r="BY1000">
        <v>-5.067E-2</v>
      </c>
      <c r="BZ1000">
        <v>0.19990250000000001</v>
      </c>
      <c r="CA1000">
        <v>0.40261659999999999</v>
      </c>
      <c r="CB1000">
        <v>0.68943699999999997</v>
      </c>
      <c r="CC1000">
        <v>0.76349429999999996</v>
      </c>
      <c r="CD1000">
        <v>0.53720009999999996</v>
      </c>
      <c r="CE1000">
        <v>0.71795509999999996</v>
      </c>
      <c r="CF1000">
        <v>0.38997749999999998</v>
      </c>
      <c r="CG1000">
        <v>0.17050750000000001</v>
      </c>
      <c r="CH1000">
        <v>-2.9247200000000001E-2</v>
      </c>
      <c r="CI1000">
        <v>5.9977599999999999E-2</v>
      </c>
      <c r="CJ1000">
        <v>6.1951800000000001E-2</v>
      </c>
      <c r="CK1000">
        <v>5.9242799999999998E-2</v>
      </c>
      <c r="CL1000" s="25">
        <v>2.0278000000000002E-3</v>
      </c>
      <c r="CM1000" s="25">
        <v>1.8699000000000001E-3</v>
      </c>
      <c r="CN1000" s="25">
        <v>2.0003E-3</v>
      </c>
      <c r="CO1000" s="25">
        <v>2.7073000000000002E-3</v>
      </c>
      <c r="CP1000">
        <v>3.7964000000000001E-3</v>
      </c>
      <c r="CQ1000">
        <v>4.1143000000000004E-3</v>
      </c>
      <c r="CR1000">
        <v>4.7974000000000003E-3</v>
      </c>
      <c r="CS1000">
        <v>3.4521999999999999E-3</v>
      </c>
      <c r="CT1000">
        <v>4.0534000000000004E-3</v>
      </c>
      <c r="CU1000">
        <v>1.8023E-3</v>
      </c>
      <c r="CV1000">
        <v>5.3399999999999997E-4</v>
      </c>
      <c r="CW1000" s="25">
        <v>2.1550000000000001E-4</v>
      </c>
      <c r="CX1000">
        <v>4.4410000000000001E-4</v>
      </c>
      <c r="CY1000">
        <v>1.3465E-3</v>
      </c>
      <c r="CZ1000">
        <v>2.4781999999999998E-3</v>
      </c>
      <c r="DA1000">
        <v>7.8165000000000005E-3</v>
      </c>
      <c r="DB1000">
        <v>8.3323000000000008E-3</v>
      </c>
      <c r="DC1000">
        <v>9.0798000000000007E-3</v>
      </c>
      <c r="DD1000">
        <v>7.6892999999999996E-3</v>
      </c>
      <c r="DE1000">
        <v>5.8034000000000002E-3</v>
      </c>
      <c r="DF1000">
        <v>4.3613999999999997E-3</v>
      </c>
      <c r="DG1000" s="25">
        <v>3.6854000000000001E-3</v>
      </c>
      <c r="DH1000">
        <v>2.6698E-3</v>
      </c>
      <c r="DI1000">
        <v>1.9708E-3</v>
      </c>
    </row>
    <row r="1001" spans="1:113" x14ac:dyDescent="0.25">
      <c r="A1001" t="str">
        <f t="shared" si="15"/>
        <v>All_6. Schools_All_All_All_All_44040</v>
      </c>
      <c r="B1001" t="s">
        <v>155</v>
      </c>
      <c r="C1001" t="s">
        <v>188</v>
      </c>
      <c r="D1001" t="s">
        <v>2</v>
      </c>
      <c r="E1001" t="s">
        <v>42</v>
      </c>
      <c r="F1001" t="s">
        <v>2</v>
      </c>
      <c r="G1001" t="s">
        <v>2</v>
      </c>
      <c r="H1001" t="s">
        <v>2</v>
      </c>
      <c r="I1001" t="s">
        <v>2</v>
      </c>
      <c r="J1001" s="11">
        <v>44040</v>
      </c>
      <c r="K1001">
        <v>15</v>
      </c>
      <c r="L1001">
        <v>18</v>
      </c>
      <c r="M1001">
        <v>2257</v>
      </c>
      <c r="N1001">
        <v>0</v>
      </c>
      <c r="O1001" s="13">
        <v>0</v>
      </c>
      <c r="P1001">
        <v>0</v>
      </c>
      <c r="Q1001">
        <v>0</v>
      </c>
      <c r="R1001">
        <v>8.1410940000000007</v>
      </c>
      <c r="S1001">
        <v>7.8906260000000001</v>
      </c>
      <c r="T1001">
        <v>7.7358919999999998</v>
      </c>
      <c r="U1001">
        <v>7.6037850000000002</v>
      </c>
      <c r="V1001">
        <v>7.627675</v>
      </c>
      <c r="W1001">
        <v>8.5001409999999993</v>
      </c>
      <c r="X1001">
        <v>10.150869999999999</v>
      </c>
      <c r="Y1001">
        <v>10.87251</v>
      </c>
      <c r="Z1001">
        <v>10.98598</v>
      </c>
      <c r="AA1001">
        <v>11.293900000000001</v>
      </c>
      <c r="AB1001">
        <v>12.04552</v>
      </c>
      <c r="AC1001">
        <v>12.93932</v>
      </c>
      <c r="AD1001">
        <v>13.927239999999999</v>
      </c>
      <c r="AE1001">
        <v>14.981909999999999</v>
      </c>
      <c r="AF1001">
        <v>15.548209999999999</v>
      </c>
      <c r="AG1001">
        <v>14.33379</v>
      </c>
      <c r="AH1001">
        <v>12.56141</v>
      </c>
      <c r="AI1001">
        <v>11.67521</v>
      </c>
      <c r="AJ1001">
        <v>11.498060000000001</v>
      </c>
      <c r="AK1001">
        <v>11.71627</v>
      </c>
      <c r="AL1001">
        <v>11.197699999999999</v>
      </c>
      <c r="AM1001">
        <v>10.36063</v>
      </c>
      <c r="AN1001">
        <v>9.4236819999999994</v>
      </c>
      <c r="AO1001">
        <v>8.7718620000000005</v>
      </c>
      <c r="AP1001">
        <v>74.235870000000006</v>
      </c>
      <c r="AQ1001">
        <v>72.02149</v>
      </c>
      <c r="AR1001">
        <v>70.265810000000002</v>
      </c>
      <c r="AS1001">
        <v>68.904139999999998</v>
      </c>
      <c r="AT1001">
        <v>67.175520000000006</v>
      </c>
      <c r="AU1001">
        <v>65.881219999999999</v>
      </c>
      <c r="AV1001">
        <v>65.093320000000006</v>
      </c>
      <c r="AW1001">
        <v>66.070570000000004</v>
      </c>
      <c r="AX1001">
        <v>69.556250000000006</v>
      </c>
      <c r="AY1001">
        <v>73.543099999999995</v>
      </c>
      <c r="AZ1001">
        <v>77.739099999999993</v>
      </c>
      <c r="BA1001">
        <v>81.814130000000006</v>
      </c>
      <c r="BB1001">
        <v>85.938950000000006</v>
      </c>
      <c r="BC1001">
        <v>89.238780000000006</v>
      </c>
      <c r="BD1001">
        <v>92.047749999999994</v>
      </c>
      <c r="BE1001">
        <v>94.079849999999993</v>
      </c>
      <c r="BF1001">
        <v>95.105369999999994</v>
      </c>
      <c r="BG1001">
        <v>95.239099999999993</v>
      </c>
      <c r="BH1001">
        <v>93.806520000000006</v>
      </c>
      <c r="BI1001">
        <v>91.202799999999996</v>
      </c>
      <c r="BJ1001">
        <v>86.445250000000001</v>
      </c>
      <c r="BK1001">
        <v>81.879350000000002</v>
      </c>
      <c r="BL1001">
        <v>78.911969999999997</v>
      </c>
      <c r="BM1001">
        <v>76.701560000000001</v>
      </c>
      <c r="BN1001">
        <v>-2.9589399999999998E-2</v>
      </c>
      <c r="BO1001">
        <v>2.1058000000000001E-3</v>
      </c>
      <c r="BP1001">
        <v>-1.9777200000000002E-2</v>
      </c>
      <c r="BQ1001">
        <v>-3.1855899999999999E-2</v>
      </c>
      <c r="BR1001">
        <v>-9.1522000000000006E-2</v>
      </c>
      <c r="BS1001">
        <v>-5.1718500000000001E-2</v>
      </c>
      <c r="BT1001">
        <v>-7.0512099999999994E-2</v>
      </c>
      <c r="BU1001">
        <v>-7.7837600000000007E-2</v>
      </c>
      <c r="BV1001">
        <v>-0.1159656</v>
      </c>
      <c r="BW1001">
        <v>2.62422E-2</v>
      </c>
      <c r="BX1001">
        <v>4.4150000000000002E-2</v>
      </c>
      <c r="BY1001">
        <v>-3.4107400000000003E-2</v>
      </c>
      <c r="BZ1001">
        <v>7.4225899999999997E-2</v>
      </c>
      <c r="CA1001">
        <v>0.2257142</v>
      </c>
      <c r="CB1001">
        <v>0.51032169999999999</v>
      </c>
      <c r="CC1001">
        <v>0.71943789999999996</v>
      </c>
      <c r="CD1001">
        <v>0.35810399999999998</v>
      </c>
      <c r="CE1001">
        <v>0.30471910000000002</v>
      </c>
      <c r="CF1001">
        <v>9.7056699999999996E-2</v>
      </c>
      <c r="CG1001">
        <v>4.7999600000000003E-2</v>
      </c>
      <c r="CH1001">
        <v>3.35588E-2</v>
      </c>
      <c r="CI1001">
        <v>1.3216500000000001E-2</v>
      </c>
      <c r="CJ1001">
        <v>9.3451000000000003E-3</v>
      </c>
      <c r="CK1001">
        <v>2.0332000000000002E-3</v>
      </c>
      <c r="CL1001">
        <v>1.4249E-3</v>
      </c>
      <c r="CM1001" s="25">
        <v>1.2999999999999999E-3</v>
      </c>
      <c r="CN1001" s="25">
        <v>1.3385999999999999E-3</v>
      </c>
      <c r="CO1001" s="25">
        <v>1.4078000000000001E-3</v>
      </c>
      <c r="CP1001">
        <v>1.9772000000000001E-3</v>
      </c>
      <c r="CQ1001">
        <v>1.9593000000000002E-3</v>
      </c>
      <c r="CR1001">
        <v>3.0295000000000001E-3</v>
      </c>
      <c r="CS1001">
        <v>1.9632E-3</v>
      </c>
      <c r="CT1001">
        <v>2.2628000000000001E-3</v>
      </c>
      <c r="CU1001">
        <v>9.4289999999999999E-4</v>
      </c>
      <c r="CV1001">
        <v>2.7260000000000001E-4</v>
      </c>
      <c r="CW1001" s="25">
        <v>8.14E-5</v>
      </c>
      <c r="CX1001">
        <v>2.5339999999999998E-4</v>
      </c>
      <c r="CY1001">
        <v>8.3109999999999998E-4</v>
      </c>
      <c r="CZ1001">
        <v>1.5853E-3</v>
      </c>
      <c r="DA1001">
        <v>5.6495E-3</v>
      </c>
      <c r="DB1001">
        <v>6.9036000000000002E-3</v>
      </c>
      <c r="DC1001">
        <v>8.5538000000000003E-3</v>
      </c>
      <c r="DD1001">
        <v>7.2642999999999996E-3</v>
      </c>
      <c r="DE1001">
        <v>4.6997000000000002E-3</v>
      </c>
      <c r="DF1001">
        <v>3.3260999999999998E-3</v>
      </c>
      <c r="DG1001" s="25">
        <v>2.7490000000000001E-3</v>
      </c>
      <c r="DH1001">
        <v>2.0658E-3</v>
      </c>
      <c r="DI1001">
        <v>1.8554000000000001E-3</v>
      </c>
    </row>
    <row r="1002" spans="1:113" x14ac:dyDescent="0.25">
      <c r="A1002" t="str">
        <f t="shared" si="15"/>
        <v>All_6. Schools_All_All_All_All_44042</v>
      </c>
      <c r="B1002" t="s">
        <v>155</v>
      </c>
      <c r="C1002" t="s">
        <v>188</v>
      </c>
      <c r="D1002" t="s">
        <v>2</v>
      </c>
      <c r="E1002" t="s">
        <v>42</v>
      </c>
      <c r="F1002" t="s">
        <v>2</v>
      </c>
      <c r="G1002" t="s">
        <v>2</v>
      </c>
      <c r="H1002" t="s">
        <v>2</v>
      </c>
      <c r="I1002" t="s">
        <v>2</v>
      </c>
      <c r="J1002" s="11">
        <v>44042</v>
      </c>
      <c r="K1002">
        <v>15</v>
      </c>
      <c r="L1002">
        <v>18</v>
      </c>
      <c r="M1002">
        <v>2257</v>
      </c>
      <c r="N1002">
        <v>0</v>
      </c>
      <c r="O1002" s="13">
        <v>0</v>
      </c>
      <c r="P1002">
        <v>0</v>
      </c>
      <c r="Q1002">
        <v>0</v>
      </c>
      <c r="R1002">
        <v>8.2539130000000007</v>
      </c>
      <c r="S1002">
        <v>7.9770219999999998</v>
      </c>
      <c r="T1002">
        <v>7.7986839999999997</v>
      </c>
      <c r="U1002">
        <v>7.7092419999999997</v>
      </c>
      <c r="V1002">
        <v>7.7211150000000002</v>
      </c>
      <c r="W1002">
        <v>8.5004089999999994</v>
      </c>
      <c r="X1002">
        <v>10.140499999999999</v>
      </c>
      <c r="Y1002">
        <v>10.82419</v>
      </c>
      <c r="Z1002">
        <v>10.825430000000001</v>
      </c>
      <c r="AA1002">
        <v>11.00736</v>
      </c>
      <c r="AB1002">
        <v>11.677250000000001</v>
      </c>
      <c r="AC1002">
        <v>12.57291</v>
      </c>
      <c r="AD1002">
        <v>13.5762</v>
      </c>
      <c r="AE1002">
        <v>14.741059999999999</v>
      </c>
      <c r="AF1002">
        <v>15.16164</v>
      </c>
      <c r="AG1002">
        <v>14.08412</v>
      </c>
      <c r="AH1002">
        <v>12.256959999999999</v>
      </c>
      <c r="AI1002">
        <v>11.372019999999999</v>
      </c>
      <c r="AJ1002">
        <v>11.17127</v>
      </c>
      <c r="AK1002">
        <v>11.43805</v>
      </c>
      <c r="AL1002">
        <v>10.88199</v>
      </c>
      <c r="AM1002">
        <v>10.093920000000001</v>
      </c>
      <c r="AN1002">
        <v>9.1591079999999998</v>
      </c>
      <c r="AO1002">
        <v>8.5504460000000009</v>
      </c>
      <c r="AP1002">
        <v>72.529570000000007</v>
      </c>
      <c r="AQ1002">
        <v>71.310270000000003</v>
      </c>
      <c r="AR1002">
        <v>69.3613</v>
      </c>
      <c r="AS1002">
        <v>67.43853</v>
      </c>
      <c r="AT1002">
        <v>65.894419999999997</v>
      </c>
      <c r="AU1002">
        <v>65.114239999999995</v>
      </c>
      <c r="AV1002">
        <v>64.536019999999994</v>
      </c>
      <c r="AW1002">
        <v>65.54813</v>
      </c>
      <c r="AX1002">
        <v>68.200059999999993</v>
      </c>
      <c r="AY1002">
        <v>71.462789999999998</v>
      </c>
      <c r="AZ1002">
        <v>75.160640000000001</v>
      </c>
      <c r="BA1002">
        <v>79.226640000000003</v>
      </c>
      <c r="BB1002">
        <v>83.449650000000005</v>
      </c>
      <c r="BC1002">
        <v>87.266620000000003</v>
      </c>
      <c r="BD1002">
        <v>90.537580000000005</v>
      </c>
      <c r="BE1002">
        <v>92.920400000000001</v>
      </c>
      <c r="BF1002">
        <v>94.112399999999994</v>
      </c>
      <c r="BG1002">
        <v>94.255300000000005</v>
      </c>
      <c r="BH1002">
        <v>92.802959999999999</v>
      </c>
      <c r="BI1002">
        <v>90.29298</v>
      </c>
      <c r="BJ1002">
        <v>85.591430000000003</v>
      </c>
      <c r="BK1002">
        <v>80.747669999999999</v>
      </c>
      <c r="BL1002">
        <v>77.096159999999998</v>
      </c>
      <c r="BM1002">
        <v>74.363609999999994</v>
      </c>
      <c r="BN1002">
        <v>-3.1890300000000003E-2</v>
      </c>
      <c r="BO1002">
        <v>-1.4508399999999999E-2</v>
      </c>
      <c r="BP1002">
        <v>-3.8472300000000001E-2</v>
      </c>
      <c r="BQ1002">
        <v>-7.5022800000000001E-2</v>
      </c>
      <c r="BR1002">
        <v>-0.13408410000000001</v>
      </c>
      <c r="BS1002">
        <v>-0.1086182</v>
      </c>
      <c r="BT1002">
        <v>-0.13779150000000001</v>
      </c>
      <c r="BU1002">
        <v>-8.5935399999999995E-2</v>
      </c>
      <c r="BV1002">
        <v>-7.1906100000000001E-2</v>
      </c>
      <c r="BW1002">
        <v>9.5430699999999993E-2</v>
      </c>
      <c r="BX1002">
        <v>8.19941E-2</v>
      </c>
      <c r="BY1002">
        <v>-2.73335E-2</v>
      </c>
      <c r="BZ1002">
        <v>3.5414099999999997E-2</v>
      </c>
      <c r="CA1002">
        <v>0.17813760000000001</v>
      </c>
      <c r="CB1002">
        <v>0.4569163</v>
      </c>
      <c r="CC1002">
        <v>0.69243399999999999</v>
      </c>
      <c r="CD1002">
        <v>0.3306231</v>
      </c>
      <c r="CE1002">
        <v>0.27644099999999999</v>
      </c>
      <c r="CF1002">
        <v>7.8259599999999999E-2</v>
      </c>
      <c r="CG1002">
        <v>1.80044E-2</v>
      </c>
      <c r="CH1002">
        <v>1.3634000000000001E-3</v>
      </c>
      <c r="CI1002">
        <v>-1.7521700000000001E-2</v>
      </c>
      <c r="CJ1002">
        <v>-1.71351E-2</v>
      </c>
      <c r="CK1002">
        <v>-2.4120699999999998E-2</v>
      </c>
      <c r="CL1002" s="25">
        <v>1.3002999999999999E-3</v>
      </c>
      <c r="CM1002" s="25">
        <v>1.0966000000000001E-3</v>
      </c>
      <c r="CN1002" s="25">
        <v>1.1456000000000001E-3</v>
      </c>
      <c r="CO1002" s="25">
        <v>1.217E-3</v>
      </c>
      <c r="CP1002">
        <v>1.6406000000000001E-3</v>
      </c>
      <c r="CQ1002">
        <v>1.7654000000000001E-3</v>
      </c>
      <c r="CR1002">
        <v>3.2098999999999999E-3</v>
      </c>
      <c r="CS1002">
        <v>1.7994E-3</v>
      </c>
      <c r="CT1002">
        <v>1.8714999999999999E-3</v>
      </c>
      <c r="CU1002">
        <v>8.4780000000000001E-4</v>
      </c>
      <c r="CV1002" s="25">
        <v>2.2350000000000001E-4</v>
      </c>
      <c r="CW1002" s="25">
        <v>6.5400000000000004E-5</v>
      </c>
      <c r="CX1002" s="25">
        <v>2.118E-4</v>
      </c>
      <c r="CY1002">
        <v>6.9660000000000002E-4</v>
      </c>
      <c r="CZ1002">
        <v>1.3988E-3</v>
      </c>
      <c r="DA1002">
        <v>5.2281999999999997E-3</v>
      </c>
      <c r="DB1002">
        <v>6.2300000000000003E-3</v>
      </c>
      <c r="DC1002">
        <v>7.3160999999999999E-3</v>
      </c>
      <c r="DD1002">
        <v>6.1441000000000004E-3</v>
      </c>
      <c r="DE1002">
        <v>3.9770999999999999E-3</v>
      </c>
      <c r="DF1002">
        <v>2.9589999999999998E-3</v>
      </c>
      <c r="DG1002" s="25">
        <v>2.3678000000000002E-3</v>
      </c>
      <c r="DH1002">
        <v>1.7144E-3</v>
      </c>
      <c r="DI1002">
        <v>1.3916E-3</v>
      </c>
    </row>
    <row r="1003" spans="1:113" x14ac:dyDescent="0.25">
      <c r="A1003" t="str">
        <f t="shared" ref="A1003:A1052" si="16">D1003&amp;"_"&amp;E1003&amp;"_"&amp;F1003&amp;"_"&amp;G1003&amp;"_"&amp;H1003&amp;"_"&amp;I1003&amp;"_"&amp;J1003</f>
        <v>All_6. Schools_All_All_All_All_44053</v>
      </c>
      <c r="B1003" t="s">
        <v>155</v>
      </c>
      <c r="C1003" t="s">
        <v>188</v>
      </c>
      <c r="D1003" t="s">
        <v>2</v>
      </c>
      <c r="E1003" t="s">
        <v>42</v>
      </c>
      <c r="F1003" t="s">
        <v>2</v>
      </c>
      <c r="G1003" t="s">
        <v>2</v>
      </c>
      <c r="H1003" t="s">
        <v>2</v>
      </c>
      <c r="I1003" t="s">
        <v>2</v>
      </c>
      <c r="J1003" s="11">
        <v>44053</v>
      </c>
      <c r="K1003">
        <v>15</v>
      </c>
      <c r="L1003">
        <v>18</v>
      </c>
      <c r="M1003">
        <v>2257</v>
      </c>
      <c r="N1003">
        <v>0</v>
      </c>
      <c r="O1003" s="13">
        <v>0</v>
      </c>
      <c r="P1003">
        <v>0</v>
      </c>
      <c r="Q1003">
        <v>0</v>
      </c>
      <c r="R1003">
        <v>8.6582319999999999</v>
      </c>
      <c r="S1003">
        <v>8.3428419999999992</v>
      </c>
      <c r="T1003">
        <v>8.1656560000000002</v>
      </c>
      <c r="U1003">
        <v>8.1358479999999993</v>
      </c>
      <c r="V1003">
        <v>8.4865209999999998</v>
      </c>
      <c r="W1003">
        <v>10.215999999999999</v>
      </c>
      <c r="X1003">
        <v>14.3874</v>
      </c>
      <c r="Y1003">
        <v>17.162389999999998</v>
      </c>
      <c r="Z1003">
        <v>19.933700000000002</v>
      </c>
      <c r="AA1003">
        <v>19.374189999999999</v>
      </c>
      <c r="AB1003">
        <v>19.9986</v>
      </c>
      <c r="AC1003">
        <v>21.561050000000002</v>
      </c>
      <c r="AD1003">
        <v>22.890090000000001</v>
      </c>
      <c r="AE1003">
        <v>24.499009999999998</v>
      </c>
      <c r="AF1003">
        <v>25.312339999999999</v>
      </c>
      <c r="AG1003">
        <v>22.52366</v>
      </c>
      <c r="AH1003">
        <v>17.172149999999998</v>
      </c>
      <c r="AI1003">
        <v>14.773009999999999</v>
      </c>
      <c r="AJ1003">
        <v>13.671670000000001</v>
      </c>
      <c r="AK1003">
        <v>13.121449999999999</v>
      </c>
      <c r="AL1003">
        <v>12.191929999999999</v>
      </c>
      <c r="AM1003">
        <v>11.04804</v>
      </c>
      <c r="AN1003">
        <v>9.9328529999999997</v>
      </c>
      <c r="AO1003">
        <v>9.1718250000000001</v>
      </c>
      <c r="AP1003">
        <v>75.028679999999994</v>
      </c>
      <c r="AQ1003">
        <v>75.671469999999999</v>
      </c>
      <c r="AR1003">
        <v>74.267480000000006</v>
      </c>
      <c r="AS1003">
        <v>73.110830000000007</v>
      </c>
      <c r="AT1003">
        <v>71.897810000000007</v>
      </c>
      <c r="AU1003">
        <v>69.97175</v>
      </c>
      <c r="AV1003">
        <v>68.985780000000005</v>
      </c>
      <c r="AW1003">
        <v>69.377099999999999</v>
      </c>
      <c r="AX1003">
        <v>72.920360000000002</v>
      </c>
      <c r="AY1003">
        <v>76.93938</v>
      </c>
      <c r="AZ1003">
        <v>80.813929999999999</v>
      </c>
      <c r="BA1003">
        <v>84.665509999999998</v>
      </c>
      <c r="BB1003">
        <v>88.443569999999994</v>
      </c>
      <c r="BC1003">
        <v>91.348979999999997</v>
      </c>
      <c r="BD1003">
        <v>93.682929999999999</v>
      </c>
      <c r="BE1003">
        <v>94.940700000000007</v>
      </c>
      <c r="BF1003">
        <v>95.454099999999997</v>
      </c>
      <c r="BG1003">
        <v>94.50421</v>
      </c>
      <c r="BH1003">
        <v>92.572389999999999</v>
      </c>
      <c r="BI1003">
        <v>89.36448</v>
      </c>
      <c r="BJ1003">
        <v>85.07132</v>
      </c>
      <c r="BK1003">
        <v>81.078590000000005</v>
      </c>
      <c r="BL1003">
        <v>77.730699999999999</v>
      </c>
      <c r="BM1003">
        <v>75.487300000000005</v>
      </c>
      <c r="BN1003">
        <v>0.1038307</v>
      </c>
      <c r="BO1003">
        <v>0.1402709</v>
      </c>
      <c r="BP1003">
        <v>0.1514363</v>
      </c>
      <c r="BQ1003">
        <v>5.30336E-2</v>
      </c>
      <c r="BR1003">
        <v>-3.6479999999999998E-4</v>
      </c>
      <c r="BS1003">
        <v>6.5617300000000003E-2</v>
      </c>
      <c r="BT1003">
        <v>0.17490790000000001</v>
      </c>
      <c r="BU1003">
        <v>-0.48220059999999998</v>
      </c>
      <c r="BV1003">
        <v>-0.77197720000000003</v>
      </c>
      <c r="BW1003">
        <v>-0.3151542</v>
      </c>
      <c r="BX1003">
        <v>-0.1370489</v>
      </c>
      <c r="BY1003">
        <v>-5.7002999999999998E-2</v>
      </c>
      <c r="BZ1003">
        <v>0.23700189999999999</v>
      </c>
      <c r="CA1003">
        <v>0.4538314</v>
      </c>
      <c r="CB1003">
        <v>0.73978319999999997</v>
      </c>
      <c r="CC1003">
        <v>0.7916221</v>
      </c>
      <c r="CD1003">
        <v>0.54186690000000004</v>
      </c>
      <c r="CE1003">
        <v>0.71896009999999999</v>
      </c>
      <c r="CF1003">
        <v>0.39131169999999998</v>
      </c>
      <c r="CG1003">
        <v>0.1796278</v>
      </c>
      <c r="CH1003">
        <v>-2.0637300000000001E-2</v>
      </c>
      <c r="CI1003">
        <v>6.46124E-2</v>
      </c>
      <c r="CJ1003">
        <v>6.3537499999999997E-2</v>
      </c>
      <c r="CK1003">
        <v>6.1874800000000001E-2</v>
      </c>
      <c r="CL1003" s="25">
        <v>2.8127E-3</v>
      </c>
      <c r="CM1003" s="25">
        <v>2.5858000000000001E-3</v>
      </c>
      <c r="CN1003" s="25">
        <v>2.6116999999999998E-3</v>
      </c>
      <c r="CO1003" s="25">
        <v>3.4742000000000002E-3</v>
      </c>
      <c r="CP1003">
        <v>4.7951000000000001E-3</v>
      </c>
      <c r="CQ1003">
        <v>6.0981000000000004E-3</v>
      </c>
      <c r="CR1003">
        <v>8.2752999999999993E-3</v>
      </c>
      <c r="CS1003">
        <v>4.9541999999999997E-3</v>
      </c>
      <c r="CT1003">
        <v>5.1311000000000004E-3</v>
      </c>
      <c r="CU1003">
        <v>2.1868E-3</v>
      </c>
      <c r="CV1003" s="25">
        <v>6.5370000000000001E-4</v>
      </c>
      <c r="CW1003" s="25">
        <v>2.4399999999999999E-4</v>
      </c>
      <c r="CX1003">
        <v>5.2939999999999997E-4</v>
      </c>
      <c r="CY1003">
        <v>1.5372999999999999E-3</v>
      </c>
      <c r="CZ1003">
        <v>3.0790000000000001E-3</v>
      </c>
      <c r="DA1003">
        <v>1.6606800000000001E-2</v>
      </c>
      <c r="DB1003">
        <v>1.52655E-2</v>
      </c>
      <c r="DC1003">
        <v>1.3362300000000001E-2</v>
      </c>
      <c r="DD1003">
        <v>1.13188E-2</v>
      </c>
      <c r="DE1003">
        <v>8.3370000000000007E-3</v>
      </c>
      <c r="DF1003">
        <v>6.2817000000000003E-3</v>
      </c>
      <c r="DG1003" s="25">
        <v>5.2351000000000003E-3</v>
      </c>
      <c r="DH1003" s="25">
        <v>3.5371999999999999E-3</v>
      </c>
      <c r="DI1003">
        <v>2.7371000000000001E-3</v>
      </c>
    </row>
    <row r="1004" spans="1:113" x14ac:dyDescent="0.25">
      <c r="A1004" t="str">
        <f t="shared" si="16"/>
        <v>All_6. Schools_All_All_All_All_44056</v>
      </c>
      <c r="B1004" t="s">
        <v>155</v>
      </c>
      <c r="C1004" t="s">
        <v>188</v>
      </c>
      <c r="D1004" t="s">
        <v>2</v>
      </c>
      <c r="E1004" t="s">
        <v>42</v>
      </c>
      <c r="F1004" t="s">
        <v>2</v>
      </c>
      <c r="G1004" t="s">
        <v>2</v>
      </c>
      <c r="H1004" t="s">
        <v>2</v>
      </c>
      <c r="I1004" t="s">
        <v>2</v>
      </c>
      <c r="J1004" s="11">
        <v>44056</v>
      </c>
      <c r="K1004">
        <v>15</v>
      </c>
      <c r="L1004">
        <v>18</v>
      </c>
      <c r="M1004">
        <v>2257</v>
      </c>
      <c r="N1004">
        <v>0</v>
      </c>
      <c r="O1004" s="13">
        <v>0</v>
      </c>
      <c r="P1004">
        <v>0</v>
      </c>
      <c r="Q1004">
        <v>0</v>
      </c>
      <c r="R1004">
        <v>8.7575269999999996</v>
      </c>
      <c r="S1004">
        <v>8.4396649999999998</v>
      </c>
      <c r="T1004">
        <v>8.2249560000000006</v>
      </c>
      <c r="U1004">
        <v>8.0829679999999993</v>
      </c>
      <c r="V1004">
        <v>8.3423850000000002</v>
      </c>
      <c r="W1004">
        <v>9.5855189999999997</v>
      </c>
      <c r="X1004">
        <v>13.300330000000001</v>
      </c>
      <c r="Y1004">
        <v>15.729950000000001</v>
      </c>
      <c r="Z1004">
        <v>18.817679999999999</v>
      </c>
      <c r="AA1004">
        <v>19.435700000000001</v>
      </c>
      <c r="AB1004">
        <v>20.941590000000001</v>
      </c>
      <c r="AC1004">
        <v>22.600370000000002</v>
      </c>
      <c r="AD1004">
        <v>24.34047</v>
      </c>
      <c r="AE1004">
        <v>26.385210000000001</v>
      </c>
      <c r="AF1004">
        <v>26.91742</v>
      </c>
      <c r="AG1004">
        <v>23.11242</v>
      </c>
      <c r="AH1004">
        <v>17.391259999999999</v>
      </c>
      <c r="AI1004">
        <v>14.627800000000001</v>
      </c>
      <c r="AJ1004">
        <v>13.38264</v>
      </c>
      <c r="AK1004">
        <v>13.01854</v>
      </c>
      <c r="AL1004">
        <v>12.09529</v>
      </c>
      <c r="AM1004">
        <v>11.04087</v>
      </c>
      <c r="AN1004">
        <v>10.0067</v>
      </c>
      <c r="AO1004">
        <v>9.3502449999999993</v>
      </c>
      <c r="AP1004">
        <v>78.149870000000007</v>
      </c>
      <c r="AQ1004">
        <v>74.683859999999996</v>
      </c>
      <c r="AR1004">
        <v>73.093050000000005</v>
      </c>
      <c r="AS1004">
        <v>71.680080000000004</v>
      </c>
      <c r="AT1004">
        <v>70.57047</v>
      </c>
      <c r="AU1004">
        <v>69.573869999999999</v>
      </c>
      <c r="AV1004">
        <v>68.379429999999999</v>
      </c>
      <c r="AW1004">
        <v>68.695319999999995</v>
      </c>
      <c r="AX1004">
        <v>72.416070000000005</v>
      </c>
      <c r="AY1004">
        <v>77.090680000000006</v>
      </c>
      <c r="AZ1004">
        <v>81.613050000000001</v>
      </c>
      <c r="BA1004">
        <v>86.146069999999995</v>
      </c>
      <c r="BB1004">
        <v>89.809309999999996</v>
      </c>
      <c r="BC1004">
        <v>92.470060000000004</v>
      </c>
      <c r="BD1004">
        <v>94.879919999999998</v>
      </c>
      <c r="BE1004">
        <v>96.457660000000004</v>
      </c>
      <c r="BF1004">
        <v>97.484399999999994</v>
      </c>
      <c r="BG1004">
        <v>96.790189999999996</v>
      </c>
      <c r="BH1004">
        <v>95.65419</v>
      </c>
      <c r="BI1004">
        <v>93.452830000000006</v>
      </c>
      <c r="BJ1004">
        <v>90.154679999999999</v>
      </c>
      <c r="BK1004">
        <v>86.847700000000003</v>
      </c>
      <c r="BL1004">
        <v>84.326490000000007</v>
      </c>
      <c r="BM1004">
        <v>81.936440000000005</v>
      </c>
      <c r="BN1004">
        <v>-5.6083399999999999E-2</v>
      </c>
      <c r="BO1004">
        <v>-3.8839999999999999E-3</v>
      </c>
      <c r="BP1004">
        <v>-1.9146799999999999E-2</v>
      </c>
      <c r="BQ1004">
        <v>-2.9740599999999999E-2</v>
      </c>
      <c r="BR1004">
        <v>-7.2135900000000003E-2</v>
      </c>
      <c r="BS1004">
        <v>-1.89981E-2</v>
      </c>
      <c r="BT1004">
        <v>-6.8885399999999999E-2</v>
      </c>
      <c r="BU1004">
        <v>-0.1119228</v>
      </c>
      <c r="BV1004">
        <v>-0.15787989999999999</v>
      </c>
      <c r="BW1004">
        <v>-9.7595100000000004E-2</v>
      </c>
      <c r="BX1004">
        <v>-2.3813999999999998E-2</v>
      </c>
      <c r="BY1004">
        <v>-4.4938600000000002E-2</v>
      </c>
      <c r="BZ1004">
        <v>0.14303879999999999</v>
      </c>
      <c r="CA1004">
        <v>0.30478080000000002</v>
      </c>
      <c r="CB1004">
        <v>0.58982959999999995</v>
      </c>
      <c r="CC1004">
        <v>0.77968539999999997</v>
      </c>
      <c r="CD1004">
        <v>0.3774132</v>
      </c>
      <c r="CE1004">
        <v>0.31066880000000002</v>
      </c>
      <c r="CF1004">
        <v>6.9612499999999994E-2</v>
      </c>
      <c r="CG1004">
        <v>9.6016000000000001E-3</v>
      </c>
      <c r="CH1004">
        <v>-2.9531700000000001E-2</v>
      </c>
      <c r="CI1004">
        <v>-1.72176E-2</v>
      </c>
      <c r="CJ1004">
        <v>3.3330000000000002E-4</v>
      </c>
      <c r="CK1004">
        <v>-7.2065000000000002E-3</v>
      </c>
      <c r="CL1004" s="25">
        <v>2.4196999999999999E-3</v>
      </c>
      <c r="CM1004" s="25">
        <v>2.1727999999999999E-3</v>
      </c>
      <c r="CN1004" s="25">
        <v>2.1570999999999999E-3</v>
      </c>
      <c r="CO1004" s="25">
        <v>2.3835000000000002E-3</v>
      </c>
      <c r="CP1004">
        <v>3.2967000000000001E-3</v>
      </c>
      <c r="CQ1004">
        <v>4.0019000000000001E-3</v>
      </c>
      <c r="CR1004">
        <v>6.979E-3</v>
      </c>
      <c r="CS1004">
        <v>3.6947E-3</v>
      </c>
      <c r="CT1004">
        <v>3.0596999999999998E-3</v>
      </c>
      <c r="CU1004">
        <v>1.4806999999999999E-3</v>
      </c>
      <c r="CV1004" s="25">
        <v>3.9280000000000001E-4</v>
      </c>
      <c r="CW1004" s="25">
        <v>1.036E-4</v>
      </c>
      <c r="CX1004" s="25">
        <v>3.7419999999999999E-4</v>
      </c>
      <c r="CY1004">
        <v>1.1946000000000001E-3</v>
      </c>
      <c r="CZ1004">
        <v>2.6855E-3</v>
      </c>
      <c r="DA1004">
        <v>1.5575800000000001E-2</v>
      </c>
      <c r="DB1004">
        <v>1.5823899999999998E-2</v>
      </c>
      <c r="DC1004">
        <v>1.44996E-2</v>
      </c>
      <c r="DD1004">
        <v>1.20646E-2</v>
      </c>
      <c r="DE1004">
        <v>7.9386999999999999E-3</v>
      </c>
      <c r="DF1004">
        <v>6.0724000000000004E-3</v>
      </c>
      <c r="DG1004" s="25">
        <v>5.1203000000000004E-3</v>
      </c>
      <c r="DH1004" s="25">
        <v>3.5249000000000001E-3</v>
      </c>
      <c r="DI1004">
        <v>2.9171000000000002E-3</v>
      </c>
    </row>
    <row r="1005" spans="1:113" x14ac:dyDescent="0.25">
      <c r="A1005" t="str">
        <f t="shared" si="16"/>
        <v>All_6. Schools_All_All_All_All_44057</v>
      </c>
      <c r="B1005" t="s">
        <v>155</v>
      </c>
      <c r="C1005" t="s">
        <v>188</v>
      </c>
      <c r="D1005" t="s">
        <v>2</v>
      </c>
      <c r="E1005" t="s">
        <v>42</v>
      </c>
      <c r="F1005" t="s">
        <v>2</v>
      </c>
      <c r="G1005" t="s">
        <v>2</v>
      </c>
      <c r="H1005" t="s">
        <v>2</v>
      </c>
      <c r="I1005" t="s">
        <v>2</v>
      </c>
      <c r="J1005" s="11">
        <v>44057</v>
      </c>
      <c r="K1005">
        <v>15</v>
      </c>
      <c r="L1005">
        <v>18</v>
      </c>
      <c r="M1005">
        <v>2257</v>
      </c>
      <c r="N1005">
        <v>0</v>
      </c>
      <c r="O1005" s="13">
        <v>0</v>
      </c>
      <c r="P1005">
        <v>0</v>
      </c>
      <c r="Q1005">
        <v>0</v>
      </c>
      <c r="R1005">
        <v>9.0681290000000008</v>
      </c>
      <c r="S1005">
        <v>8.7447579999999991</v>
      </c>
      <c r="T1005">
        <v>8.6373990000000003</v>
      </c>
      <c r="U1005">
        <v>8.5846529999999994</v>
      </c>
      <c r="V1005">
        <v>8.9367599999999996</v>
      </c>
      <c r="W1005">
        <v>10.41907</v>
      </c>
      <c r="X1005">
        <v>15.21271</v>
      </c>
      <c r="Y1005">
        <v>18.327470000000002</v>
      </c>
      <c r="Z1005">
        <v>21.824809999999999</v>
      </c>
      <c r="AA1005">
        <v>21.988320000000002</v>
      </c>
      <c r="AB1005">
        <v>23.249749999999999</v>
      </c>
      <c r="AC1005">
        <v>25.389299999999999</v>
      </c>
      <c r="AD1005">
        <v>26.854469999999999</v>
      </c>
      <c r="AE1005">
        <v>28.528919999999999</v>
      </c>
      <c r="AF1005">
        <v>29.27054</v>
      </c>
      <c r="AG1005">
        <v>25.596889999999998</v>
      </c>
      <c r="AH1005">
        <v>19.2881</v>
      </c>
      <c r="AI1005">
        <v>16.477340000000002</v>
      </c>
      <c r="AJ1005">
        <v>14.96339</v>
      </c>
      <c r="AK1005">
        <v>14.16409</v>
      </c>
      <c r="AL1005">
        <v>13.08104</v>
      </c>
      <c r="AM1005">
        <v>12.274369999999999</v>
      </c>
      <c r="AN1005">
        <v>11.21177</v>
      </c>
      <c r="AO1005">
        <v>10.33944</v>
      </c>
      <c r="AP1005">
        <v>81.9238</v>
      </c>
      <c r="AQ1005">
        <v>78.307559999999995</v>
      </c>
      <c r="AR1005">
        <v>77.403800000000004</v>
      </c>
      <c r="AS1005">
        <v>76.596940000000004</v>
      </c>
      <c r="AT1005">
        <v>75.777969999999996</v>
      </c>
      <c r="AU1005">
        <v>74.989549999999994</v>
      </c>
      <c r="AV1005">
        <v>74.342280000000002</v>
      </c>
      <c r="AW1005">
        <v>74.996340000000004</v>
      </c>
      <c r="AX1005">
        <v>77.862459999999999</v>
      </c>
      <c r="AY1005">
        <v>81.816100000000006</v>
      </c>
      <c r="AZ1005">
        <v>85.999529999999993</v>
      </c>
      <c r="BA1005">
        <v>90.184110000000004</v>
      </c>
      <c r="BB1005">
        <v>94.093609999999998</v>
      </c>
      <c r="BC1005">
        <v>97.583119999999994</v>
      </c>
      <c r="BD1005">
        <v>99.834569999999999</v>
      </c>
      <c r="BE1005">
        <v>101.8017</v>
      </c>
      <c r="BF1005">
        <v>102.8745</v>
      </c>
      <c r="BG1005">
        <v>102.8394</v>
      </c>
      <c r="BH1005">
        <v>102.1908</v>
      </c>
      <c r="BI1005">
        <v>100.0676</v>
      </c>
      <c r="BJ1005">
        <v>96.369380000000007</v>
      </c>
      <c r="BK1005">
        <v>92.555179999999993</v>
      </c>
      <c r="BL1005">
        <v>89.363709999999998</v>
      </c>
      <c r="BM1005">
        <v>87.081609999999998</v>
      </c>
      <c r="BN1005">
        <v>-9.0767299999999995E-2</v>
      </c>
      <c r="BO1005">
        <v>-1.22691E-2</v>
      </c>
      <c r="BP1005">
        <v>-2.3782899999999999E-2</v>
      </c>
      <c r="BQ1005">
        <v>5.3222E-3</v>
      </c>
      <c r="BR1005">
        <v>1.8671799999999999E-2</v>
      </c>
      <c r="BS1005">
        <v>0.1266302</v>
      </c>
      <c r="BT1005">
        <v>7.4820300000000006E-2</v>
      </c>
      <c r="BU1005">
        <v>-0.38567770000000001</v>
      </c>
      <c r="BV1005">
        <v>-0.45816069999999998</v>
      </c>
      <c r="BW1005">
        <v>-0.28645409999999999</v>
      </c>
      <c r="BX1005">
        <v>-9.4713599999999995E-2</v>
      </c>
      <c r="BY1005">
        <v>-5.4069199999999998E-2</v>
      </c>
      <c r="BZ1005">
        <v>0.2179507</v>
      </c>
      <c r="CA1005">
        <v>0.43286560000000002</v>
      </c>
      <c r="CB1005">
        <v>0.71910390000000002</v>
      </c>
      <c r="CC1005">
        <v>0.92578269999999996</v>
      </c>
      <c r="CD1005">
        <v>0.40197179999999999</v>
      </c>
      <c r="CE1005">
        <v>0.2866126</v>
      </c>
      <c r="CF1005">
        <v>-7.9414200000000004E-2</v>
      </c>
      <c r="CG1005">
        <v>-0.19432840000000001</v>
      </c>
      <c r="CH1005">
        <v>-0.1827356</v>
      </c>
      <c r="CI1005">
        <v>-7.3153200000000002E-2</v>
      </c>
      <c r="CJ1005">
        <v>-1.31206E-2</v>
      </c>
      <c r="CK1005">
        <v>-1.8759499999999998E-2</v>
      </c>
      <c r="CL1005" s="25">
        <v>3.1855999999999998E-3</v>
      </c>
      <c r="CM1005" s="25">
        <v>2.7661000000000001E-3</v>
      </c>
      <c r="CN1005" s="25">
        <v>2.833E-3</v>
      </c>
      <c r="CO1005" s="25">
        <v>3.2028999999999998E-3</v>
      </c>
      <c r="CP1005" s="25">
        <v>4.0721000000000004E-3</v>
      </c>
      <c r="CQ1005">
        <v>5.4248999999999999E-3</v>
      </c>
      <c r="CR1005">
        <v>9.0492000000000003E-3</v>
      </c>
      <c r="CS1005">
        <v>4.9122000000000002E-3</v>
      </c>
      <c r="CT1005">
        <v>3.7984E-3</v>
      </c>
      <c r="CU1005">
        <v>1.7162E-3</v>
      </c>
      <c r="CV1005" s="25">
        <v>4.4910000000000002E-4</v>
      </c>
      <c r="CW1005" s="25">
        <v>1.2510000000000001E-4</v>
      </c>
      <c r="CX1005" s="25">
        <v>4.7469999999999999E-4</v>
      </c>
      <c r="CY1005">
        <v>1.6207999999999999E-3</v>
      </c>
      <c r="CZ1005">
        <v>3.4142999999999999E-3</v>
      </c>
      <c r="DA1005">
        <v>2.0917100000000001E-2</v>
      </c>
      <c r="DB1005">
        <v>2.1318899999999998E-2</v>
      </c>
      <c r="DC1005">
        <v>1.9103100000000001E-2</v>
      </c>
      <c r="DD1005">
        <v>1.5887999999999999E-2</v>
      </c>
      <c r="DE1005">
        <v>1.18732E-2</v>
      </c>
      <c r="DF1005">
        <v>9.1538000000000001E-3</v>
      </c>
      <c r="DG1005" s="25">
        <v>7.5217000000000001E-3</v>
      </c>
      <c r="DH1005" s="25">
        <v>5.6293999999999997E-3</v>
      </c>
      <c r="DI1005">
        <v>4.8685999999999998E-3</v>
      </c>
    </row>
    <row r="1006" spans="1:113" x14ac:dyDescent="0.25">
      <c r="A1006" t="str">
        <f t="shared" si="16"/>
        <v>All_6. Schools_All_All_All_All_44060</v>
      </c>
      <c r="B1006" t="s">
        <v>155</v>
      </c>
      <c r="C1006" t="s">
        <v>188</v>
      </c>
      <c r="D1006" t="s">
        <v>2</v>
      </c>
      <c r="E1006" t="s">
        <v>42</v>
      </c>
      <c r="F1006" t="s">
        <v>2</v>
      </c>
      <c r="G1006" t="s">
        <v>2</v>
      </c>
      <c r="H1006" t="s">
        <v>2</v>
      </c>
      <c r="I1006" t="s">
        <v>2</v>
      </c>
      <c r="J1006" s="11">
        <v>44060</v>
      </c>
      <c r="K1006">
        <v>15</v>
      </c>
      <c r="L1006">
        <v>18</v>
      </c>
      <c r="M1006">
        <v>2257</v>
      </c>
      <c r="N1006">
        <v>0</v>
      </c>
      <c r="O1006" s="13">
        <v>0</v>
      </c>
      <c r="P1006">
        <v>0</v>
      </c>
      <c r="Q1006">
        <v>0</v>
      </c>
      <c r="R1006">
        <v>10.13095</v>
      </c>
      <c r="S1006">
        <v>9.7473109999999998</v>
      </c>
      <c r="T1006">
        <v>9.5692210000000006</v>
      </c>
      <c r="U1006">
        <v>9.6701960000000007</v>
      </c>
      <c r="V1006">
        <v>10.34811</v>
      </c>
      <c r="W1006">
        <v>12.572570000000001</v>
      </c>
      <c r="X1006">
        <v>19.710249999999998</v>
      </c>
      <c r="Y1006">
        <v>25.619579999999999</v>
      </c>
      <c r="Z1006">
        <v>30.019210000000001</v>
      </c>
      <c r="AA1006">
        <v>29.125499999999999</v>
      </c>
      <c r="AB1006">
        <v>29.90137</v>
      </c>
      <c r="AC1006">
        <v>30.987380000000002</v>
      </c>
      <c r="AD1006">
        <v>31.80292</v>
      </c>
      <c r="AE1006">
        <v>32.954520000000002</v>
      </c>
      <c r="AF1006">
        <v>33.165790000000001</v>
      </c>
      <c r="AG1006">
        <v>29.270600000000002</v>
      </c>
      <c r="AH1006">
        <v>21.86281</v>
      </c>
      <c r="AI1006">
        <v>17.923780000000001</v>
      </c>
      <c r="AJ1006">
        <v>15.934100000000001</v>
      </c>
      <c r="AK1006">
        <v>15.311210000000001</v>
      </c>
      <c r="AL1006">
        <v>14.202310000000001</v>
      </c>
      <c r="AM1006">
        <v>12.91311</v>
      </c>
      <c r="AN1006">
        <v>11.37185</v>
      </c>
      <c r="AO1006">
        <v>10.596959999999999</v>
      </c>
      <c r="AP1006">
        <v>83.731549999999999</v>
      </c>
      <c r="AQ1006">
        <v>82.507980000000003</v>
      </c>
      <c r="AR1006">
        <v>80.805959999999999</v>
      </c>
      <c r="AS1006">
        <v>79.461690000000004</v>
      </c>
      <c r="AT1006">
        <v>78.193470000000005</v>
      </c>
      <c r="AU1006">
        <v>77.606300000000005</v>
      </c>
      <c r="AV1006">
        <v>77.126429999999999</v>
      </c>
      <c r="AW1006">
        <v>77.503290000000007</v>
      </c>
      <c r="AX1006">
        <v>80.254540000000006</v>
      </c>
      <c r="AY1006">
        <v>83.931240000000003</v>
      </c>
      <c r="AZ1006">
        <v>88.751270000000005</v>
      </c>
      <c r="BA1006">
        <v>91.695440000000005</v>
      </c>
      <c r="BB1006">
        <v>94.699179999999998</v>
      </c>
      <c r="BC1006">
        <v>96.308800000000005</v>
      </c>
      <c r="BD1006">
        <v>97.754189999999994</v>
      </c>
      <c r="BE1006">
        <v>99.047150000000002</v>
      </c>
      <c r="BF1006">
        <v>98.798050000000003</v>
      </c>
      <c r="BG1006">
        <v>97.216849999999994</v>
      </c>
      <c r="BH1006">
        <v>95.818730000000002</v>
      </c>
      <c r="BI1006">
        <v>93.609889999999993</v>
      </c>
      <c r="BJ1006">
        <v>90.289280000000005</v>
      </c>
      <c r="BK1006">
        <v>87.874629999999996</v>
      </c>
      <c r="BL1006">
        <v>86.28443</v>
      </c>
      <c r="BM1006">
        <v>84.727050000000006</v>
      </c>
      <c r="BN1006">
        <v>1.6701899999999999E-2</v>
      </c>
      <c r="BO1006">
        <v>0.1126349</v>
      </c>
      <c r="BP1006">
        <v>0.1356483</v>
      </c>
      <c r="BQ1006">
        <v>0.10242329999999999</v>
      </c>
      <c r="BR1006">
        <v>0.1182087</v>
      </c>
      <c r="BS1006">
        <v>0.30739109999999997</v>
      </c>
      <c r="BT1006">
        <v>0.40630949999999999</v>
      </c>
      <c r="BU1006">
        <v>-0.91551210000000005</v>
      </c>
      <c r="BV1006">
        <v>-1.208898</v>
      </c>
      <c r="BW1006">
        <v>-0.62316550000000004</v>
      </c>
      <c r="BX1006">
        <v>-0.27882420000000002</v>
      </c>
      <c r="BY1006">
        <v>-7.3666700000000002E-2</v>
      </c>
      <c r="BZ1006">
        <v>0.34719499999999998</v>
      </c>
      <c r="CA1006">
        <v>0.55434989999999995</v>
      </c>
      <c r="CB1006">
        <v>0.81618539999999995</v>
      </c>
      <c r="CC1006">
        <v>0.86570139999999995</v>
      </c>
      <c r="CD1006">
        <v>0.54366809999999999</v>
      </c>
      <c r="CE1006">
        <v>0.69156200000000001</v>
      </c>
      <c r="CF1006">
        <v>0.32038220000000001</v>
      </c>
      <c r="CG1006">
        <v>6.5260499999999999E-2</v>
      </c>
      <c r="CH1006">
        <v>-0.13297390000000001</v>
      </c>
      <c r="CI1006">
        <v>4.9373999999999998E-3</v>
      </c>
      <c r="CJ1006">
        <v>3.1632500000000001E-2</v>
      </c>
      <c r="CK1006">
        <v>2.8748699999999999E-2</v>
      </c>
      <c r="CL1006" s="25">
        <v>6.3521999999999997E-3</v>
      </c>
      <c r="CM1006" s="25">
        <v>6.0182999999999999E-3</v>
      </c>
      <c r="CN1006" s="25">
        <v>6.5239E-3</v>
      </c>
      <c r="CO1006" s="25">
        <v>8.2451E-3</v>
      </c>
      <c r="CP1006">
        <v>9.7680000000000006E-3</v>
      </c>
      <c r="CQ1006">
        <v>1.5859100000000001E-2</v>
      </c>
      <c r="CR1006">
        <v>2.01402E-2</v>
      </c>
      <c r="CS1006">
        <v>9.8747999999999996E-3</v>
      </c>
      <c r="CT1006">
        <v>8.8488000000000004E-3</v>
      </c>
      <c r="CU1006">
        <v>3.6286999999999999E-3</v>
      </c>
      <c r="CV1006" s="25">
        <v>9.856000000000001E-4</v>
      </c>
      <c r="CW1006" s="25">
        <v>2.9770000000000003E-4</v>
      </c>
      <c r="CX1006" s="25">
        <v>8.964E-4</v>
      </c>
      <c r="CY1006">
        <v>2.7510999999999998E-3</v>
      </c>
      <c r="CZ1006">
        <v>5.9310999999999999E-3</v>
      </c>
      <c r="DA1006">
        <v>3.9432700000000001E-2</v>
      </c>
      <c r="DB1006">
        <v>3.9490699999999997E-2</v>
      </c>
      <c r="DC1006">
        <v>3.4121499999999999E-2</v>
      </c>
      <c r="DD1006">
        <v>2.8571300000000001E-2</v>
      </c>
      <c r="DE1006">
        <v>2.0091999999999999E-2</v>
      </c>
      <c r="DF1006">
        <v>1.55827E-2</v>
      </c>
      <c r="DG1006" s="25">
        <v>1.29724E-2</v>
      </c>
      <c r="DH1006" s="25">
        <v>9.5245E-3</v>
      </c>
      <c r="DI1006">
        <v>7.5126999999999998E-3</v>
      </c>
    </row>
    <row r="1007" spans="1:113" x14ac:dyDescent="0.25">
      <c r="A1007" t="str">
        <f t="shared" si="16"/>
        <v>All_6. Schools_All_All_All_All_44061</v>
      </c>
      <c r="B1007" t="s">
        <v>155</v>
      </c>
      <c r="C1007" t="s">
        <v>188</v>
      </c>
      <c r="D1007" t="s">
        <v>2</v>
      </c>
      <c r="E1007" t="s">
        <v>42</v>
      </c>
      <c r="F1007" t="s">
        <v>2</v>
      </c>
      <c r="G1007" t="s">
        <v>2</v>
      </c>
      <c r="H1007" t="s">
        <v>2</v>
      </c>
      <c r="I1007" t="s">
        <v>2</v>
      </c>
      <c r="J1007" s="11">
        <v>44061</v>
      </c>
      <c r="K1007">
        <v>15</v>
      </c>
      <c r="L1007">
        <v>18</v>
      </c>
      <c r="M1007">
        <v>2257</v>
      </c>
      <c r="N1007">
        <v>0</v>
      </c>
      <c r="O1007" s="13">
        <v>0</v>
      </c>
      <c r="P1007">
        <v>0</v>
      </c>
      <c r="Q1007">
        <v>0</v>
      </c>
      <c r="R1007">
        <v>10.16254</v>
      </c>
      <c r="S1007">
        <v>9.8444880000000001</v>
      </c>
      <c r="T1007">
        <v>9.6600870000000008</v>
      </c>
      <c r="U1007">
        <v>9.6824349999999999</v>
      </c>
      <c r="V1007">
        <v>10.123089999999999</v>
      </c>
      <c r="W1007">
        <v>12.1427</v>
      </c>
      <c r="X1007">
        <v>18.52224</v>
      </c>
      <c r="Y1007">
        <v>22.960979999999999</v>
      </c>
      <c r="Z1007">
        <v>27.422360000000001</v>
      </c>
      <c r="AA1007">
        <v>27.29419</v>
      </c>
      <c r="AB1007">
        <v>27.974450000000001</v>
      </c>
      <c r="AC1007">
        <v>29.713519999999999</v>
      </c>
      <c r="AD1007">
        <v>30.968229999999998</v>
      </c>
      <c r="AE1007">
        <v>32.640479999999997</v>
      </c>
      <c r="AF1007">
        <v>33.110790000000001</v>
      </c>
      <c r="AG1007">
        <v>28.68083</v>
      </c>
      <c r="AH1007">
        <v>21.984120000000001</v>
      </c>
      <c r="AI1007">
        <v>18.84703</v>
      </c>
      <c r="AJ1007">
        <v>16.933219999999999</v>
      </c>
      <c r="AK1007">
        <v>15.78843</v>
      </c>
      <c r="AL1007">
        <v>14.22742</v>
      </c>
      <c r="AM1007">
        <v>13.006159999999999</v>
      </c>
      <c r="AN1007">
        <v>11.35576</v>
      </c>
      <c r="AO1007">
        <v>10.566649999999999</v>
      </c>
      <c r="AP1007">
        <v>83.795320000000004</v>
      </c>
      <c r="AQ1007">
        <v>81.383250000000004</v>
      </c>
      <c r="AR1007">
        <v>79.848389999999995</v>
      </c>
      <c r="AS1007">
        <v>79.099770000000007</v>
      </c>
      <c r="AT1007">
        <v>78.278419999999997</v>
      </c>
      <c r="AU1007">
        <v>77.219650000000001</v>
      </c>
      <c r="AV1007">
        <v>76.19905</v>
      </c>
      <c r="AW1007">
        <v>76.060519999999997</v>
      </c>
      <c r="AX1007">
        <v>78.937060000000002</v>
      </c>
      <c r="AY1007">
        <v>83.561599999999999</v>
      </c>
      <c r="AZ1007">
        <v>87.771630000000002</v>
      </c>
      <c r="BA1007">
        <v>91.585290000000001</v>
      </c>
      <c r="BB1007">
        <v>94.819699999999997</v>
      </c>
      <c r="BC1007">
        <v>97.770439999999994</v>
      </c>
      <c r="BD1007">
        <v>100.07380000000001</v>
      </c>
      <c r="BE1007">
        <v>101.62479999999999</v>
      </c>
      <c r="BF1007">
        <v>102.17019999999999</v>
      </c>
      <c r="BG1007">
        <v>101.7403</v>
      </c>
      <c r="BH1007">
        <v>99.947590000000005</v>
      </c>
      <c r="BI1007">
        <v>97.024820000000005</v>
      </c>
      <c r="BJ1007">
        <v>93.028890000000004</v>
      </c>
      <c r="BK1007">
        <v>90.827399999999997</v>
      </c>
      <c r="BL1007">
        <v>88.661590000000004</v>
      </c>
      <c r="BM1007">
        <v>86.095429999999993</v>
      </c>
      <c r="BN1007">
        <v>-0.12098449999999999</v>
      </c>
      <c r="BO1007">
        <v>-3.2740900000000003E-2</v>
      </c>
      <c r="BP1007">
        <v>-3.3853000000000001E-2</v>
      </c>
      <c r="BQ1007">
        <v>2.9608300000000001E-2</v>
      </c>
      <c r="BR1007">
        <v>8.6127800000000004E-2</v>
      </c>
      <c r="BS1007">
        <v>0.2253841</v>
      </c>
      <c r="BT1007">
        <v>0.16173129999999999</v>
      </c>
      <c r="BU1007">
        <v>-0.49568640000000003</v>
      </c>
      <c r="BV1007">
        <v>-0.562365</v>
      </c>
      <c r="BW1007">
        <v>-0.39948869999999997</v>
      </c>
      <c r="BX1007">
        <v>-0.13293479999999999</v>
      </c>
      <c r="BY1007">
        <v>-5.7835400000000002E-2</v>
      </c>
      <c r="BZ1007">
        <v>0.22983339999999999</v>
      </c>
      <c r="CA1007">
        <v>0.43646960000000001</v>
      </c>
      <c r="CB1007">
        <v>0.72289479999999995</v>
      </c>
      <c r="CC1007">
        <v>0.90992439999999997</v>
      </c>
      <c r="CD1007">
        <v>0.39536850000000001</v>
      </c>
      <c r="CE1007">
        <v>0.28564669999999998</v>
      </c>
      <c r="CF1007">
        <v>-3.1433599999999999E-2</v>
      </c>
      <c r="CG1007">
        <v>-0.10479280000000001</v>
      </c>
      <c r="CH1007">
        <v>-0.107862</v>
      </c>
      <c r="CI1007">
        <v>-5.8854700000000003E-2</v>
      </c>
      <c r="CJ1007">
        <v>-1.07288E-2</v>
      </c>
      <c r="CK1007">
        <v>-2.0140100000000001E-2</v>
      </c>
      <c r="CL1007" s="25">
        <v>5.1758999999999998E-3</v>
      </c>
      <c r="CM1007" s="25">
        <v>4.7415000000000001E-3</v>
      </c>
      <c r="CN1007" s="25">
        <v>4.9950000000000003E-3</v>
      </c>
      <c r="CO1007" s="25">
        <v>5.9102E-3</v>
      </c>
      <c r="CP1007">
        <v>6.9445000000000002E-3</v>
      </c>
      <c r="CQ1007">
        <v>1.10306E-2</v>
      </c>
      <c r="CR1007">
        <v>1.42945E-2</v>
      </c>
      <c r="CS1007">
        <v>7.2103999999999996E-3</v>
      </c>
      <c r="CT1007">
        <v>5.6457E-3</v>
      </c>
      <c r="CU1007">
        <v>2.5374999999999998E-3</v>
      </c>
      <c r="CV1007">
        <v>6.3230000000000003E-4</v>
      </c>
      <c r="CW1007" s="25">
        <v>1.6559999999999999E-4</v>
      </c>
      <c r="CX1007">
        <v>6.244E-4</v>
      </c>
      <c r="CY1007">
        <v>2.0152E-3</v>
      </c>
      <c r="CZ1007">
        <v>4.5674000000000001E-3</v>
      </c>
      <c r="DA1007">
        <v>2.7929800000000001E-2</v>
      </c>
      <c r="DB1007">
        <v>3.2247499999999998E-2</v>
      </c>
      <c r="DC1007">
        <v>2.9598099999999999E-2</v>
      </c>
      <c r="DD1007">
        <v>2.4856300000000001E-2</v>
      </c>
      <c r="DE1007">
        <v>1.7821199999999999E-2</v>
      </c>
      <c r="DF1007">
        <v>1.35712E-2</v>
      </c>
      <c r="DG1007" s="25">
        <v>1.19898E-2</v>
      </c>
      <c r="DH1007">
        <v>8.6514000000000001E-3</v>
      </c>
      <c r="DI1007">
        <v>7.0797000000000004E-3</v>
      </c>
    </row>
    <row r="1008" spans="1:113" x14ac:dyDescent="0.25">
      <c r="A1008" t="str">
        <f t="shared" si="16"/>
        <v>All_6. Schools_All_All_All_All_44062</v>
      </c>
      <c r="B1008" t="s">
        <v>155</v>
      </c>
      <c r="C1008" t="s">
        <v>188</v>
      </c>
      <c r="D1008" t="s">
        <v>2</v>
      </c>
      <c r="E1008" t="s">
        <v>42</v>
      </c>
      <c r="F1008" t="s">
        <v>2</v>
      </c>
      <c r="G1008" t="s">
        <v>2</v>
      </c>
      <c r="H1008" t="s">
        <v>2</v>
      </c>
      <c r="I1008" t="s">
        <v>2</v>
      </c>
      <c r="J1008" s="11">
        <v>44062</v>
      </c>
      <c r="K1008">
        <v>15</v>
      </c>
      <c r="L1008">
        <v>18</v>
      </c>
      <c r="M1008">
        <v>2257</v>
      </c>
      <c r="N1008">
        <v>0</v>
      </c>
      <c r="O1008" s="13">
        <v>0</v>
      </c>
      <c r="P1008">
        <v>0</v>
      </c>
      <c r="Q1008">
        <v>0</v>
      </c>
      <c r="R1008">
        <v>10.141209999999999</v>
      </c>
      <c r="S1008">
        <v>9.7389139999999994</v>
      </c>
      <c r="T1008">
        <v>9.5381169999999997</v>
      </c>
      <c r="U1008">
        <v>9.5252149999999993</v>
      </c>
      <c r="V1008">
        <v>9.8296500000000009</v>
      </c>
      <c r="W1008">
        <v>11.806319999999999</v>
      </c>
      <c r="X1008">
        <v>18.298829999999999</v>
      </c>
      <c r="Y1008">
        <v>21.704820000000002</v>
      </c>
      <c r="Z1008">
        <v>25.193919999999999</v>
      </c>
      <c r="AA1008">
        <v>24.498809999999999</v>
      </c>
      <c r="AB1008">
        <v>24.79834</v>
      </c>
      <c r="AC1008">
        <v>25.86889</v>
      </c>
      <c r="AD1008">
        <v>26.66985</v>
      </c>
      <c r="AE1008">
        <v>27.729869999999998</v>
      </c>
      <c r="AF1008">
        <v>27.73047</v>
      </c>
      <c r="AG1008">
        <v>24.04665</v>
      </c>
      <c r="AH1008">
        <v>18.58344</v>
      </c>
      <c r="AI1008">
        <v>15.62459</v>
      </c>
      <c r="AJ1008">
        <v>14.063980000000001</v>
      </c>
      <c r="AK1008">
        <v>13.34568</v>
      </c>
      <c r="AL1008">
        <v>12.23118</v>
      </c>
      <c r="AM1008">
        <v>11.221629999999999</v>
      </c>
      <c r="AN1008">
        <v>9.9181229999999996</v>
      </c>
      <c r="AO1008">
        <v>9.2844180000000005</v>
      </c>
      <c r="AP1008">
        <v>81.491230000000002</v>
      </c>
      <c r="AQ1008">
        <v>83.071349999999995</v>
      </c>
      <c r="AR1008">
        <v>81.982209999999995</v>
      </c>
      <c r="AS1008">
        <v>80.146810000000002</v>
      </c>
      <c r="AT1008">
        <v>78.579099999999997</v>
      </c>
      <c r="AU1008">
        <v>77.854770000000002</v>
      </c>
      <c r="AV1008">
        <v>76.79607</v>
      </c>
      <c r="AW1008">
        <v>76.578360000000004</v>
      </c>
      <c r="AX1008">
        <v>78.439909999999998</v>
      </c>
      <c r="AY1008">
        <v>82.192809999999994</v>
      </c>
      <c r="AZ1008">
        <v>86.36439</v>
      </c>
      <c r="BA1008">
        <v>90.834760000000003</v>
      </c>
      <c r="BB1008">
        <v>94.145259999999993</v>
      </c>
      <c r="BC1008">
        <v>96.063910000000007</v>
      </c>
      <c r="BD1008">
        <v>97.783860000000004</v>
      </c>
      <c r="BE1008">
        <v>98.630719999999997</v>
      </c>
      <c r="BF1008">
        <v>98.828739999999996</v>
      </c>
      <c r="BG1008">
        <v>97.652649999999994</v>
      </c>
      <c r="BH1008">
        <v>95.507419999999996</v>
      </c>
      <c r="BI1008">
        <v>91.832179999999994</v>
      </c>
      <c r="BJ1008">
        <v>87.833309999999997</v>
      </c>
      <c r="BK1008">
        <v>84.768410000000003</v>
      </c>
      <c r="BL1008">
        <v>82.649460000000005</v>
      </c>
      <c r="BM1008">
        <v>80.538430000000005</v>
      </c>
      <c r="BN1008">
        <v>-9.0956400000000007E-2</v>
      </c>
      <c r="BO1008">
        <v>-3.4375099999999999E-2</v>
      </c>
      <c r="BP1008">
        <v>-3.3317300000000001E-2</v>
      </c>
      <c r="BQ1008">
        <v>5.5564599999999999E-2</v>
      </c>
      <c r="BR1008">
        <v>0.13007199999999999</v>
      </c>
      <c r="BS1008">
        <v>0.31474920000000001</v>
      </c>
      <c r="BT1008">
        <v>0.23717949999999999</v>
      </c>
      <c r="BU1008">
        <v>-0.58538310000000005</v>
      </c>
      <c r="BV1008">
        <v>-0.55635489999999999</v>
      </c>
      <c r="BW1008">
        <v>-0.32402579999999997</v>
      </c>
      <c r="BX1008">
        <v>-0.1015662</v>
      </c>
      <c r="BY1008">
        <v>-5.4817200000000003E-2</v>
      </c>
      <c r="BZ1008">
        <v>0.21396680000000001</v>
      </c>
      <c r="CA1008">
        <v>0.3873316</v>
      </c>
      <c r="CB1008">
        <v>0.6453837</v>
      </c>
      <c r="CC1008">
        <v>0.80642119999999995</v>
      </c>
      <c r="CD1008">
        <v>0.3635217</v>
      </c>
      <c r="CE1008">
        <v>0.28741810000000001</v>
      </c>
      <c r="CF1008">
        <v>8.0070500000000003E-2</v>
      </c>
      <c r="CG1008">
        <v>6.2012499999999998E-2</v>
      </c>
      <c r="CH1008">
        <v>2.6123500000000001E-2</v>
      </c>
      <c r="CI1008">
        <v>-4.4837999999999996E-3</v>
      </c>
      <c r="CJ1008">
        <v>-2.7426999999999998E-3</v>
      </c>
      <c r="CK1008">
        <v>-9.5373000000000003E-3</v>
      </c>
      <c r="CL1008" s="25">
        <v>4.5218000000000003E-3</v>
      </c>
      <c r="CM1008" s="25">
        <v>4.6959999999999997E-3</v>
      </c>
      <c r="CN1008" s="25">
        <v>5.5380000000000004E-3</v>
      </c>
      <c r="CO1008" s="25">
        <v>5.9161999999999999E-3</v>
      </c>
      <c r="CP1008">
        <v>6.3620999999999999E-3</v>
      </c>
      <c r="CQ1008">
        <v>1.01268E-2</v>
      </c>
      <c r="CR1008">
        <v>1.32085E-2</v>
      </c>
      <c r="CS1008">
        <v>6.9681999999999999E-3</v>
      </c>
      <c r="CT1008">
        <v>5.6169999999999996E-3</v>
      </c>
      <c r="CU1008">
        <v>2.222E-3</v>
      </c>
      <c r="CV1008" s="25">
        <v>5.3319999999999995E-4</v>
      </c>
      <c r="CW1008" s="25">
        <v>1.4190000000000001E-4</v>
      </c>
      <c r="CX1008">
        <v>5.2630000000000005E-4</v>
      </c>
      <c r="CY1008">
        <v>1.6118E-3</v>
      </c>
      <c r="CZ1008">
        <v>3.7079000000000001E-3</v>
      </c>
      <c r="DA1008">
        <v>1.9375199999999999E-2</v>
      </c>
      <c r="DB1008">
        <v>2.2137299999999999E-2</v>
      </c>
      <c r="DC1008">
        <v>2.1130900000000001E-2</v>
      </c>
      <c r="DD1008">
        <v>1.8516600000000001E-2</v>
      </c>
      <c r="DE1008">
        <v>1.24072E-2</v>
      </c>
      <c r="DF1008">
        <v>9.5624999999999998E-3</v>
      </c>
      <c r="DG1008" s="25">
        <v>8.2004000000000001E-3</v>
      </c>
      <c r="DH1008">
        <v>6.0400000000000002E-3</v>
      </c>
      <c r="DI1008">
        <v>4.5948999999999999E-3</v>
      </c>
    </row>
    <row r="1009" spans="1:113" x14ac:dyDescent="0.25">
      <c r="A1009" t="str">
        <f t="shared" si="16"/>
        <v>All_6. Schools_All_All_All_All_44080</v>
      </c>
      <c r="B1009" t="s">
        <v>155</v>
      </c>
      <c r="C1009" t="s">
        <v>188</v>
      </c>
      <c r="D1009" t="s">
        <v>2</v>
      </c>
      <c r="E1009" t="s">
        <v>42</v>
      </c>
      <c r="F1009" t="s">
        <v>2</v>
      </c>
      <c r="G1009" t="s">
        <v>2</v>
      </c>
      <c r="H1009" t="s">
        <v>2</v>
      </c>
      <c r="I1009" t="s">
        <v>2</v>
      </c>
      <c r="J1009" s="11">
        <v>44080</v>
      </c>
      <c r="K1009">
        <v>15</v>
      </c>
      <c r="L1009">
        <v>18</v>
      </c>
      <c r="M1009">
        <v>2258</v>
      </c>
      <c r="N1009">
        <v>0</v>
      </c>
      <c r="O1009" s="13">
        <v>0</v>
      </c>
      <c r="P1009">
        <v>0</v>
      </c>
      <c r="Q1009">
        <v>0</v>
      </c>
      <c r="R1009">
        <v>8.8466989999999992</v>
      </c>
      <c r="S1009">
        <v>8.5841650000000005</v>
      </c>
      <c r="T1009">
        <v>8.3807039999999997</v>
      </c>
      <c r="U1009">
        <v>8.1669169999999998</v>
      </c>
      <c r="V1009">
        <v>7.969754</v>
      </c>
      <c r="W1009">
        <v>7.9193160000000002</v>
      </c>
      <c r="X1009">
        <v>7.6695840000000004</v>
      </c>
      <c r="Y1009">
        <v>6.6561959999999996</v>
      </c>
      <c r="Z1009">
        <v>5.9070070000000001</v>
      </c>
      <c r="AA1009">
        <v>6.019844</v>
      </c>
      <c r="AB1009">
        <v>6.4499320000000004</v>
      </c>
      <c r="AC1009">
        <v>7.0349380000000004</v>
      </c>
      <c r="AD1009">
        <v>7.7764509999999998</v>
      </c>
      <c r="AE1009">
        <v>8.5653240000000004</v>
      </c>
      <c r="AF1009">
        <v>9.5198859999999996</v>
      </c>
      <c r="AG1009">
        <v>10.515140000000001</v>
      </c>
      <c r="AH1009">
        <v>11.446</v>
      </c>
      <c r="AI1009">
        <v>12.430540000000001</v>
      </c>
      <c r="AJ1009">
        <v>12.898820000000001</v>
      </c>
      <c r="AK1009">
        <v>12.460459999999999</v>
      </c>
      <c r="AL1009">
        <v>11.57687</v>
      </c>
      <c r="AM1009">
        <v>10.77145</v>
      </c>
      <c r="AN1009">
        <v>10.15658</v>
      </c>
      <c r="AO1009">
        <v>9.7656369999999999</v>
      </c>
      <c r="AP1009">
        <v>82.201040000000006</v>
      </c>
      <c r="AQ1009">
        <v>79.107740000000007</v>
      </c>
      <c r="AR1009">
        <v>77.691100000000006</v>
      </c>
      <c r="AS1009">
        <v>76.529200000000003</v>
      </c>
      <c r="AT1009">
        <v>75.338300000000004</v>
      </c>
      <c r="AU1009">
        <v>74.255629999999996</v>
      </c>
      <c r="AV1009">
        <v>73.355649999999997</v>
      </c>
      <c r="AW1009">
        <v>72.793229999999994</v>
      </c>
      <c r="AX1009">
        <v>75.261579999999995</v>
      </c>
      <c r="AY1009">
        <v>81.869240000000005</v>
      </c>
      <c r="AZ1009">
        <v>85.139660000000006</v>
      </c>
      <c r="BA1009">
        <v>90.340059999999994</v>
      </c>
      <c r="BB1009">
        <v>95.093379999999996</v>
      </c>
      <c r="BC1009">
        <v>98.983230000000006</v>
      </c>
      <c r="BD1009">
        <v>102.127</v>
      </c>
      <c r="BE1009">
        <v>104.4237</v>
      </c>
      <c r="BF1009">
        <v>105.68340000000001</v>
      </c>
      <c r="BG1009">
        <v>105.27460000000001</v>
      </c>
      <c r="BH1009">
        <v>103.3627</v>
      </c>
      <c r="BI1009">
        <v>99.699799999999996</v>
      </c>
      <c r="BJ1009">
        <v>94.422370000000001</v>
      </c>
      <c r="BK1009">
        <v>91.053529999999995</v>
      </c>
      <c r="BL1009">
        <v>87.692760000000007</v>
      </c>
      <c r="BM1009">
        <v>85.091359999999995</v>
      </c>
      <c r="BN1009">
        <v>-0.55137780000000003</v>
      </c>
      <c r="BO1009">
        <v>-0.5439155</v>
      </c>
      <c r="BP1009">
        <v>-0.58758359999999998</v>
      </c>
      <c r="BQ1009">
        <v>-0.53666239999999998</v>
      </c>
      <c r="BR1009">
        <v>-0.47147349999999999</v>
      </c>
      <c r="BS1009">
        <v>-0.42060069999999999</v>
      </c>
      <c r="BT1009">
        <v>-0.2421799</v>
      </c>
      <c r="BU1009">
        <v>-0.113882</v>
      </c>
      <c r="BV1009">
        <v>0.40358889999999997</v>
      </c>
      <c r="BW1009">
        <v>0.106701</v>
      </c>
      <c r="BX1009">
        <v>0.122262</v>
      </c>
      <c r="BY1009">
        <v>2.1672400000000001E-2</v>
      </c>
      <c r="BZ1009">
        <v>4.2715400000000001E-2</v>
      </c>
      <c r="CA1009">
        <v>0.30101169999999999</v>
      </c>
      <c r="CB1009">
        <v>0.33432699999999999</v>
      </c>
      <c r="CC1009">
        <v>-9.7131300000000004E-2</v>
      </c>
      <c r="CD1009">
        <v>-0.95743429999999996</v>
      </c>
      <c r="CE1009">
        <v>-1.4092469999999999</v>
      </c>
      <c r="CF1009">
        <v>-1.507711</v>
      </c>
      <c r="CG1009">
        <v>-0.98874770000000001</v>
      </c>
      <c r="CH1009">
        <v>-0.97655769999999997</v>
      </c>
      <c r="CI1009">
        <v>-0.81998970000000004</v>
      </c>
      <c r="CJ1009">
        <v>-0.87515279999999995</v>
      </c>
      <c r="CK1009">
        <v>-0.98915450000000005</v>
      </c>
      <c r="CL1009" s="25">
        <v>2.2683E-3</v>
      </c>
      <c r="CM1009" s="25">
        <v>2.0644999999999999E-3</v>
      </c>
      <c r="CN1009" s="25">
        <v>2.0810999999999998E-3</v>
      </c>
      <c r="CO1009" s="25">
        <v>2.6578999999999999E-3</v>
      </c>
      <c r="CP1009">
        <v>3.8487999999999999E-3</v>
      </c>
      <c r="CQ1009">
        <v>2.9808999999999999E-3</v>
      </c>
      <c r="CR1009">
        <v>5.4843000000000001E-3</v>
      </c>
      <c r="CS1009">
        <v>2.9992E-3</v>
      </c>
      <c r="CT1009">
        <v>2.7555000000000001E-3</v>
      </c>
      <c r="CU1009">
        <v>1.1751999999999999E-3</v>
      </c>
      <c r="CV1009" s="25">
        <v>4.9419999999999998E-4</v>
      </c>
      <c r="CW1009" s="25">
        <v>9.1799999999999995E-5</v>
      </c>
      <c r="CX1009" s="25">
        <v>5.0949999999999997E-4</v>
      </c>
      <c r="CY1009">
        <v>1.4284E-3</v>
      </c>
      <c r="CZ1009">
        <v>2.8444999999999998E-3</v>
      </c>
      <c r="DA1009">
        <v>7.8247000000000004E-3</v>
      </c>
      <c r="DB1009">
        <v>1.0078699999999999E-2</v>
      </c>
      <c r="DC1009">
        <v>1.17672E-2</v>
      </c>
      <c r="DD1009">
        <v>1.0349300000000001E-2</v>
      </c>
      <c r="DE1009">
        <v>6.4441000000000003E-3</v>
      </c>
      <c r="DF1009">
        <v>4.9868999999999998E-3</v>
      </c>
      <c r="DG1009" s="25">
        <v>3.9081000000000003E-3</v>
      </c>
      <c r="DH1009" s="25">
        <v>3.3736E-3</v>
      </c>
      <c r="DI1009" s="25">
        <v>3.1118000000000001E-3</v>
      </c>
    </row>
    <row r="1010" spans="1:113" x14ac:dyDescent="0.25">
      <c r="A1010" t="str">
        <f t="shared" si="16"/>
        <v>All_6. Schools_All_All_All_All_2958465</v>
      </c>
      <c r="B1010" t="s">
        <v>169</v>
      </c>
      <c r="C1010" t="s">
        <v>188</v>
      </c>
      <c r="D1010" t="s">
        <v>2</v>
      </c>
      <c r="E1010" t="s">
        <v>42</v>
      </c>
      <c r="F1010" t="s">
        <v>2</v>
      </c>
      <c r="G1010" t="s">
        <v>2</v>
      </c>
      <c r="H1010" t="s">
        <v>2</v>
      </c>
      <c r="I1010" t="s">
        <v>2</v>
      </c>
      <c r="J1010" s="11">
        <v>2958465</v>
      </c>
      <c r="K1010">
        <v>15</v>
      </c>
      <c r="L1010">
        <v>18</v>
      </c>
      <c r="M1010">
        <v>2256.3850000000002</v>
      </c>
      <c r="N1010">
        <v>0</v>
      </c>
      <c r="O1010" s="13">
        <v>0</v>
      </c>
      <c r="P1010">
        <v>0</v>
      </c>
      <c r="Q1010">
        <v>0</v>
      </c>
      <c r="R1010">
        <v>8.8676019999999998</v>
      </c>
      <c r="S1010">
        <v>8.5639710000000004</v>
      </c>
      <c r="T1010">
        <v>8.3902249999999992</v>
      </c>
      <c r="U1010">
        <v>8.3591510000000007</v>
      </c>
      <c r="V1010">
        <v>8.5405449999999998</v>
      </c>
      <c r="W1010">
        <v>9.6745590000000004</v>
      </c>
      <c r="X1010">
        <v>12.886979999999999</v>
      </c>
      <c r="Y1010">
        <v>14.778779999999999</v>
      </c>
      <c r="Z1010">
        <v>16.489370000000001</v>
      </c>
      <c r="AA1010">
        <v>16.525939999999999</v>
      </c>
      <c r="AB1010">
        <v>17.30772</v>
      </c>
      <c r="AC1010">
        <v>18.473220000000001</v>
      </c>
      <c r="AD1010">
        <v>19.463000000000001</v>
      </c>
      <c r="AE1010">
        <v>20.661840000000002</v>
      </c>
      <c r="AF1010">
        <v>21.08109</v>
      </c>
      <c r="AG1010">
        <v>18.99925</v>
      </c>
      <c r="AH1010">
        <v>15.53148</v>
      </c>
      <c r="AI1010">
        <v>13.87374</v>
      </c>
      <c r="AJ1010">
        <v>13.10497</v>
      </c>
      <c r="AK1010">
        <v>12.836980000000001</v>
      </c>
      <c r="AL1010">
        <v>12.01178</v>
      </c>
      <c r="AM1010">
        <v>11.088430000000001</v>
      </c>
      <c r="AN1010">
        <v>10.01319</v>
      </c>
      <c r="AO1010">
        <v>9.3454460000000008</v>
      </c>
      <c r="AP1010">
        <v>78.30386</v>
      </c>
      <c r="AQ1010">
        <v>76.685329999999993</v>
      </c>
      <c r="AR1010">
        <v>75.124200000000002</v>
      </c>
      <c r="AS1010">
        <v>73.79486</v>
      </c>
      <c r="AT1010">
        <v>72.499769999999998</v>
      </c>
      <c r="AU1010">
        <v>71.473600000000005</v>
      </c>
      <c r="AV1010">
        <v>70.664649999999995</v>
      </c>
      <c r="AW1010">
        <v>71.285129999999995</v>
      </c>
      <c r="AX1010">
        <v>74.341920000000002</v>
      </c>
      <c r="AY1010">
        <v>78.505889999999994</v>
      </c>
      <c r="AZ1010">
        <v>82.527670000000001</v>
      </c>
      <c r="BA1010">
        <v>86.564049999999995</v>
      </c>
      <c r="BB1010">
        <v>90.257400000000004</v>
      </c>
      <c r="BC1010">
        <v>93.212299999999999</v>
      </c>
      <c r="BD1010">
        <v>95.627690000000001</v>
      </c>
      <c r="BE1010">
        <v>97.252529999999993</v>
      </c>
      <c r="BF1010">
        <v>97.995850000000004</v>
      </c>
      <c r="BG1010">
        <v>97.543850000000006</v>
      </c>
      <c r="BH1010">
        <v>96.09545</v>
      </c>
      <c r="BI1010">
        <v>93.316869999999994</v>
      </c>
      <c r="BJ1010">
        <v>89.174790000000002</v>
      </c>
      <c r="BK1010">
        <v>85.507440000000003</v>
      </c>
      <c r="BL1010">
        <v>82.59057</v>
      </c>
      <c r="BM1010">
        <v>80.263570000000001</v>
      </c>
      <c r="BN1010">
        <v>-7.6919600000000005E-2</v>
      </c>
      <c r="BO1010">
        <v>-2.7905599999999999E-2</v>
      </c>
      <c r="BP1010">
        <v>-3.8645899999999997E-2</v>
      </c>
      <c r="BQ1010">
        <v>-4.4681699999999998E-2</v>
      </c>
      <c r="BR1010">
        <v>-5.4032499999999997E-2</v>
      </c>
      <c r="BS1010">
        <v>2.76893E-2</v>
      </c>
      <c r="BT1010">
        <v>3.2664600000000002E-2</v>
      </c>
      <c r="BU1010">
        <v>-0.35503380000000001</v>
      </c>
      <c r="BV1010">
        <v>-0.39639089999999999</v>
      </c>
      <c r="BW1010">
        <v>-0.1837126</v>
      </c>
      <c r="BX1010">
        <v>-4.8021800000000003E-2</v>
      </c>
      <c r="BY1010">
        <v>-4.1695400000000001E-2</v>
      </c>
      <c r="BZ1010">
        <v>0.1569584</v>
      </c>
      <c r="CA1010">
        <v>0.33895720000000001</v>
      </c>
      <c r="CB1010">
        <v>0.59386439999999996</v>
      </c>
      <c r="CC1010">
        <v>0.71868319999999997</v>
      </c>
      <c r="CD1010">
        <v>0.29062860000000001</v>
      </c>
      <c r="CE1010">
        <v>0.24119699999999999</v>
      </c>
      <c r="CF1010">
        <v>-1.7089699999999999E-2</v>
      </c>
      <c r="CG1010">
        <v>-8.1019300000000002E-2</v>
      </c>
      <c r="CH1010">
        <v>-0.1374891</v>
      </c>
      <c r="CI1010">
        <v>-8.9181899999999995E-2</v>
      </c>
      <c r="CJ1010">
        <v>-7.1514800000000003E-2</v>
      </c>
      <c r="CK1010">
        <v>-8.4857699999999994E-2</v>
      </c>
      <c r="CL1010" s="25">
        <v>2.1780000000000001E-4</v>
      </c>
      <c r="CM1010" s="25">
        <v>2.017E-4</v>
      </c>
      <c r="CN1010" s="25">
        <v>2.153E-4</v>
      </c>
      <c r="CO1010" s="25">
        <v>2.5050000000000002E-4</v>
      </c>
      <c r="CP1010">
        <v>3.1569999999999998E-4</v>
      </c>
      <c r="CQ1010">
        <v>4.2499999999999998E-4</v>
      </c>
      <c r="CR1010">
        <v>6.2949999999999996E-4</v>
      </c>
      <c r="CS1010">
        <v>3.3780000000000003E-4</v>
      </c>
      <c r="CT1010">
        <v>2.9310000000000002E-4</v>
      </c>
      <c r="CU1010">
        <v>1.3229999999999999E-4</v>
      </c>
      <c r="CV1010" s="25">
        <v>3.5899999999999998E-5</v>
      </c>
      <c r="CW1010" s="25">
        <v>1.06E-5</v>
      </c>
      <c r="CX1010">
        <v>3.3699999999999999E-5</v>
      </c>
      <c r="CY1010">
        <v>1.0509999999999999E-4</v>
      </c>
      <c r="CZ1010">
        <v>2.197E-4</v>
      </c>
      <c r="DA1010">
        <v>1.1408E-3</v>
      </c>
      <c r="DB1010">
        <v>1.2091999999999999E-3</v>
      </c>
      <c r="DC1010">
        <v>1.1668E-3</v>
      </c>
      <c r="DD1010">
        <v>9.9839999999999998E-4</v>
      </c>
      <c r="DE1010">
        <v>6.8499999999999995E-4</v>
      </c>
      <c r="DF1010">
        <v>5.3109999999999995E-4</v>
      </c>
      <c r="DG1010" s="25">
        <v>4.4529999999999998E-4</v>
      </c>
      <c r="DH1010" s="25">
        <v>3.21E-4</v>
      </c>
      <c r="DI1010">
        <v>2.6420000000000003E-4</v>
      </c>
    </row>
    <row r="1011" spans="1:113" x14ac:dyDescent="0.25">
      <c r="A1011" t="str">
        <f t="shared" si="16"/>
        <v>All_7. Institutional/Government_All_All_All_All_43978</v>
      </c>
      <c r="B1011" t="s">
        <v>155</v>
      </c>
      <c r="C1011" t="s">
        <v>189</v>
      </c>
      <c r="D1011" t="s">
        <v>2</v>
      </c>
      <c r="E1011" t="s">
        <v>43</v>
      </c>
      <c r="F1011" t="s">
        <v>2</v>
      </c>
      <c r="G1011" t="s">
        <v>2</v>
      </c>
      <c r="H1011" t="s">
        <v>2</v>
      </c>
      <c r="I1011" t="s">
        <v>2</v>
      </c>
      <c r="J1011" s="11">
        <v>43978</v>
      </c>
      <c r="K1011">
        <v>15</v>
      </c>
      <c r="L1011">
        <v>18</v>
      </c>
      <c r="M1011">
        <v>20416</v>
      </c>
      <c r="N1011">
        <v>0</v>
      </c>
      <c r="O1011" s="13">
        <v>0</v>
      </c>
      <c r="P1011">
        <v>0</v>
      </c>
      <c r="Q1011">
        <v>0</v>
      </c>
      <c r="R1011">
        <v>2.9483389999999998</v>
      </c>
      <c r="S1011">
        <v>2.8516919999999999</v>
      </c>
      <c r="T1011">
        <v>2.738747</v>
      </c>
      <c r="U1011">
        <v>2.6741739999999998</v>
      </c>
      <c r="V1011">
        <v>2.7153670000000001</v>
      </c>
      <c r="W1011">
        <v>2.7856350000000001</v>
      </c>
      <c r="X1011">
        <v>2.8299050000000001</v>
      </c>
      <c r="Y1011">
        <v>3.199621</v>
      </c>
      <c r="Z1011">
        <v>3.6987559999999999</v>
      </c>
      <c r="AA1011">
        <v>4.0680969999999999</v>
      </c>
      <c r="AB1011">
        <v>4.3505440000000002</v>
      </c>
      <c r="AC1011">
        <v>4.5183479999999996</v>
      </c>
      <c r="AD1011">
        <v>4.6623000000000001</v>
      </c>
      <c r="AE1011">
        <v>4.801666</v>
      </c>
      <c r="AF1011">
        <v>4.8580680000000003</v>
      </c>
      <c r="AG1011">
        <v>4.7770440000000001</v>
      </c>
      <c r="AH1011">
        <v>4.5701890000000001</v>
      </c>
      <c r="AI1011">
        <v>4.1236290000000002</v>
      </c>
      <c r="AJ1011">
        <v>3.8758710000000001</v>
      </c>
      <c r="AK1011">
        <v>3.7312759999999998</v>
      </c>
      <c r="AL1011">
        <v>3.6583580000000002</v>
      </c>
      <c r="AM1011">
        <v>3.5283769999999999</v>
      </c>
      <c r="AN1011">
        <v>3.2976960000000002</v>
      </c>
      <c r="AO1011">
        <v>3.0959409999999998</v>
      </c>
      <c r="AP1011">
        <v>76.461680000000001</v>
      </c>
      <c r="AQ1011">
        <v>76.347449999999995</v>
      </c>
      <c r="AR1011">
        <v>74.419250000000005</v>
      </c>
      <c r="AS1011">
        <v>72.784769999999995</v>
      </c>
      <c r="AT1011">
        <v>71.367940000000004</v>
      </c>
      <c r="AU1011">
        <v>70.12424</v>
      </c>
      <c r="AV1011">
        <v>69.658550000000005</v>
      </c>
      <c r="AW1011">
        <v>72.229759999999999</v>
      </c>
      <c r="AX1011">
        <v>76.360950000000003</v>
      </c>
      <c r="AY1011">
        <v>80.651660000000007</v>
      </c>
      <c r="AZ1011">
        <v>84.229730000000004</v>
      </c>
      <c r="BA1011">
        <v>87.319779999999994</v>
      </c>
      <c r="BB1011">
        <v>90.555490000000006</v>
      </c>
      <c r="BC1011">
        <v>92.961200000000005</v>
      </c>
      <c r="BD1011">
        <v>94.837990000000005</v>
      </c>
      <c r="BE1011">
        <v>95.265020000000007</v>
      </c>
      <c r="BF1011">
        <v>95.244829999999993</v>
      </c>
      <c r="BG1011">
        <v>94.908649999999994</v>
      </c>
      <c r="BH1011">
        <v>93.661339999999996</v>
      </c>
      <c r="BI1011">
        <v>90.973439999999997</v>
      </c>
      <c r="BJ1011">
        <v>86.918109999999999</v>
      </c>
      <c r="BK1011">
        <v>82.945400000000006</v>
      </c>
      <c r="BL1011">
        <v>79.723569999999995</v>
      </c>
      <c r="BM1011">
        <v>77.523920000000004</v>
      </c>
      <c r="BN1011">
        <v>-5.1434300000000002E-2</v>
      </c>
      <c r="BO1011">
        <v>-3.7046299999999997E-2</v>
      </c>
      <c r="BP1011">
        <v>-3.5433199999999998E-2</v>
      </c>
      <c r="BQ1011">
        <v>-2.7696700000000001E-2</v>
      </c>
      <c r="BR1011">
        <v>-2.14185E-2</v>
      </c>
      <c r="BS1011">
        <v>-1.8856000000000001E-2</v>
      </c>
      <c r="BT1011">
        <v>-1.7970400000000001E-2</v>
      </c>
      <c r="BU1011">
        <v>-1.8546799999999999E-2</v>
      </c>
      <c r="BV1011">
        <v>-3.7975000000000002E-2</v>
      </c>
      <c r="BW1011">
        <v>-1.4840799999999999E-2</v>
      </c>
      <c r="BX1011">
        <v>1.04361E-2</v>
      </c>
      <c r="BY1011">
        <v>8.9899000000000003E-3</v>
      </c>
      <c r="BZ1011">
        <v>-1.2325000000000001E-3</v>
      </c>
      <c r="CA1011">
        <v>4.9418999999999999E-3</v>
      </c>
      <c r="CB1011">
        <v>3.4381399999999999E-2</v>
      </c>
      <c r="CC1011">
        <v>4.5050800000000002E-2</v>
      </c>
      <c r="CD1011">
        <v>2.8855599999999999E-2</v>
      </c>
      <c r="CE1011">
        <v>1.5786999999999999E-2</v>
      </c>
      <c r="CF1011">
        <v>1.3029999999999999E-3</v>
      </c>
      <c r="CG1011">
        <v>-7.6486999999999996E-3</v>
      </c>
      <c r="CH1011">
        <v>-3.4063299999999998E-2</v>
      </c>
      <c r="CI1011">
        <v>-4.3985700000000003E-2</v>
      </c>
      <c r="CJ1011">
        <v>-3.1760400000000001E-2</v>
      </c>
      <c r="CK1011">
        <v>-3.6077400000000003E-2</v>
      </c>
      <c r="CL1011" s="25">
        <v>1.983E-4</v>
      </c>
      <c r="CM1011" s="25">
        <v>2.151E-4</v>
      </c>
      <c r="CN1011" s="25">
        <v>2.0249999999999999E-4</v>
      </c>
      <c r="CO1011" s="25">
        <v>1.8550000000000001E-4</v>
      </c>
      <c r="CP1011">
        <v>1.74E-4</v>
      </c>
      <c r="CQ1011">
        <v>1.682E-4</v>
      </c>
      <c r="CR1011">
        <v>1.6310000000000001E-4</v>
      </c>
      <c r="CS1011">
        <v>1.338E-4</v>
      </c>
      <c r="CT1011">
        <v>1.087E-4</v>
      </c>
      <c r="CU1011">
        <v>6.1199999999999997E-5</v>
      </c>
      <c r="CV1011" s="25">
        <v>2.2799999999999999E-5</v>
      </c>
      <c r="CW1011" s="25">
        <v>9.2199999999999998E-6</v>
      </c>
      <c r="CX1011" s="25">
        <v>2.4000000000000001E-5</v>
      </c>
      <c r="CY1011">
        <v>9.8900000000000005E-5</v>
      </c>
      <c r="CZ1011">
        <v>1.4119999999999999E-4</v>
      </c>
      <c r="DA1011">
        <v>1.6239999999999999E-4</v>
      </c>
      <c r="DB1011">
        <v>2.2800000000000001E-4</v>
      </c>
      <c r="DC1011">
        <v>2.9950000000000002E-4</v>
      </c>
      <c r="DD1011">
        <v>3.6689999999999997E-4</v>
      </c>
      <c r="DE1011">
        <v>3.4749999999999999E-4</v>
      </c>
      <c r="DF1011">
        <v>3.4949999999999998E-4</v>
      </c>
      <c r="DG1011" s="25">
        <v>2.9740000000000002E-4</v>
      </c>
      <c r="DH1011">
        <v>2.6709999999999999E-4</v>
      </c>
      <c r="DI1011">
        <v>2.4850000000000002E-4</v>
      </c>
    </row>
    <row r="1012" spans="1:113" x14ac:dyDescent="0.25">
      <c r="A1012" t="str">
        <f t="shared" si="16"/>
        <v>All_7. Institutional/Government_All_All_All_All_44006</v>
      </c>
      <c r="B1012" t="s">
        <v>155</v>
      </c>
      <c r="C1012" t="s">
        <v>189</v>
      </c>
      <c r="D1012" t="s">
        <v>2</v>
      </c>
      <c r="E1012" t="s">
        <v>43</v>
      </c>
      <c r="F1012" t="s">
        <v>2</v>
      </c>
      <c r="G1012" t="s">
        <v>2</v>
      </c>
      <c r="H1012" t="s">
        <v>2</v>
      </c>
      <c r="I1012" t="s">
        <v>2</v>
      </c>
      <c r="J1012" s="11">
        <v>44006</v>
      </c>
      <c r="K1012">
        <v>15</v>
      </c>
      <c r="L1012">
        <v>18</v>
      </c>
      <c r="M1012">
        <v>20424</v>
      </c>
      <c r="N1012">
        <v>0</v>
      </c>
      <c r="O1012" s="13">
        <v>0</v>
      </c>
      <c r="P1012">
        <v>0</v>
      </c>
      <c r="Q1012">
        <v>0</v>
      </c>
      <c r="R1012">
        <v>3.1539269999999999</v>
      </c>
      <c r="S1012">
        <v>3.0264479999999998</v>
      </c>
      <c r="T1012">
        <v>2.9186429999999999</v>
      </c>
      <c r="U1012">
        <v>2.82484</v>
      </c>
      <c r="V1012">
        <v>2.8379460000000001</v>
      </c>
      <c r="W1012">
        <v>2.907378</v>
      </c>
      <c r="X1012">
        <v>2.9879910000000001</v>
      </c>
      <c r="Y1012">
        <v>3.3263880000000001</v>
      </c>
      <c r="Z1012">
        <v>3.8550629999999999</v>
      </c>
      <c r="AA1012">
        <v>4.2042450000000002</v>
      </c>
      <c r="AB1012">
        <v>4.4638470000000003</v>
      </c>
      <c r="AC1012">
        <v>4.7241559999999998</v>
      </c>
      <c r="AD1012">
        <v>4.8335090000000003</v>
      </c>
      <c r="AE1012">
        <v>5.0086529999999998</v>
      </c>
      <c r="AF1012">
        <v>5.1160819999999996</v>
      </c>
      <c r="AG1012">
        <v>5.1325399999999997</v>
      </c>
      <c r="AH1012">
        <v>5.0259819999999999</v>
      </c>
      <c r="AI1012">
        <v>4.5996319999999997</v>
      </c>
      <c r="AJ1012">
        <v>4.3575730000000004</v>
      </c>
      <c r="AK1012">
        <v>4.1582489999999996</v>
      </c>
      <c r="AL1012">
        <v>3.9939239999999998</v>
      </c>
      <c r="AM1012">
        <v>3.8109359999999999</v>
      </c>
      <c r="AN1012">
        <v>3.5271150000000002</v>
      </c>
      <c r="AO1012">
        <v>3.3359999999999999</v>
      </c>
      <c r="AP1012">
        <v>74.900009999999995</v>
      </c>
      <c r="AQ1012">
        <v>72.790419999999997</v>
      </c>
      <c r="AR1012">
        <v>71.070689999999999</v>
      </c>
      <c r="AS1012">
        <v>69.596100000000007</v>
      </c>
      <c r="AT1012">
        <v>68.661240000000006</v>
      </c>
      <c r="AU1012">
        <v>67.789349999999999</v>
      </c>
      <c r="AV1012">
        <v>67.394980000000004</v>
      </c>
      <c r="AW1012">
        <v>68.068939999999998</v>
      </c>
      <c r="AX1012">
        <v>71.026039999999995</v>
      </c>
      <c r="AY1012">
        <v>74.506460000000004</v>
      </c>
      <c r="AZ1012">
        <v>77.967609999999993</v>
      </c>
      <c r="BA1012">
        <v>82.064920000000001</v>
      </c>
      <c r="BB1012">
        <v>84.951490000000007</v>
      </c>
      <c r="BC1012">
        <v>87.961420000000004</v>
      </c>
      <c r="BD1012">
        <v>90.311260000000004</v>
      </c>
      <c r="BE1012">
        <v>91.836529999999996</v>
      </c>
      <c r="BF1012">
        <v>92.445920000000001</v>
      </c>
      <c r="BG1012">
        <v>92.490309999999994</v>
      </c>
      <c r="BH1012">
        <v>91.640219999999999</v>
      </c>
      <c r="BI1012">
        <v>89.615960000000001</v>
      </c>
      <c r="BJ1012">
        <v>86.223669999999998</v>
      </c>
      <c r="BK1012">
        <v>82.532560000000004</v>
      </c>
      <c r="BL1012">
        <v>79.578320000000005</v>
      </c>
      <c r="BM1012">
        <v>77.256739999999994</v>
      </c>
      <c r="BN1012" s="25">
        <v>-9.4276499999999999E-2</v>
      </c>
      <c r="BO1012">
        <v>-7.3554599999999998E-2</v>
      </c>
      <c r="BP1012">
        <v>-6.6136899999999998E-2</v>
      </c>
      <c r="BQ1012">
        <v>-5.3257100000000002E-2</v>
      </c>
      <c r="BR1012">
        <v>-3.5030600000000002E-2</v>
      </c>
      <c r="BS1012">
        <v>-4.1002299999999998E-2</v>
      </c>
      <c r="BT1012">
        <v>-1.8013100000000001E-2</v>
      </c>
      <c r="BU1012">
        <v>-7.7473999999999998E-3</v>
      </c>
      <c r="BV1012">
        <v>-2.00795E-2</v>
      </c>
      <c r="BW1012">
        <v>2.6199000000000001E-3</v>
      </c>
      <c r="BX1012">
        <v>1.2318900000000001E-2</v>
      </c>
      <c r="BY1012">
        <v>-1.1016000000000001E-3</v>
      </c>
      <c r="BZ1012">
        <v>2.8170000000000001E-3</v>
      </c>
      <c r="CA1012">
        <v>2.93566E-2</v>
      </c>
      <c r="CB1012">
        <v>4.3854999999999998E-2</v>
      </c>
      <c r="CC1012">
        <v>2.4340500000000001E-2</v>
      </c>
      <c r="CD1012">
        <v>-6.6633999999999999E-3</v>
      </c>
      <c r="CE1012">
        <v>-2.1269900000000001E-2</v>
      </c>
      <c r="CF1012">
        <v>-4.3685799999999997E-2</v>
      </c>
      <c r="CG1012">
        <v>-2.65413E-2</v>
      </c>
      <c r="CH1012">
        <v>-4.1993500000000003E-2</v>
      </c>
      <c r="CI1012">
        <v>-4.7298699999999999E-2</v>
      </c>
      <c r="CJ1012">
        <v>-3.5525899999999999E-2</v>
      </c>
      <c r="CK1012">
        <v>-4.7235300000000001E-2</v>
      </c>
      <c r="CL1012" s="25">
        <v>1.505E-4</v>
      </c>
      <c r="CM1012" s="25">
        <v>1.64E-4</v>
      </c>
      <c r="CN1012" s="25">
        <v>1.6200000000000001E-4</v>
      </c>
      <c r="CO1012" s="25">
        <v>1.493E-4</v>
      </c>
      <c r="CP1012">
        <v>1.2850000000000001E-4</v>
      </c>
      <c r="CQ1012">
        <v>1.0349999999999999E-4</v>
      </c>
      <c r="CR1012">
        <v>1.327E-4</v>
      </c>
      <c r="CS1012">
        <v>1.033E-4</v>
      </c>
      <c r="CT1012">
        <v>1.187E-4</v>
      </c>
      <c r="CU1012">
        <v>7.6899999999999999E-5</v>
      </c>
      <c r="CV1012" s="25">
        <v>1.9199999999999999E-5</v>
      </c>
      <c r="CW1012" s="25">
        <v>6.4400000000000002E-6</v>
      </c>
      <c r="CX1012" s="25">
        <v>2.0400000000000001E-5</v>
      </c>
      <c r="CY1012">
        <v>4.7700000000000001E-5</v>
      </c>
      <c r="CZ1012">
        <v>8.6299999999999997E-5</v>
      </c>
      <c r="DA1012">
        <v>1.2120000000000001E-4</v>
      </c>
      <c r="DB1012">
        <v>1.593E-4</v>
      </c>
      <c r="DC1012">
        <v>2.0029999999999999E-4</v>
      </c>
      <c r="DD1012">
        <v>2.72E-4</v>
      </c>
      <c r="DE1012">
        <v>2.4929999999999999E-4</v>
      </c>
      <c r="DF1012">
        <v>2.397E-4</v>
      </c>
      <c r="DG1012" s="25">
        <v>2.0249999999999999E-4</v>
      </c>
      <c r="DH1012" s="25">
        <v>1.684E-4</v>
      </c>
      <c r="DI1012">
        <v>1.584E-4</v>
      </c>
    </row>
    <row r="1013" spans="1:113" x14ac:dyDescent="0.25">
      <c r="A1013" t="str">
        <f t="shared" si="16"/>
        <v>All_7. Institutional/Government_All_All_All_All_44007</v>
      </c>
      <c r="B1013" t="s">
        <v>155</v>
      </c>
      <c r="C1013" t="s">
        <v>189</v>
      </c>
      <c r="D1013" t="s">
        <v>2</v>
      </c>
      <c r="E1013" t="s">
        <v>43</v>
      </c>
      <c r="F1013" t="s">
        <v>2</v>
      </c>
      <c r="G1013" t="s">
        <v>2</v>
      </c>
      <c r="H1013" t="s">
        <v>2</v>
      </c>
      <c r="I1013" t="s">
        <v>2</v>
      </c>
      <c r="J1013" s="11">
        <v>44007</v>
      </c>
      <c r="K1013">
        <v>15</v>
      </c>
      <c r="L1013">
        <v>18</v>
      </c>
      <c r="M1013">
        <v>20425</v>
      </c>
      <c r="N1013">
        <v>0</v>
      </c>
      <c r="O1013" s="13">
        <v>0</v>
      </c>
      <c r="P1013">
        <v>0</v>
      </c>
      <c r="Q1013">
        <v>0</v>
      </c>
      <c r="R1013">
        <v>3.1698050000000002</v>
      </c>
      <c r="S1013">
        <v>3.0498319999999999</v>
      </c>
      <c r="T1013">
        <v>2.930088</v>
      </c>
      <c r="U1013">
        <v>2.867667</v>
      </c>
      <c r="V1013">
        <v>2.909335</v>
      </c>
      <c r="W1013">
        <v>2.95566</v>
      </c>
      <c r="X1013">
        <v>3.0407660000000001</v>
      </c>
      <c r="Y1013">
        <v>3.3790450000000001</v>
      </c>
      <c r="Z1013">
        <v>3.8632970000000002</v>
      </c>
      <c r="AA1013">
        <v>4.2301130000000002</v>
      </c>
      <c r="AB1013">
        <v>4.5538119999999997</v>
      </c>
      <c r="AC1013">
        <v>4.7573400000000001</v>
      </c>
      <c r="AD1013">
        <v>4.905189</v>
      </c>
      <c r="AE1013">
        <v>5.1081729999999999</v>
      </c>
      <c r="AF1013">
        <v>5.1942370000000002</v>
      </c>
      <c r="AG1013">
        <v>5.225924</v>
      </c>
      <c r="AH1013">
        <v>5.0783449999999997</v>
      </c>
      <c r="AI1013">
        <v>4.5968669999999996</v>
      </c>
      <c r="AJ1013">
        <v>4.3362249999999998</v>
      </c>
      <c r="AK1013">
        <v>4.1008060000000004</v>
      </c>
      <c r="AL1013">
        <v>3.9615130000000001</v>
      </c>
      <c r="AM1013">
        <v>3.826533</v>
      </c>
      <c r="AN1013">
        <v>3.5558709999999998</v>
      </c>
      <c r="AO1013">
        <v>3.3459669999999999</v>
      </c>
      <c r="AP1013">
        <v>75.804550000000006</v>
      </c>
      <c r="AQ1013">
        <v>74.146330000000006</v>
      </c>
      <c r="AR1013">
        <v>72.680520000000001</v>
      </c>
      <c r="AS1013">
        <v>71.494150000000005</v>
      </c>
      <c r="AT1013">
        <v>70.317859999999996</v>
      </c>
      <c r="AU1013">
        <v>69.404259999999994</v>
      </c>
      <c r="AV1013">
        <v>68.647980000000004</v>
      </c>
      <c r="AW1013">
        <v>69.700370000000007</v>
      </c>
      <c r="AX1013">
        <v>72.465389999999999</v>
      </c>
      <c r="AY1013">
        <v>76.077780000000004</v>
      </c>
      <c r="AZ1013">
        <v>79.642480000000006</v>
      </c>
      <c r="BA1013">
        <v>82.846720000000005</v>
      </c>
      <c r="BB1013">
        <v>85.904259999999994</v>
      </c>
      <c r="BC1013">
        <v>88.657039999999995</v>
      </c>
      <c r="BD1013">
        <v>91.012360000000001</v>
      </c>
      <c r="BE1013">
        <v>92.407150000000001</v>
      </c>
      <c r="BF1013">
        <v>93.32732</v>
      </c>
      <c r="BG1013">
        <v>93.195369999999997</v>
      </c>
      <c r="BH1013">
        <v>91.965800000000002</v>
      </c>
      <c r="BI1013">
        <v>89.106530000000006</v>
      </c>
      <c r="BJ1013">
        <v>85.522760000000005</v>
      </c>
      <c r="BK1013">
        <v>81.707030000000003</v>
      </c>
      <c r="BL1013">
        <v>78.857969999999995</v>
      </c>
      <c r="BM1013">
        <v>77.046270000000007</v>
      </c>
      <c r="BN1013">
        <v>-4.8950100000000003E-2</v>
      </c>
      <c r="BO1013">
        <v>-3.2635999999999998E-2</v>
      </c>
      <c r="BP1013">
        <v>-3.0586800000000001E-2</v>
      </c>
      <c r="BQ1013">
        <v>-2.44943E-2</v>
      </c>
      <c r="BR1013">
        <v>-1.89829E-2</v>
      </c>
      <c r="BS1013">
        <v>-1.75084E-2</v>
      </c>
      <c r="BT1013">
        <v>-1.5679599999999998E-2</v>
      </c>
      <c r="BU1013">
        <v>-9.8429999999999993E-3</v>
      </c>
      <c r="BV1013">
        <v>-1.7594499999999999E-2</v>
      </c>
      <c r="BW1013">
        <v>1.9472999999999999E-3</v>
      </c>
      <c r="BX1013">
        <v>1.19185E-2</v>
      </c>
      <c r="BY1013">
        <v>6.1831999999999998E-3</v>
      </c>
      <c r="BZ1013">
        <v>-3.5014E-3</v>
      </c>
      <c r="CA1013">
        <v>7.3939000000000001E-3</v>
      </c>
      <c r="CB1013">
        <v>3.06483E-2</v>
      </c>
      <c r="CC1013">
        <v>3.9978E-2</v>
      </c>
      <c r="CD1013">
        <v>2.6273899999999999E-2</v>
      </c>
      <c r="CE1013">
        <v>1.67374E-2</v>
      </c>
      <c r="CF1013">
        <v>8.8123000000000003E-3</v>
      </c>
      <c r="CG1013">
        <v>3.9530000000000001E-4</v>
      </c>
      <c r="CH1013">
        <v>-3.01861E-2</v>
      </c>
      <c r="CI1013">
        <v>-4.2674900000000002E-2</v>
      </c>
      <c r="CJ1013">
        <v>-3.0846200000000001E-2</v>
      </c>
      <c r="CK1013">
        <v>-3.5012000000000001E-2</v>
      </c>
      <c r="CL1013" s="25">
        <v>1.6369999999999999E-4</v>
      </c>
      <c r="CM1013" s="25">
        <v>1.628E-4</v>
      </c>
      <c r="CN1013" s="25">
        <v>1.4889999999999999E-4</v>
      </c>
      <c r="CO1013" s="25">
        <v>1.451E-4</v>
      </c>
      <c r="CP1013">
        <v>1.3129999999999999E-4</v>
      </c>
      <c r="CQ1013">
        <v>1.2549999999999999E-4</v>
      </c>
      <c r="CR1013">
        <v>1.2980000000000001E-4</v>
      </c>
      <c r="CS1013">
        <v>1.066E-4</v>
      </c>
      <c r="CT1013">
        <v>9.6700000000000006E-5</v>
      </c>
      <c r="CU1013">
        <v>5.8400000000000003E-5</v>
      </c>
      <c r="CV1013">
        <v>1.8300000000000001E-5</v>
      </c>
      <c r="CW1013" s="25">
        <v>8.4700000000000002E-6</v>
      </c>
      <c r="CX1013" s="25">
        <v>2.1999999999999999E-5</v>
      </c>
      <c r="CY1013">
        <v>8.8800000000000004E-5</v>
      </c>
      <c r="CZ1013">
        <v>1.2010000000000001E-4</v>
      </c>
      <c r="DA1013">
        <v>1.6129999999999999E-4</v>
      </c>
      <c r="DB1013">
        <v>2.1660000000000001E-4</v>
      </c>
      <c r="DC1013">
        <v>2.8180000000000002E-4</v>
      </c>
      <c r="DD1013">
        <v>3.077E-4</v>
      </c>
      <c r="DE1013">
        <v>2.9119999999999998E-4</v>
      </c>
      <c r="DF1013">
        <v>3.0069999999999999E-4</v>
      </c>
      <c r="DG1013" s="25">
        <v>2.586E-4</v>
      </c>
      <c r="DH1013" s="25">
        <v>2.0909999999999999E-4</v>
      </c>
      <c r="DI1013">
        <v>1.9589999999999999E-4</v>
      </c>
    </row>
    <row r="1014" spans="1:113" x14ac:dyDescent="0.25">
      <c r="A1014" t="str">
        <f t="shared" si="16"/>
        <v>All_7. Institutional/Government_All_All_All_All_44039</v>
      </c>
      <c r="B1014" t="s">
        <v>155</v>
      </c>
      <c r="C1014" t="s">
        <v>189</v>
      </c>
      <c r="D1014" t="s">
        <v>2</v>
      </c>
      <c r="E1014" t="s">
        <v>43</v>
      </c>
      <c r="F1014" t="s">
        <v>2</v>
      </c>
      <c r="G1014" t="s">
        <v>2</v>
      </c>
      <c r="H1014" t="s">
        <v>2</v>
      </c>
      <c r="I1014" t="s">
        <v>2</v>
      </c>
      <c r="J1014" s="11">
        <v>44039</v>
      </c>
      <c r="K1014">
        <v>15</v>
      </c>
      <c r="L1014">
        <v>18</v>
      </c>
      <c r="M1014">
        <v>20431</v>
      </c>
      <c r="N1014">
        <v>0</v>
      </c>
      <c r="O1014" s="13">
        <v>0</v>
      </c>
      <c r="P1014">
        <v>0</v>
      </c>
      <c r="Q1014">
        <v>0</v>
      </c>
      <c r="R1014">
        <v>2.9355060000000002</v>
      </c>
      <c r="S1014">
        <v>2.848579</v>
      </c>
      <c r="T1014">
        <v>2.7967849999999999</v>
      </c>
      <c r="U1014">
        <v>2.760408</v>
      </c>
      <c r="V1014">
        <v>2.776319</v>
      </c>
      <c r="W1014">
        <v>2.8622960000000002</v>
      </c>
      <c r="X1014">
        <v>2.8704860000000001</v>
      </c>
      <c r="Y1014">
        <v>3.1221220000000001</v>
      </c>
      <c r="Z1014">
        <v>3.557134</v>
      </c>
      <c r="AA1014">
        <v>3.8290359999999999</v>
      </c>
      <c r="AB1014">
        <v>4.0806550000000001</v>
      </c>
      <c r="AC1014">
        <v>4.2423400000000004</v>
      </c>
      <c r="AD1014">
        <v>4.391178</v>
      </c>
      <c r="AE1014">
        <v>4.5363369999999996</v>
      </c>
      <c r="AF1014">
        <v>4.6206129999999996</v>
      </c>
      <c r="AG1014">
        <v>4.5855769999999998</v>
      </c>
      <c r="AH1014">
        <v>4.4529550000000002</v>
      </c>
      <c r="AI1014">
        <v>3.9798330000000002</v>
      </c>
      <c r="AJ1014">
        <v>3.6989999999999998</v>
      </c>
      <c r="AK1014">
        <v>3.5423399999999998</v>
      </c>
      <c r="AL1014">
        <v>3.5852390000000001</v>
      </c>
      <c r="AM1014">
        <v>3.5168050000000002</v>
      </c>
      <c r="AN1014">
        <v>3.3202569999999998</v>
      </c>
      <c r="AO1014">
        <v>3.1282800000000002</v>
      </c>
      <c r="AP1014">
        <v>73.134780000000006</v>
      </c>
      <c r="AQ1014">
        <v>71.91225</v>
      </c>
      <c r="AR1014">
        <v>70.470860000000002</v>
      </c>
      <c r="AS1014">
        <v>69.461479999999995</v>
      </c>
      <c r="AT1014">
        <v>67.685019999999994</v>
      </c>
      <c r="AU1014">
        <v>66.800150000000002</v>
      </c>
      <c r="AV1014">
        <v>65.818460000000002</v>
      </c>
      <c r="AW1014">
        <v>66.740009999999998</v>
      </c>
      <c r="AX1014">
        <v>69.558920000000001</v>
      </c>
      <c r="AY1014">
        <v>72.897379999999998</v>
      </c>
      <c r="AZ1014">
        <v>76.755560000000003</v>
      </c>
      <c r="BA1014">
        <v>80.574849999999998</v>
      </c>
      <c r="BB1014">
        <v>84.547579999999996</v>
      </c>
      <c r="BC1014">
        <v>87.470399999999998</v>
      </c>
      <c r="BD1014">
        <v>89.649109999999993</v>
      </c>
      <c r="BE1014">
        <v>91.333470000000005</v>
      </c>
      <c r="BF1014">
        <v>92.20026</v>
      </c>
      <c r="BG1014">
        <v>91.584479999999999</v>
      </c>
      <c r="BH1014">
        <v>90.078280000000007</v>
      </c>
      <c r="BI1014">
        <v>87.367689999999996</v>
      </c>
      <c r="BJ1014">
        <v>83.248739999999998</v>
      </c>
      <c r="BK1014">
        <v>79.996179999999995</v>
      </c>
      <c r="BL1014">
        <v>77.090990000000005</v>
      </c>
      <c r="BM1014">
        <v>74.464439999999996</v>
      </c>
      <c r="BN1014">
        <v>-3.8313600000000003E-2</v>
      </c>
      <c r="BO1014">
        <v>-2.1260899999999999E-2</v>
      </c>
      <c r="BP1014">
        <v>-1.6543700000000001E-2</v>
      </c>
      <c r="BQ1014">
        <v>-2.5953400000000001E-2</v>
      </c>
      <c r="BR1014">
        <v>-2.7466500000000001E-2</v>
      </c>
      <c r="BS1014">
        <v>-2.2661500000000001E-2</v>
      </c>
      <c r="BT1014">
        <v>1.3672999999999999E-2</v>
      </c>
      <c r="BU1014">
        <v>3.0149E-3</v>
      </c>
      <c r="BV1014">
        <v>-4.5268000000000001E-3</v>
      </c>
      <c r="BW1014">
        <v>1.22428E-2</v>
      </c>
      <c r="BX1014">
        <v>2.6830999999999999E-3</v>
      </c>
      <c r="BY1014">
        <v>1.6676400000000001E-2</v>
      </c>
      <c r="BZ1014">
        <v>-1.1040400000000001E-2</v>
      </c>
      <c r="CA1014">
        <v>-2.8516000000000001E-3</v>
      </c>
      <c r="CB1014">
        <v>2.1026099999999999E-2</v>
      </c>
      <c r="CC1014">
        <v>4.6025999999999997E-2</v>
      </c>
      <c r="CD1014">
        <v>5.1389600000000001E-2</v>
      </c>
      <c r="CE1014">
        <v>4.0269600000000003E-2</v>
      </c>
      <c r="CF1014">
        <v>2.9274000000000001E-2</v>
      </c>
      <c r="CG1014">
        <v>6.0353999999999998E-3</v>
      </c>
      <c r="CH1014">
        <v>-3.4532100000000003E-2</v>
      </c>
      <c r="CI1014">
        <v>-3.30779E-2</v>
      </c>
      <c r="CJ1014">
        <v>-3.4599999999999999E-2</v>
      </c>
      <c r="CK1014">
        <v>-4.6817400000000002E-2</v>
      </c>
      <c r="CL1014" s="25">
        <v>1.7770000000000001E-4</v>
      </c>
      <c r="CM1014" s="25">
        <v>1.8450000000000001E-4</v>
      </c>
      <c r="CN1014" s="25">
        <v>1.8200000000000001E-4</v>
      </c>
      <c r="CO1014" s="25">
        <v>1.6589999999999999E-4</v>
      </c>
      <c r="CP1014">
        <v>1.738E-4</v>
      </c>
      <c r="CQ1014">
        <v>1.292E-4</v>
      </c>
      <c r="CR1014">
        <v>1.3960000000000001E-4</v>
      </c>
      <c r="CS1014">
        <v>1.0459999999999999E-4</v>
      </c>
      <c r="CT1014">
        <v>1.011E-4</v>
      </c>
      <c r="CU1014">
        <v>6.6699999999999995E-5</v>
      </c>
      <c r="CV1014">
        <v>3.0300000000000001E-5</v>
      </c>
      <c r="CW1014" s="25">
        <v>9.2399999999999996E-6</v>
      </c>
      <c r="CX1014" s="25">
        <v>3.57E-5</v>
      </c>
      <c r="CY1014">
        <v>7.8100000000000001E-5</v>
      </c>
      <c r="CZ1014">
        <v>1.039E-4</v>
      </c>
      <c r="DA1014">
        <v>2.1110000000000001E-4</v>
      </c>
      <c r="DB1014">
        <v>2.4230000000000001E-4</v>
      </c>
      <c r="DC1014">
        <v>2.5589999999999999E-4</v>
      </c>
      <c r="DD1014">
        <v>2.7280000000000002E-4</v>
      </c>
      <c r="DE1014">
        <v>2.566E-4</v>
      </c>
      <c r="DF1014">
        <v>2.587E-4</v>
      </c>
      <c r="DG1014" s="25">
        <v>2.2800000000000001E-4</v>
      </c>
      <c r="DH1014">
        <v>2.061E-4</v>
      </c>
      <c r="DI1014">
        <v>1.863E-4</v>
      </c>
    </row>
    <row r="1015" spans="1:113" x14ac:dyDescent="0.25">
      <c r="A1015" t="str">
        <f t="shared" si="16"/>
        <v>All_7. Institutional/Government_All_All_All_All_44040</v>
      </c>
      <c r="B1015" t="s">
        <v>155</v>
      </c>
      <c r="C1015" t="s">
        <v>189</v>
      </c>
      <c r="D1015" t="s">
        <v>2</v>
      </c>
      <c r="E1015" t="s">
        <v>43</v>
      </c>
      <c r="F1015" t="s">
        <v>2</v>
      </c>
      <c r="G1015" t="s">
        <v>2</v>
      </c>
      <c r="H1015" t="s">
        <v>2</v>
      </c>
      <c r="I1015" t="s">
        <v>2</v>
      </c>
      <c r="J1015" s="11">
        <v>44040</v>
      </c>
      <c r="K1015">
        <v>15</v>
      </c>
      <c r="L1015">
        <v>18</v>
      </c>
      <c r="M1015">
        <v>20432</v>
      </c>
      <c r="N1015">
        <v>0</v>
      </c>
      <c r="O1015" s="13">
        <v>0</v>
      </c>
      <c r="P1015">
        <v>0</v>
      </c>
      <c r="Q1015">
        <v>0</v>
      </c>
      <c r="R1015">
        <v>2.9835910000000001</v>
      </c>
      <c r="S1015">
        <v>2.8749859999999998</v>
      </c>
      <c r="T1015">
        <v>2.7707410000000001</v>
      </c>
      <c r="U1015">
        <v>2.6915140000000002</v>
      </c>
      <c r="V1015">
        <v>2.7288429999999999</v>
      </c>
      <c r="W1015">
        <v>2.8270879999999998</v>
      </c>
      <c r="X1015">
        <v>2.8578169999999998</v>
      </c>
      <c r="Y1015">
        <v>3.1066760000000002</v>
      </c>
      <c r="Z1015">
        <v>3.591278</v>
      </c>
      <c r="AA1015">
        <v>3.8458760000000001</v>
      </c>
      <c r="AB1015">
        <v>4.0817160000000001</v>
      </c>
      <c r="AC1015">
        <v>4.3140369999999999</v>
      </c>
      <c r="AD1015">
        <v>4.4529569999999996</v>
      </c>
      <c r="AE1015">
        <v>4.5925190000000002</v>
      </c>
      <c r="AF1015">
        <v>4.6988799999999999</v>
      </c>
      <c r="AG1015">
        <v>4.6809099999999999</v>
      </c>
      <c r="AH1015">
        <v>4.5826549999999999</v>
      </c>
      <c r="AI1015">
        <v>4.1141360000000002</v>
      </c>
      <c r="AJ1015">
        <v>3.8645689999999999</v>
      </c>
      <c r="AK1015">
        <v>3.7142900000000001</v>
      </c>
      <c r="AL1015">
        <v>3.7193870000000002</v>
      </c>
      <c r="AM1015">
        <v>3.5856119999999998</v>
      </c>
      <c r="AN1015">
        <v>3.3783289999999999</v>
      </c>
      <c r="AO1015">
        <v>3.1827450000000002</v>
      </c>
      <c r="AP1015">
        <v>73.107969999999995</v>
      </c>
      <c r="AQ1015">
        <v>71.117000000000004</v>
      </c>
      <c r="AR1015">
        <v>69.588149999999999</v>
      </c>
      <c r="AS1015">
        <v>68.341319999999996</v>
      </c>
      <c r="AT1015">
        <v>66.612700000000004</v>
      </c>
      <c r="AU1015">
        <v>65.464110000000005</v>
      </c>
      <c r="AV1015">
        <v>64.696619999999996</v>
      </c>
      <c r="AW1015">
        <v>65.561400000000006</v>
      </c>
      <c r="AX1015">
        <v>68.948419999999999</v>
      </c>
      <c r="AY1015">
        <v>72.694100000000006</v>
      </c>
      <c r="AZ1015">
        <v>76.622399999999999</v>
      </c>
      <c r="BA1015">
        <v>80.630350000000007</v>
      </c>
      <c r="BB1015">
        <v>84.45205</v>
      </c>
      <c r="BC1015">
        <v>87.485640000000004</v>
      </c>
      <c r="BD1015">
        <v>89.830780000000004</v>
      </c>
      <c r="BE1015">
        <v>91.582099999999997</v>
      </c>
      <c r="BF1015">
        <v>92.296080000000003</v>
      </c>
      <c r="BG1015">
        <v>92.248059999999995</v>
      </c>
      <c r="BH1015">
        <v>90.820480000000003</v>
      </c>
      <c r="BI1015">
        <v>88.324520000000007</v>
      </c>
      <c r="BJ1015">
        <v>84.006389999999996</v>
      </c>
      <c r="BK1015">
        <v>80.022260000000003</v>
      </c>
      <c r="BL1015">
        <v>77.420910000000006</v>
      </c>
      <c r="BM1015">
        <v>75.448520000000002</v>
      </c>
      <c r="BN1015">
        <v>-4.3264900000000002E-2</v>
      </c>
      <c r="BO1015">
        <v>-3.08516E-2</v>
      </c>
      <c r="BP1015">
        <v>-2.7212299999999998E-2</v>
      </c>
      <c r="BQ1015">
        <v>-2.2083599999999998E-2</v>
      </c>
      <c r="BR1015">
        <v>-1.30102E-2</v>
      </c>
      <c r="BS1015">
        <v>-1.2222999999999999E-2</v>
      </c>
      <c r="BT1015">
        <v>-8.9067E-3</v>
      </c>
      <c r="BU1015">
        <v>4.0622999999999996E-3</v>
      </c>
      <c r="BV1015">
        <v>-3.5685000000000001E-3</v>
      </c>
      <c r="BW1015">
        <v>1.06316E-2</v>
      </c>
      <c r="BX1015">
        <v>1.22763E-2</v>
      </c>
      <c r="BY1015">
        <v>4.9765E-3</v>
      </c>
      <c r="BZ1015">
        <v>-4.1808000000000001E-3</v>
      </c>
      <c r="CA1015">
        <v>8.0573999999999993E-3</v>
      </c>
      <c r="CB1015">
        <v>3.0129099999999999E-2</v>
      </c>
      <c r="CC1015">
        <v>3.9111699999999999E-2</v>
      </c>
      <c r="CD1015">
        <v>2.5379700000000002E-2</v>
      </c>
      <c r="CE1015">
        <v>1.7446400000000001E-2</v>
      </c>
      <c r="CF1015">
        <v>1.1450999999999999E-2</v>
      </c>
      <c r="CG1015">
        <v>-7.4899999999999999E-4</v>
      </c>
      <c r="CH1015">
        <v>-3.2209599999999998E-2</v>
      </c>
      <c r="CI1015">
        <v>-4.7920499999999998E-2</v>
      </c>
      <c r="CJ1015">
        <v>-3.4715599999999999E-2</v>
      </c>
      <c r="CK1015">
        <v>-3.9395100000000002E-2</v>
      </c>
      <c r="CL1015">
        <v>1.5980000000000001E-4</v>
      </c>
      <c r="CM1015" s="25">
        <v>1.6100000000000001E-4</v>
      </c>
      <c r="CN1015" s="25">
        <v>1.5019999999999999E-4</v>
      </c>
      <c r="CO1015" s="25">
        <v>1.4239999999999999E-4</v>
      </c>
      <c r="CP1015">
        <v>1.518E-4</v>
      </c>
      <c r="CQ1015">
        <v>1.215E-4</v>
      </c>
      <c r="CR1015">
        <v>1.2569999999999999E-4</v>
      </c>
      <c r="CS1015">
        <v>1.024E-4</v>
      </c>
      <c r="CT1015">
        <v>8.7499999999999999E-5</v>
      </c>
      <c r="CU1015">
        <v>5.2599999999999998E-5</v>
      </c>
      <c r="CV1015" s="25">
        <v>1.9300000000000002E-5</v>
      </c>
      <c r="CW1015" s="25">
        <v>7.9400000000000002E-6</v>
      </c>
      <c r="CX1015" s="25">
        <v>2.2500000000000001E-5</v>
      </c>
      <c r="CY1015">
        <v>8.6700000000000007E-5</v>
      </c>
      <c r="CZ1015">
        <v>1.164E-4</v>
      </c>
      <c r="DA1015">
        <v>1.439E-4</v>
      </c>
      <c r="DB1015">
        <v>1.918E-4</v>
      </c>
      <c r="DC1015">
        <v>2.5819999999999999E-4</v>
      </c>
      <c r="DD1015">
        <v>2.9829999999999999E-4</v>
      </c>
      <c r="DE1015">
        <v>2.8229999999999998E-4</v>
      </c>
      <c r="DF1015">
        <v>2.7839999999999999E-4</v>
      </c>
      <c r="DG1015" s="25">
        <v>2.3709999999999999E-4</v>
      </c>
      <c r="DH1015">
        <v>2.017E-4</v>
      </c>
      <c r="DI1015">
        <v>1.9269999999999999E-4</v>
      </c>
    </row>
    <row r="1016" spans="1:113" x14ac:dyDescent="0.25">
      <c r="A1016" t="str">
        <f t="shared" si="16"/>
        <v>All_7. Institutional/Government_All_All_All_All_44042</v>
      </c>
      <c r="B1016" t="s">
        <v>155</v>
      </c>
      <c r="C1016" t="s">
        <v>189</v>
      </c>
      <c r="D1016" t="s">
        <v>2</v>
      </c>
      <c r="E1016" t="s">
        <v>43</v>
      </c>
      <c r="F1016" t="s">
        <v>2</v>
      </c>
      <c r="G1016" t="s">
        <v>2</v>
      </c>
      <c r="H1016" t="s">
        <v>2</v>
      </c>
      <c r="I1016" t="s">
        <v>2</v>
      </c>
      <c r="J1016" s="11">
        <v>44042</v>
      </c>
      <c r="K1016">
        <v>15</v>
      </c>
      <c r="L1016">
        <v>18</v>
      </c>
      <c r="M1016">
        <v>20432</v>
      </c>
      <c r="N1016">
        <v>0</v>
      </c>
      <c r="O1016" s="13">
        <v>0</v>
      </c>
      <c r="P1016">
        <v>0</v>
      </c>
      <c r="Q1016">
        <v>0</v>
      </c>
      <c r="R1016">
        <v>3.0388679999999999</v>
      </c>
      <c r="S1016">
        <v>2.9060619999999999</v>
      </c>
      <c r="T1016">
        <v>2.8001109999999998</v>
      </c>
      <c r="U1016">
        <v>2.7125870000000001</v>
      </c>
      <c r="V1016">
        <v>2.7474430000000001</v>
      </c>
      <c r="W1016">
        <v>2.840217</v>
      </c>
      <c r="X1016">
        <v>2.8805619999999998</v>
      </c>
      <c r="Y1016">
        <v>3.1519720000000002</v>
      </c>
      <c r="Z1016">
        <v>3.6012719999999998</v>
      </c>
      <c r="AA1016">
        <v>3.8611749999999998</v>
      </c>
      <c r="AB1016">
        <v>4.0292810000000001</v>
      </c>
      <c r="AC1016">
        <v>4.233028</v>
      </c>
      <c r="AD1016">
        <v>4.3754169999999997</v>
      </c>
      <c r="AE1016">
        <v>4.5386230000000003</v>
      </c>
      <c r="AF1016">
        <v>4.6562320000000001</v>
      </c>
      <c r="AG1016">
        <v>4.6868650000000001</v>
      </c>
      <c r="AH1016">
        <v>4.5901709999999998</v>
      </c>
      <c r="AI1016">
        <v>4.1505419999999997</v>
      </c>
      <c r="AJ1016">
        <v>3.8670049999999998</v>
      </c>
      <c r="AK1016">
        <v>3.748256</v>
      </c>
      <c r="AL1016">
        <v>3.7277670000000001</v>
      </c>
      <c r="AM1016">
        <v>3.5763790000000002</v>
      </c>
      <c r="AN1016">
        <v>3.3407070000000001</v>
      </c>
      <c r="AO1016">
        <v>3.1262690000000002</v>
      </c>
      <c r="AP1016">
        <v>72.107200000000006</v>
      </c>
      <c r="AQ1016">
        <v>70.882310000000004</v>
      </c>
      <c r="AR1016">
        <v>68.983029999999999</v>
      </c>
      <c r="AS1016">
        <v>67.287540000000007</v>
      </c>
      <c r="AT1016">
        <v>65.949669999999998</v>
      </c>
      <c r="AU1016">
        <v>65.201710000000006</v>
      </c>
      <c r="AV1016">
        <v>64.670379999999994</v>
      </c>
      <c r="AW1016">
        <v>65.661410000000004</v>
      </c>
      <c r="AX1016">
        <v>68.186589999999995</v>
      </c>
      <c r="AY1016">
        <v>71.320329999999998</v>
      </c>
      <c r="AZ1016">
        <v>74.866550000000004</v>
      </c>
      <c r="BA1016">
        <v>78.779160000000005</v>
      </c>
      <c r="BB1016">
        <v>82.756870000000006</v>
      </c>
      <c r="BC1016">
        <v>86.351519999999994</v>
      </c>
      <c r="BD1016">
        <v>89.29804</v>
      </c>
      <c r="BE1016">
        <v>91.364699999999999</v>
      </c>
      <c r="BF1016">
        <v>92.387550000000005</v>
      </c>
      <c r="BG1016">
        <v>92.336619999999996</v>
      </c>
      <c r="BH1016">
        <v>90.756240000000005</v>
      </c>
      <c r="BI1016">
        <v>88.31962</v>
      </c>
      <c r="BJ1016">
        <v>83.966030000000003</v>
      </c>
      <c r="BK1016">
        <v>79.617500000000007</v>
      </c>
      <c r="BL1016">
        <v>76.360470000000007</v>
      </c>
      <c r="BM1016">
        <v>73.801860000000005</v>
      </c>
      <c r="BN1016">
        <v>-4.49793E-2</v>
      </c>
      <c r="BO1016">
        <v>-3.4851399999999998E-2</v>
      </c>
      <c r="BP1016">
        <v>-2.9004599999999998E-2</v>
      </c>
      <c r="BQ1016">
        <v>-2.3841999999999999E-2</v>
      </c>
      <c r="BR1016">
        <v>-1.4896400000000001E-2</v>
      </c>
      <c r="BS1016">
        <v>-1.6527500000000001E-2</v>
      </c>
      <c r="BT1016">
        <v>-1.0461099999999999E-2</v>
      </c>
      <c r="BU1016">
        <v>3.8706999999999999E-3</v>
      </c>
      <c r="BV1016">
        <v>-1.7562999999999999E-3</v>
      </c>
      <c r="BW1016">
        <v>1.28679E-2</v>
      </c>
      <c r="BX1016">
        <v>1.2589100000000001E-2</v>
      </c>
      <c r="BY1016">
        <v>3.5295000000000001E-3</v>
      </c>
      <c r="BZ1016">
        <v>-4.2538000000000003E-3</v>
      </c>
      <c r="CA1016">
        <v>8.6631999999999994E-3</v>
      </c>
      <c r="CB1016">
        <v>2.7730100000000001E-2</v>
      </c>
      <c r="CC1016">
        <v>3.6352000000000002E-2</v>
      </c>
      <c r="CD1016">
        <v>2.1772199999999998E-2</v>
      </c>
      <c r="CE1016">
        <v>1.1592699999999999E-2</v>
      </c>
      <c r="CF1016">
        <v>3.6053000000000001E-3</v>
      </c>
      <c r="CG1016">
        <v>-4.9607999999999996E-3</v>
      </c>
      <c r="CH1016">
        <v>-3.5020900000000001E-2</v>
      </c>
      <c r="CI1016">
        <v>-5.0729499999999997E-2</v>
      </c>
      <c r="CJ1016">
        <v>-3.8457499999999999E-2</v>
      </c>
      <c r="CK1016">
        <v>-4.54337E-2</v>
      </c>
      <c r="CL1016" s="25">
        <v>1.4880000000000001E-4</v>
      </c>
      <c r="CM1016" s="25">
        <v>1.4129999999999999E-4</v>
      </c>
      <c r="CN1016" s="25">
        <v>1.3980000000000001E-4</v>
      </c>
      <c r="CO1016" s="25">
        <v>1.205E-4</v>
      </c>
      <c r="CP1016">
        <v>1.133E-4</v>
      </c>
      <c r="CQ1016">
        <v>1.076E-4</v>
      </c>
      <c r="CR1016">
        <v>1.1510000000000001E-4</v>
      </c>
      <c r="CS1016">
        <v>8.6299999999999997E-5</v>
      </c>
      <c r="CT1016">
        <v>8.1500000000000002E-5</v>
      </c>
      <c r="CU1016">
        <v>4.8199999999999999E-5</v>
      </c>
      <c r="CV1016" s="25">
        <v>1.5099999999999999E-5</v>
      </c>
      <c r="CW1016" s="25">
        <v>6.46E-6</v>
      </c>
      <c r="CX1016" s="25">
        <v>1.88E-5</v>
      </c>
      <c r="CY1016">
        <v>7.5300000000000001E-5</v>
      </c>
      <c r="CZ1016">
        <v>1.0450000000000001E-4</v>
      </c>
      <c r="DA1016">
        <v>1.3080000000000001E-4</v>
      </c>
      <c r="DB1016">
        <v>1.7330000000000001E-4</v>
      </c>
      <c r="DC1016">
        <v>2.3020000000000001E-4</v>
      </c>
      <c r="DD1016">
        <v>2.5799999999999998E-4</v>
      </c>
      <c r="DE1016">
        <v>2.477E-4</v>
      </c>
      <c r="DF1016">
        <v>2.4919999999999999E-4</v>
      </c>
      <c r="DG1016" s="25">
        <v>2.1139999999999999E-4</v>
      </c>
      <c r="DH1016">
        <v>1.8120000000000001E-4</v>
      </c>
      <c r="DI1016">
        <v>1.7149999999999999E-4</v>
      </c>
    </row>
    <row r="1017" spans="1:113" x14ac:dyDescent="0.25">
      <c r="A1017" t="str">
        <f t="shared" si="16"/>
        <v>All_7. Institutional/Government_All_All_All_All_44053</v>
      </c>
      <c r="B1017" t="s">
        <v>155</v>
      </c>
      <c r="C1017" t="s">
        <v>189</v>
      </c>
      <c r="D1017" t="s">
        <v>2</v>
      </c>
      <c r="E1017" t="s">
        <v>43</v>
      </c>
      <c r="F1017" t="s">
        <v>2</v>
      </c>
      <c r="G1017" t="s">
        <v>2</v>
      </c>
      <c r="H1017" t="s">
        <v>2</v>
      </c>
      <c r="I1017" t="s">
        <v>2</v>
      </c>
      <c r="J1017" s="11">
        <v>44053</v>
      </c>
      <c r="K1017">
        <v>15</v>
      </c>
      <c r="L1017">
        <v>18</v>
      </c>
      <c r="M1017">
        <v>20433</v>
      </c>
      <c r="N1017">
        <v>0</v>
      </c>
      <c r="O1017" s="13">
        <v>0</v>
      </c>
      <c r="P1017">
        <v>0</v>
      </c>
      <c r="Q1017">
        <v>0</v>
      </c>
      <c r="R1017">
        <v>2.9980929999999999</v>
      </c>
      <c r="S1017">
        <v>2.9125899999999998</v>
      </c>
      <c r="T1017">
        <v>2.8372060000000001</v>
      </c>
      <c r="U1017">
        <v>2.783153</v>
      </c>
      <c r="V1017">
        <v>2.8063210000000001</v>
      </c>
      <c r="W1017">
        <v>2.9141379999999999</v>
      </c>
      <c r="X1017">
        <v>2.980467</v>
      </c>
      <c r="Y1017">
        <v>3.2313960000000002</v>
      </c>
      <c r="Z1017">
        <v>3.7257699999999998</v>
      </c>
      <c r="AA1017">
        <v>4.0257149999999999</v>
      </c>
      <c r="AB1017">
        <v>4.2689820000000003</v>
      </c>
      <c r="AC1017">
        <v>4.4536069999999999</v>
      </c>
      <c r="AD1017">
        <v>4.5712989999999998</v>
      </c>
      <c r="AE1017">
        <v>4.732424</v>
      </c>
      <c r="AF1017">
        <v>4.7909550000000003</v>
      </c>
      <c r="AG1017">
        <v>4.7732159999999997</v>
      </c>
      <c r="AH1017">
        <v>4.5882420000000002</v>
      </c>
      <c r="AI1017">
        <v>4.0966690000000003</v>
      </c>
      <c r="AJ1017">
        <v>3.7826110000000002</v>
      </c>
      <c r="AK1017">
        <v>3.6252439999999999</v>
      </c>
      <c r="AL1017">
        <v>3.7163089999999999</v>
      </c>
      <c r="AM1017">
        <v>3.5659299999999998</v>
      </c>
      <c r="AN1017">
        <v>3.3483839999999998</v>
      </c>
      <c r="AO1017">
        <v>3.1606809999999999</v>
      </c>
      <c r="AP1017">
        <v>73.688509999999994</v>
      </c>
      <c r="AQ1017">
        <v>74.091390000000004</v>
      </c>
      <c r="AR1017">
        <v>72.714380000000006</v>
      </c>
      <c r="AS1017">
        <v>71.521450000000002</v>
      </c>
      <c r="AT1017">
        <v>70.471940000000004</v>
      </c>
      <c r="AU1017">
        <v>68.618979999999993</v>
      </c>
      <c r="AV1017">
        <v>67.729990000000001</v>
      </c>
      <c r="AW1017">
        <v>68.189400000000006</v>
      </c>
      <c r="AX1017">
        <v>71.846819999999994</v>
      </c>
      <c r="AY1017">
        <v>75.806929999999994</v>
      </c>
      <c r="AZ1017">
        <v>79.566090000000003</v>
      </c>
      <c r="BA1017">
        <v>83.245909999999995</v>
      </c>
      <c r="BB1017">
        <v>86.637200000000007</v>
      </c>
      <c r="BC1017">
        <v>89.335310000000007</v>
      </c>
      <c r="BD1017">
        <v>91.436070000000001</v>
      </c>
      <c r="BE1017">
        <v>92.505560000000003</v>
      </c>
      <c r="BF1017">
        <v>92.824399999999997</v>
      </c>
      <c r="BG1017">
        <v>91.990390000000005</v>
      </c>
      <c r="BH1017">
        <v>90.361530000000002</v>
      </c>
      <c r="BI1017">
        <v>87.412000000000006</v>
      </c>
      <c r="BJ1017">
        <v>83.174199999999999</v>
      </c>
      <c r="BK1017">
        <v>79.635350000000003</v>
      </c>
      <c r="BL1017">
        <v>76.639439999999993</v>
      </c>
      <c r="BM1017">
        <v>74.34066</v>
      </c>
      <c r="BN1017">
        <v>-4.02811E-2</v>
      </c>
      <c r="BO1017">
        <v>-2.4524199999999999E-2</v>
      </c>
      <c r="BP1017">
        <v>-2.2220699999999999E-2</v>
      </c>
      <c r="BQ1017">
        <v>-2.9707799999999999E-2</v>
      </c>
      <c r="BR1017">
        <v>-3.5162199999999998E-2</v>
      </c>
      <c r="BS1017">
        <v>-2.62323E-2</v>
      </c>
      <c r="BT1017">
        <v>9.7129999999999994E-3</v>
      </c>
      <c r="BU1017">
        <v>-1.6597000000000001E-3</v>
      </c>
      <c r="BV1017">
        <v>-1.2503E-2</v>
      </c>
      <c r="BW1017">
        <v>3.7948000000000001E-3</v>
      </c>
      <c r="BX1017">
        <v>2.3253000000000002E-3</v>
      </c>
      <c r="BY1017">
        <v>1.7736600000000002E-2</v>
      </c>
      <c r="BZ1017">
        <v>-1.0200799999999999E-2</v>
      </c>
      <c r="CA1017">
        <v>-3.5703000000000002E-3</v>
      </c>
      <c r="CB1017" s="25">
        <v>2.2363000000000001E-2</v>
      </c>
      <c r="CC1017">
        <v>4.6954599999999999E-2</v>
      </c>
      <c r="CD1017">
        <v>5.1117299999999997E-2</v>
      </c>
      <c r="CE1017">
        <v>3.8737399999999998E-2</v>
      </c>
      <c r="CF1017">
        <v>2.6371200000000001E-2</v>
      </c>
      <c r="CG1017">
        <v>6.1288999999999996E-3</v>
      </c>
      <c r="CH1017">
        <v>-3.3820500000000003E-2</v>
      </c>
      <c r="CI1017" s="25">
        <v>-3.37468E-2</v>
      </c>
      <c r="CJ1017">
        <v>-3.5365099999999997E-2</v>
      </c>
      <c r="CK1017">
        <v>-4.6651900000000003E-2</v>
      </c>
      <c r="CL1017">
        <v>1.6339999999999999E-4</v>
      </c>
      <c r="CM1017">
        <v>1.627E-4</v>
      </c>
      <c r="CN1017">
        <v>1.6239999999999999E-4</v>
      </c>
      <c r="CO1017">
        <v>1.515E-4</v>
      </c>
      <c r="CP1017">
        <v>1.4090000000000001E-4</v>
      </c>
      <c r="CQ1017">
        <v>1.404E-4</v>
      </c>
      <c r="CR1017">
        <v>1.2669999999999999E-4</v>
      </c>
      <c r="CS1017">
        <v>1.055E-4</v>
      </c>
      <c r="CT1017">
        <v>1.0399999999999999E-4</v>
      </c>
      <c r="CU1017">
        <v>6.7199999999999994E-5</v>
      </c>
      <c r="CV1017">
        <v>3.0300000000000001E-5</v>
      </c>
      <c r="CW1017" s="25">
        <v>9.5300000000000002E-6</v>
      </c>
      <c r="CX1017">
        <v>3.8099999999999998E-5</v>
      </c>
      <c r="CY1017">
        <v>7.9599999999999997E-5</v>
      </c>
      <c r="CZ1017">
        <v>1.038E-4</v>
      </c>
      <c r="DA1017">
        <v>2.1609999999999999E-4</v>
      </c>
      <c r="DB1017">
        <v>2.4429999999999998E-4</v>
      </c>
      <c r="DC1017">
        <v>2.5169999999999999E-4</v>
      </c>
      <c r="DD1017">
        <v>2.5989999999999997E-4</v>
      </c>
      <c r="DE1017">
        <v>2.3670000000000001E-4</v>
      </c>
      <c r="DF1017">
        <v>2.4020000000000001E-4</v>
      </c>
      <c r="DG1017">
        <v>2.1790000000000001E-4</v>
      </c>
      <c r="DH1017">
        <v>1.941E-4</v>
      </c>
      <c r="DI1017">
        <v>1.663E-4</v>
      </c>
    </row>
    <row r="1018" spans="1:113" x14ac:dyDescent="0.25">
      <c r="A1018" t="str">
        <f t="shared" si="16"/>
        <v>All_7. Institutional/Government_All_All_All_All_44056</v>
      </c>
      <c r="B1018" t="s">
        <v>155</v>
      </c>
      <c r="C1018" t="s">
        <v>189</v>
      </c>
      <c r="D1018" t="s">
        <v>2</v>
      </c>
      <c r="E1018" t="s">
        <v>43</v>
      </c>
      <c r="F1018" t="s">
        <v>2</v>
      </c>
      <c r="G1018" t="s">
        <v>2</v>
      </c>
      <c r="H1018" t="s">
        <v>2</v>
      </c>
      <c r="I1018" t="s">
        <v>2</v>
      </c>
      <c r="J1018" s="11">
        <v>44056</v>
      </c>
      <c r="K1018">
        <v>15</v>
      </c>
      <c r="L1018">
        <v>18</v>
      </c>
      <c r="M1018">
        <v>20433</v>
      </c>
      <c r="N1018">
        <v>0</v>
      </c>
      <c r="O1018" s="13">
        <v>0</v>
      </c>
      <c r="P1018">
        <v>0</v>
      </c>
      <c r="Q1018">
        <v>0</v>
      </c>
      <c r="R1018">
        <v>3.0160909999999999</v>
      </c>
      <c r="S1018">
        <v>2.9196339999999998</v>
      </c>
      <c r="T1018">
        <v>2.8097629999999998</v>
      </c>
      <c r="U1018">
        <v>2.7429619999999999</v>
      </c>
      <c r="V1018">
        <v>2.7561439999999999</v>
      </c>
      <c r="W1018">
        <v>2.9047480000000001</v>
      </c>
      <c r="X1018">
        <v>3.0176229999999999</v>
      </c>
      <c r="Y1018">
        <v>3.2421160000000002</v>
      </c>
      <c r="Z1018">
        <v>3.7408350000000001</v>
      </c>
      <c r="AA1018">
        <v>4.0754130000000002</v>
      </c>
      <c r="AB1018">
        <v>4.3512639999999996</v>
      </c>
      <c r="AC1018">
        <v>4.5558880000000004</v>
      </c>
      <c r="AD1018">
        <v>4.6762759999999997</v>
      </c>
      <c r="AE1018">
        <v>4.8050730000000001</v>
      </c>
      <c r="AF1018">
        <v>4.8898599999999997</v>
      </c>
      <c r="AG1018">
        <v>4.8867200000000004</v>
      </c>
      <c r="AH1018">
        <v>4.6686350000000001</v>
      </c>
      <c r="AI1018">
        <v>4.1610009999999997</v>
      </c>
      <c r="AJ1018">
        <v>3.8946459999999998</v>
      </c>
      <c r="AK1018">
        <v>3.7967270000000002</v>
      </c>
      <c r="AL1018">
        <v>3.8439130000000001</v>
      </c>
      <c r="AM1018">
        <v>3.6246209999999999</v>
      </c>
      <c r="AN1018">
        <v>3.4193920000000002</v>
      </c>
      <c r="AO1018">
        <v>3.2217349999999998</v>
      </c>
      <c r="AP1018">
        <v>76.223029999999994</v>
      </c>
      <c r="AQ1018">
        <v>73.058019999999999</v>
      </c>
      <c r="AR1018">
        <v>71.567520000000002</v>
      </c>
      <c r="AS1018">
        <v>70.168589999999995</v>
      </c>
      <c r="AT1018">
        <v>69.099999999999994</v>
      </c>
      <c r="AU1018">
        <v>68.215450000000004</v>
      </c>
      <c r="AV1018">
        <v>67.158910000000006</v>
      </c>
      <c r="AW1018">
        <v>67.517240000000001</v>
      </c>
      <c r="AX1018">
        <v>71.213729999999998</v>
      </c>
      <c r="AY1018">
        <v>75.781570000000002</v>
      </c>
      <c r="AZ1018">
        <v>79.82808</v>
      </c>
      <c r="BA1018">
        <v>83.904489999999996</v>
      </c>
      <c r="BB1018">
        <v>87.300979999999996</v>
      </c>
      <c r="BC1018">
        <v>89.704440000000005</v>
      </c>
      <c r="BD1018">
        <v>92.010159999999999</v>
      </c>
      <c r="BE1018">
        <v>93.424220000000005</v>
      </c>
      <c r="BF1018">
        <v>94.566280000000006</v>
      </c>
      <c r="BG1018">
        <v>93.67062</v>
      </c>
      <c r="BH1018">
        <v>92.375870000000006</v>
      </c>
      <c r="BI1018">
        <v>90.221339999999998</v>
      </c>
      <c r="BJ1018">
        <v>87.044200000000004</v>
      </c>
      <c r="BK1018">
        <v>84.209069999999997</v>
      </c>
      <c r="BL1018">
        <v>81.820859999999996</v>
      </c>
      <c r="BM1018">
        <v>79.590900000000005</v>
      </c>
      <c r="BN1018">
        <v>-4.9462899999999997E-2</v>
      </c>
      <c r="BO1018">
        <v>-3.3613900000000002E-2</v>
      </c>
      <c r="BP1018">
        <v>-3.06898E-2</v>
      </c>
      <c r="BQ1018">
        <v>-2.4108500000000001E-2</v>
      </c>
      <c r="BR1018">
        <v>-1.7977300000000002E-2</v>
      </c>
      <c r="BS1018">
        <v>-1.67987E-2</v>
      </c>
      <c r="BT1018">
        <v>-1.3351099999999999E-2</v>
      </c>
      <c r="BU1018">
        <v>5.5650000000000003E-4</v>
      </c>
      <c r="BV1018">
        <v>-8.2743000000000001E-3</v>
      </c>
      <c r="BW1018">
        <v>2.0002000000000002E-3</v>
      </c>
      <c r="BX1018">
        <v>1.1513600000000001E-2</v>
      </c>
      <c r="BY1018">
        <v>7.0077000000000004E-3</v>
      </c>
      <c r="BZ1018">
        <v>-2.6365999999999998E-3</v>
      </c>
      <c r="CA1018">
        <v>7.0530000000000002E-3</v>
      </c>
      <c r="CB1018">
        <v>3.2567499999999999E-2</v>
      </c>
      <c r="CC1018">
        <v>4.1419299999999999E-2</v>
      </c>
      <c r="CD1018">
        <v>2.6975900000000001E-2</v>
      </c>
      <c r="CE1018">
        <v>1.7713400000000001E-2</v>
      </c>
      <c r="CF1018" s="25">
        <v>8.9881000000000006E-3</v>
      </c>
      <c r="CG1018">
        <v>-1.0950000000000001E-3</v>
      </c>
      <c r="CH1018">
        <v>-3.2201300000000002E-2</v>
      </c>
      <c r="CI1018" s="25">
        <v>-4.37945E-2</v>
      </c>
      <c r="CJ1018">
        <v>-3.13388E-2</v>
      </c>
      <c r="CK1018">
        <v>-3.5594500000000001E-2</v>
      </c>
      <c r="CL1018">
        <v>1.5009999999999999E-4</v>
      </c>
      <c r="CM1018">
        <v>1.474E-4</v>
      </c>
      <c r="CN1018" s="25">
        <v>1.448E-4</v>
      </c>
      <c r="CO1018">
        <v>1.426E-4</v>
      </c>
      <c r="CP1018">
        <v>1.177E-4</v>
      </c>
      <c r="CQ1018">
        <v>1.15E-4</v>
      </c>
      <c r="CR1018">
        <v>1.132E-4</v>
      </c>
      <c r="CS1018">
        <v>8.9900000000000003E-5</v>
      </c>
      <c r="CT1018">
        <v>8.2200000000000006E-5</v>
      </c>
      <c r="CU1018">
        <v>4.8900000000000003E-5</v>
      </c>
      <c r="CV1018">
        <v>1.7600000000000001E-5</v>
      </c>
      <c r="CW1018" s="25">
        <v>6.8900000000000001E-6</v>
      </c>
      <c r="CX1018">
        <v>1.8499999999999999E-5</v>
      </c>
      <c r="CY1018">
        <v>8.1199999999999995E-5</v>
      </c>
      <c r="CZ1018">
        <v>1.139E-4</v>
      </c>
      <c r="DA1018">
        <v>1.404E-4</v>
      </c>
      <c r="DB1018">
        <v>1.951E-4</v>
      </c>
      <c r="DC1018">
        <v>2.308E-4</v>
      </c>
      <c r="DD1018">
        <v>2.6209999999999997E-4</v>
      </c>
      <c r="DE1018">
        <v>2.3279999999999999E-4</v>
      </c>
      <c r="DF1018">
        <v>2.4800000000000001E-4</v>
      </c>
      <c r="DG1018" s="25">
        <v>2.163E-4</v>
      </c>
      <c r="DH1018">
        <v>1.8679999999999999E-4</v>
      </c>
      <c r="DI1018">
        <v>1.705E-4</v>
      </c>
    </row>
    <row r="1019" spans="1:113" x14ac:dyDescent="0.25">
      <c r="A1019" t="str">
        <f t="shared" si="16"/>
        <v>All_7. Institutional/Government_All_All_All_All_44057</v>
      </c>
      <c r="B1019" t="s">
        <v>155</v>
      </c>
      <c r="C1019" t="s">
        <v>189</v>
      </c>
      <c r="D1019" t="s">
        <v>2</v>
      </c>
      <c r="E1019" t="s">
        <v>43</v>
      </c>
      <c r="F1019" t="s">
        <v>2</v>
      </c>
      <c r="G1019" t="s">
        <v>2</v>
      </c>
      <c r="H1019" t="s">
        <v>2</v>
      </c>
      <c r="I1019" t="s">
        <v>2</v>
      </c>
      <c r="J1019" s="11">
        <v>44057</v>
      </c>
      <c r="K1019">
        <v>15</v>
      </c>
      <c r="L1019">
        <v>18</v>
      </c>
      <c r="M1019">
        <v>20433</v>
      </c>
      <c r="N1019">
        <v>0</v>
      </c>
      <c r="O1019" s="13">
        <v>0</v>
      </c>
      <c r="P1019">
        <v>0</v>
      </c>
      <c r="Q1019">
        <v>0</v>
      </c>
      <c r="R1019">
        <v>3.0759120000000002</v>
      </c>
      <c r="S1019">
        <v>2.9806970000000002</v>
      </c>
      <c r="T1019">
        <v>2.8926729999999998</v>
      </c>
      <c r="U1019">
        <v>2.834625</v>
      </c>
      <c r="V1019">
        <v>2.8801589999999999</v>
      </c>
      <c r="W1019">
        <v>3.0615790000000001</v>
      </c>
      <c r="X1019">
        <v>3.1883330000000001</v>
      </c>
      <c r="Y1019">
        <v>3.4195169999999999</v>
      </c>
      <c r="Z1019">
        <v>3.957344</v>
      </c>
      <c r="AA1019">
        <v>4.2918649999999996</v>
      </c>
      <c r="AB1019">
        <v>4.5640349999999996</v>
      </c>
      <c r="AC1019">
        <v>4.7971820000000003</v>
      </c>
      <c r="AD1019">
        <v>4.9383030000000003</v>
      </c>
      <c r="AE1019">
        <v>5.0493620000000004</v>
      </c>
      <c r="AF1019">
        <v>5.1284479999999997</v>
      </c>
      <c r="AG1019">
        <v>5.1155160000000004</v>
      </c>
      <c r="AH1019">
        <v>4.9861979999999999</v>
      </c>
      <c r="AI1019">
        <v>4.536778</v>
      </c>
      <c r="AJ1019">
        <v>4.2130999999999998</v>
      </c>
      <c r="AK1019">
        <v>3.9895170000000002</v>
      </c>
      <c r="AL1019">
        <v>4.0110749999999999</v>
      </c>
      <c r="AM1019">
        <v>3.9252150000000001</v>
      </c>
      <c r="AN1019">
        <v>3.6611699999999998</v>
      </c>
      <c r="AO1019">
        <v>3.4192420000000001</v>
      </c>
      <c r="AP1019">
        <v>79.807839999999999</v>
      </c>
      <c r="AQ1019">
        <v>76.296199999999999</v>
      </c>
      <c r="AR1019">
        <v>75.432149999999993</v>
      </c>
      <c r="AS1019">
        <v>74.643450000000001</v>
      </c>
      <c r="AT1019">
        <v>73.799890000000005</v>
      </c>
      <c r="AU1019">
        <v>73.136719999999997</v>
      </c>
      <c r="AV1019">
        <v>72.502750000000006</v>
      </c>
      <c r="AW1019">
        <v>73.303210000000007</v>
      </c>
      <c r="AX1019">
        <v>76.566630000000004</v>
      </c>
      <c r="AY1019">
        <v>80.640720000000002</v>
      </c>
      <c r="AZ1019">
        <v>84.889269999999996</v>
      </c>
      <c r="BA1019">
        <v>88.906000000000006</v>
      </c>
      <c r="BB1019">
        <v>92.747010000000003</v>
      </c>
      <c r="BC1019">
        <v>96.297120000000007</v>
      </c>
      <c r="BD1019">
        <v>98.425420000000003</v>
      </c>
      <c r="BE1019">
        <v>100.08450000000001</v>
      </c>
      <c r="BF1019">
        <v>100.9355</v>
      </c>
      <c r="BG1019">
        <v>100.569</v>
      </c>
      <c r="BH1019">
        <v>99.687640000000002</v>
      </c>
      <c r="BI1019">
        <v>97.225160000000002</v>
      </c>
      <c r="BJ1019">
        <v>93.423760000000001</v>
      </c>
      <c r="BK1019">
        <v>89.840969999999999</v>
      </c>
      <c r="BL1019">
        <v>87.00797</v>
      </c>
      <c r="BM1019">
        <v>84.891319999999993</v>
      </c>
      <c r="BN1019">
        <v>-5.9048799999999999E-2</v>
      </c>
      <c r="BO1019">
        <v>-3.6061099999999999E-2</v>
      </c>
      <c r="BP1019">
        <v>-3.6227099999999998E-2</v>
      </c>
      <c r="BQ1019">
        <v>-3.0099299999999999E-2</v>
      </c>
      <c r="BR1019">
        <v>-2.6706899999999999E-2</v>
      </c>
      <c r="BS1019">
        <v>-2.4715899999999999E-2</v>
      </c>
      <c r="BT1019">
        <v>-2.53735E-2</v>
      </c>
      <c r="BU1019">
        <v>-2.2213E-2</v>
      </c>
      <c r="BV1019">
        <v>-3.6526400000000001E-2</v>
      </c>
      <c r="BW1019">
        <v>-1.28115E-2</v>
      </c>
      <c r="BX1019">
        <v>1.0501699999999999E-2</v>
      </c>
      <c r="BY1019">
        <v>9.9206999999999993E-3</v>
      </c>
      <c r="BZ1019">
        <v>-3.0580000000000001E-4</v>
      </c>
      <c r="CA1019">
        <v>4.8716999999999996E-3</v>
      </c>
      <c r="CB1019">
        <v>3.9408400000000003E-2</v>
      </c>
      <c r="CC1019">
        <v>5.4327800000000002E-2</v>
      </c>
      <c r="CD1019">
        <v>3.7229199999999997E-2</v>
      </c>
      <c r="CE1019">
        <v>1.93417E-2</v>
      </c>
      <c r="CF1019">
        <v>-8.515E-3</v>
      </c>
      <c r="CG1019">
        <v>-1.47081E-2</v>
      </c>
      <c r="CH1019">
        <v>-3.3694099999999998E-2</v>
      </c>
      <c r="CI1019" s="25">
        <v>-3.3708799999999997E-2</v>
      </c>
      <c r="CJ1019">
        <v>-2.3045800000000002E-2</v>
      </c>
      <c r="CK1019">
        <v>-2.4938200000000001E-2</v>
      </c>
      <c r="CL1019">
        <v>1.4809999999999999E-4</v>
      </c>
      <c r="CM1019">
        <v>1.5449999999999999E-4</v>
      </c>
      <c r="CN1019">
        <v>1.395E-4</v>
      </c>
      <c r="CO1019">
        <v>1.349E-4</v>
      </c>
      <c r="CP1019">
        <v>1.2679999999999999E-4</v>
      </c>
      <c r="CQ1019">
        <v>1.272E-4</v>
      </c>
      <c r="CR1019">
        <v>1.3789999999999999E-4</v>
      </c>
      <c r="CS1019">
        <v>1.1010000000000001E-4</v>
      </c>
      <c r="CT1019">
        <v>1.1179999999999999E-4</v>
      </c>
      <c r="CU1019">
        <v>5.5800000000000001E-5</v>
      </c>
      <c r="CV1019">
        <v>2.0299999999999999E-5</v>
      </c>
      <c r="CW1019" s="25">
        <v>7.5000000000000002E-6</v>
      </c>
      <c r="CX1019">
        <v>2.2500000000000001E-5</v>
      </c>
      <c r="CY1019">
        <v>9.3900000000000006E-5</v>
      </c>
      <c r="CZ1019">
        <v>1.4559999999999999E-4</v>
      </c>
      <c r="DA1019">
        <v>1.7330000000000001E-4</v>
      </c>
      <c r="DB1019">
        <v>2.184E-4</v>
      </c>
      <c r="DC1019">
        <v>2.8029999999999998E-4</v>
      </c>
      <c r="DD1019">
        <v>3.2929999999999998E-4</v>
      </c>
      <c r="DE1019">
        <v>3.2489999999999998E-4</v>
      </c>
      <c r="DF1019">
        <v>3.277E-4</v>
      </c>
      <c r="DG1019" s="25">
        <v>2.7270000000000001E-4</v>
      </c>
      <c r="DH1019">
        <v>2.455E-4</v>
      </c>
      <c r="DI1019">
        <v>2.32E-4</v>
      </c>
    </row>
    <row r="1020" spans="1:113" x14ac:dyDescent="0.25">
      <c r="A1020" t="str">
        <f t="shared" si="16"/>
        <v>All_7. Institutional/Government_All_All_All_All_44060</v>
      </c>
      <c r="B1020" t="s">
        <v>155</v>
      </c>
      <c r="C1020" t="s">
        <v>189</v>
      </c>
      <c r="D1020" t="s">
        <v>2</v>
      </c>
      <c r="E1020" t="s">
        <v>43</v>
      </c>
      <c r="F1020" t="s">
        <v>2</v>
      </c>
      <c r="G1020" t="s">
        <v>2</v>
      </c>
      <c r="H1020" t="s">
        <v>2</v>
      </c>
      <c r="I1020" t="s">
        <v>2</v>
      </c>
      <c r="J1020" s="11">
        <v>44060</v>
      </c>
      <c r="K1020">
        <v>15</v>
      </c>
      <c r="L1020">
        <v>18</v>
      </c>
      <c r="M1020">
        <v>20434</v>
      </c>
      <c r="N1020">
        <v>0</v>
      </c>
      <c r="O1020" s="13">
        <v>0</v>
      </c>
      <c r="P1020">
        <v>0</v>
      </c>
      <c r="Q1020">
        <v>0</v>
      </c>
      <c r="R1020">
        <v>3.3480089999999998</v>
      </c>
      <c r="S1020">
        <v>3.2178119999999999</v>
      </c>
      <c r="T1020">
        <v>3.142198</v>
      </c>
      <c r="U1020">
        <v>3.077995</v>
      </c>
      <c r="V1020">
        <v>3.1618279999999999</v>
      </c>
      <c r="W1020">
        <v>3.300551</v>
      </c>
      <c r="X1020">
        <v>3.4886439999999999</v>
      </c>
      <c r="Y1020">
        <v>3.8272620000000002</v>
      </c>
      <c r="Z1020">
        <v>4.3725440000000004</v>
      </c>
      <c r="AA1020">
        <v>4.7007960000000004</v>
      </c>
      <c r="AB1020">
        <v>4.9786239999999999</v>
      </c>
      <c r="AC1020">
        <v>5.1736890000000004</v>
      </c>
      <c r="AD1020">
        <v>5.2755970000000003</v>
      </c>
      <c r="AE1020">
        <v>5.3459529999999997</v>
      </c>
      <c r="AF1020">
        <v>5.3571439999999999</v>
      </c>
      <c r="AG1020">
        <v>5.2411750000000001</v>
      </c>
      <c r="AH1020">
        <v>4.9819599999999999</v>
      </c>
      <c r="AI1020">
        <v>4.4754459999999998</v>
      </c>
      <c r="AJ1020">
        <v>4.1080880000000004</v>
      </c>
      <c r="AK1020">
        <v>4.0013589999999999</v>
      </c>
      <c r="AL1020">
        <v>4.0352819999999996</v>
      </c>
      <c r="AM1020">
        <v>3.8570039999999999</v>
      </c>
      <c r="AN1020">
        <v>3.6435559999999998</v>
      </c>
      <c r="AO1020">
        <v>3.4550339999999999</v>
      </c>
      <c r="AP1020">
        <v>81.80592</v>
      </c>
      <c r="AQ1020">
        <v>80.623609999999999</v>
      </c>
      <c r="AR1020">
        <v>79.098950000000002</v>
      </c>
      <c r="AS1020">
        <v>77.958740000000006</v>
      </c>
      <c r="AT1020">
        <v>76.624139999999997</v>
      </c>
      <c r="AU1020">
        <v>76.051240000000007</v>
      </c>
      <c r="AV1020">
        <v>75.510949999999994</v>
      </c>
      <c r="AW1020">
        <v>75.912390000000002</v>
      </c>
      <c r="AX1020">
        <v>78.542810000000003</v>
      </c>
      <c r="AY1020">
        <v>82.16046</v>
      </c>
      <c r="AZ1020">
        <v>86.830039999999997</v>
      </c>
      <c r="BA1020">
        <v>89.678709999999995</v>
      </c>
      <c r="BB1020">
        <v>92.607740000000007</v>
      </c>
      <c r="BC1020">
        <v>93.967879999999994</v>
      </c>
      <c r="BD1020">
        <v>95.474469999999997</v>
      </c>
      <c r="BE1020">
        <v>96.84</v>
      </c>
      <c r="BF1020">
        <v>96.845929999999996</v>
      </c>
      <c r="BG1020">
        <v>95.421130000000005</v>
      </c>
      <c r="BH1020">
        <v>93.978359999999995</v>
      </c>
      <c r="BI1020">
        <v>91.719329999999999</v>
      </c>
      <c r="BJ1020">
        <v>88.404020000000003</v>
      </c>
      <c r="BK1020">
        <v>85.980170000000001</v>
      </c>
      <c r="BL1020">
        <v>84.410920000000004</v>
      </c>
      <c r="BM1020">
        <v>82.874309999999994</v>
      </c>
      <c r="BN1020">
        <v>-6.2376399999999999E-2</v>
      </c>
      <c r="BO1020">
        <v>-3.17278E-2</v>
      </c>
      <c r="BP1020">
        <v>-3.2965399999999999E-2</v>
      </c>
      <c r="BQ1020">
        <v>-3.9541800000000002E-2</v>
      </c>
      <c r="BR1020">
        <v>-4.7920699999999997E-2</v>
      </c>
      <c r="BS1020">
        <v>-3.8327300000000002E-2</v>
      </c>
      <c r="BT1020">
        <v>-9.2633000000000004E-3</v>
      </c>
      <c r="BU1020">
        <v>-3.4739800000000001E-2</v>
      </c>
      <c r="BV1020">
        <v>-5.1814600000000002E-2</v>
      </c>
      <c r="BW1020">
        <v>-2.0252099999999999E-2</v>
      </c>
      <c r="BX1020">
        <v>1.3909999999999999E-4</v>
      </c>
      <c r="BY1020" s="25">
        <v>2.27225E-2</v>
      </c>
      <c r="BZ1020">
        <v>-7.0454000000000003E-3</v>
      </c>
      <c r="CA1020">
        <v>-6.5452000000000001E-3</v>
      </c>
      <c r="CB1020">
        <v>2.7147899999999999E-2</v>
      </c>
      <c r="CC1020">
        <v>5.7026300000000002E-2</v>
      </c>
      <c r="CD1020">
        <v>5.8442000000000001E-2</v>
      </c>
      <c r="CE1020">
        <v>4.0375000000000001E-2</v>
      </c>
      <c r="CF1020">
        <v>1.8999800000000001E-2</v>
      </c>
      <c r="CG1020">
        <v>-2.2263000000000001E-3</v>
      </c>
      <c r="CH1020">
        <v>-3.7087799999999997E-2</v>
      </c>
      <c r="CI1020" s="25">
        <v>-2.61791E-2</v>
      </c>
      <c r="CJ1020">
        <v>-2.65081E-2</v>
      </c>
      <c r="CK1020">
        <v>-3.3342499999999997E-2</v>
      </c>
      <c r="CL1020">
        <v>2.2560000000000001E-4</v>
      </c>
      <c r="CM1020">
        <v>2.2829999999999999E-4</v>
      </c>
      <c r="CN1020">
        <v>2.3460000000000001E-4</v>
      </c>
      <c r="CO1020">
        <v>2.1880000000000001E-4</v>
      </c>
      <c r="CP1020">
        <v>2.12E-4</v>
      </c>
      <c r="CQ1020">
        <v>1.875E-4</v>
      </c>
      <c r="CR1020">
        <v>2.0239999999999999E-4</v>
      </c>
      <c r="CS1020">
        <v>1.7870000000000001E-4</v>
      </c>
      <c r="CT1020">
        <v>1.6009999999999999E-4</v>
      </c>
      <c r="CU1020">
        <v>9.8900000000000005E-5</v>
      </c>
      <c r="CV1020">
        <v>5.7099999999999999E-5</v>
      </c>
      <c r="CW1020">
        <v>1.26E-5</v>
      </c>
      <c r="CX1020">
        <v>5.8699999999999997E-5</v>
      </c>
      <c r="CY1020">
        <v>1.2339999999999999E-4</v>
      </c>
      <c r="CZ1020">
        <v>1.5190000000000001E-4</v>
      </c>
      <c r="DA1020">
        <v>2.8140000000000001E-4</v>
      </c>
      <c r="DB1020">
        <v>3.7780000000000002E-4</v>
      </c>
      <c r="DC1020">
        <v>3.8279999999999998E-4</v>
      </c>
      <c r="DD1020">
        <v>4.082E-4</v>
      </c>
      <c r="DE1020">
        <v>3.6000000000000002E-4</v>
      </c>
      <c r="DF1020">
        <v>3.7589999999999998E-4</v>
      </c>
      <c r="DG1020">
        <v>3.367E-4</v>
      </c>
      <c r="DH1020">
        <v>2.8739999999999999E-4</v>
      </c>
      <c r="DI1020">
        <v>2.4459999999999998E-4</v>
      </c>
    </row>
    <row r="1021" spans="1:113" x14ac:dyDescent="0.25">
      <c r="A1021" t="str">
        <f t="shared" si="16"/>
        <v>All_7. Institutional/Government_All_All_All_All_44061</v>
      </c>
      <c r="B1021" t="s">
        <v>155</v>
      </c>
      <c r="C1021" t="s">
        <v>189</v>
      </c>
      <c r="D1021" t="s">
        <v>2</v>
      </c>
      <c r="E1021" t="s">
        <v>43</v>
      </c>
      <c r="F1021" t="s">
        <v>2</v>
      </c>
      <c r="G1021" t="s">
        <v>2</v>
      </c>
      <c r="H1021" t="s">
        <v>2</v>
      </c>
      <c r="I1021" t="s">
        <v>2</v>
      </c>
      <c r="J1021" s="11">
        <v>44061</v>
      </c>
      <c r="K1021">
        <v>15</v>
      </c>
      <c r="L1021">
        <v>18</v>
      </c>
      <c r="M1021">
        <v>20434</v>
      </c>
      <c r="N1021">
        <v>0</v>
      </c>
      <c r="O1021" s="13">
        <v>0</v>
      </c>
      <c r="P1021">
        <v>0</v>
      </c>
      <c r="Q1021">
        <v>0</v>
      </c>
      <c r="R1021">
        <v>3.3331710000000001</v>
      </c>
      <c r="S1021">
        <v>3.2271860000000001</v>
      </c>
      <c r="T1021">
        <v>3.1284860000000001</v>
      </c>
      <c r="U1021">
        <v>3.074891</v>
      </c>
      <c r="V1021">
        <v>3.133686</v>
      </c>
      <c r="W1021">
        <v>3.3101120000000002</v>
      </c>
      <c r="X1021">
        <v>3.545795</v>
      </c>
      <c r="Y1021">
        <v>3.80294</v>
      </c>
      <c r="Z1021">
        <v>4.4273930000000004</v>
      </c>
      <c r="AA1021">
        <v>4.7975529999999997</v>
      </c>
      <c r="AB1021">
        <v>5.0865299999999998</v>
      </c>
      <c r="AC1021">
        <v>5.3094799999999998</v>
      </c>
      <c r="AD1021">
        <v>5.4302419999999998</v>
      </c>
      <c r="AE1021">
        <v>5.5821630000000004</v>
      </c>
      <c r="AF1021">
        <v>5.6223619999999999</v>
      </c>
      <c r="AG1021">
        <v>5.4967790000000001</v>
      </c>
      <c r="AH1021">
        <v>5.2278260000000003</v>
      </c>
      <c r="AI1021">
        <v>4.6835570000000004</v>
      </c>
      <c r="AJ1021">
        <v>4.3276589999999997</v>
      </c>
      <c r="AK1021">
        <v>4.2112790000000002</v>
      </c>
      <c r="AL1021">
        <v>4.208189</v>
      </c>
      <c r="AM1021">
        <v>3.9832670000000001</v>
      </c>
      <c r="AN1021">
        <v>3.712278</v>
      </c>
      <c r="AO1021">
        <v>3.4952100000000002</v>
      </c>
      <c r="AP1021">
        <v>81.738849999999999</v>
      </c>
      <c r="AQ1021">
        <v>79.405389999999997</v>
      </c>
      <c r="AR1021">
        <v>77.994749999999996</v>
      </c>
      <c r="AS1021">
        <v>77.221260000000001</v>
      </c>
      <c r="AT1021">
        <v>76.466750000000005</v>
      </c>
      <c r="AU1021">
        <v>75.474789999999999</v>
      </c>
      <c r="AV1021">
        <v>74.519739999999999</v>
      </c>
      <c r="AW1021">
        <v>74.47166</v>
      </c>
      <c r="AX1021">
        <v>77.263930000000002</v>
      </c>
      <c r="AY1021">
        <v>81.722560000000001</v>
      </c>
      <c r="AZ1021">
        <v>85.695970000000003</v>
      </c>
      <c r="BA1021">
        <v>89.41874</v>
      </c>
      <c r="BB1021">
        <v>92.5334</v>
      </c>
      <c r="BC1021">
        <v>95.378860000000003</v>
      </c>
      <c r="BD1021">
        <v>97.411529999999999</v>
      </c>
      <c r="BE1021">
        <v>98.803529999999995</v>
      </c>
      <c r="BF1021">
        <v>99.293019999999999</v>
      </c>
      <c r="BG1021">
        <v>98.789029999999997</v>
      </c>
      <c r="BH1021">
        <v>97.041510000000002</v>
      </c>
      <c r="BI1021">
        <v>94.339889999999997</v>
      </c>
      <c r="BJ1021">
        <v>90.409589999999994</v>
      </c>
      <c r="BK1021">
        <v>88.286510000000007</v>
      </c>
      <c r="BL1021">
        <v>86.218509999999995</v>
      </c>
      <c r="BM1021">
        <v>83.798299999999998</v>
      </c>
      <c r="BN1021">
        <v>-6.6928600000000005E-2</v>
      </c>
      <c r="BO1021">
        <v>-4.0298300000000002E-2</v>
      </c>
      <c r="BP1021">
        <v>-4.2199500000000001E-2</v>
      </c>
      <c r="BQ1021">
        <v>-3.5162899999999997E-2</v>
      </c>
      <c r="BR1021">
        <v>-3.4312000000000002E-2</v>
      </c>
      <c r="BS1021">
        <v>-2.8273400000000001E-2</v>
      </c>
      <c r="BT1021">
        <v>-3.0525199999999999E-2</v>
      </c>
      <c r="BU1021">
        <v>-2.9802100000000002E-2</v>
      </c>
      <c r="BV1021">
        <v>-4.2319700000000002E-2</v>
      </c>
      <c r="BW1021">
        <v>-1.94071E-2</v>
      </c>
      <c r="BX1021">
        <v>9.9822999999999995E-3</v>
      </c>
      <c r="BY1021">
        <v>1.08751E-2</v>
      </c>
      <c r="BZ1021">
        <v>-2.16E-5</v>
      </c>
      <c r="CA1021">
        <v>4.8262000000000001E-3</v>
      </c>
      <c r="CB1021">
        <v>3.9274000000000003E-2</v>
      </c>
      <c r="CC1021">
        <v>5.32954E-2</v>
      </c>
      <c r="CD1021">
        <v>3.6600599999999997E-2</v>
      </c>
      <c r="CE1021">
        <v>1.9249700000000002E-2</v>
      </c>
      <c r="CF1021">
        <v>-2.1887E-3</v>
      </c>
      <c r="CG1021">
        <v>-1.0614999999999999E-2</v>
      </c>
      <c r="CH1021">
        <v>-3.4628600000000002E-2</v>
      </c>
      <c r="CI1021" s="25">
        <v>-3.5877699999999998E-2</v>
      </c>
      <c r="CJ1021">
        <v>-2.33423E-2</v>
      </c>
      <c r="CK1021">
        <v>-2.5543099999999999E-2</v>
      </c>
      <c r="CL1021">
        <v>2.0039999999999999E-4</v>
      </c>
      <c r="CM1021">
        <v>1.9760000000000001E-4</v>
      </c>
      <c r="CN1021">
        <v>1.794E-4</v>
      </c>
      <c r="CO1021">
        <v>1.796E-4</v>
      </c>
      <c r="CP1021">
        <v>1.671E-4</v>
      </c>
      <c r="CQ1021">
        <v>1.705E-4</v>
      </c>
      <c r="CR1021">
        <v>1.84E-4</v>
      </c>
      <c r="CS1021">
        <v>1.6339999999999999E-4</v>
      </c>
      <c r="CT1021">
        <v>1.2520000000000001E-4</v>
      </c>
      <c r="CU1021">
        <v>7.5599999999999994E-5</v>
      </c>
      <c r="CV1021">
        <v>2.6299999999999999E-5</v>
      </c>
      <c r="CW1021" s="25">
        <v>9.6600000000000007E-6</v>
      </c>
      <c r="CX1021">
        <v>2.8900000000000001E-5</v>
      </c>
      <c r="CY1021">
        <v>1.142E-4</v>
      </c>
      <c r="CZ1021">
        <v>1.6650000000000001E-4</v>
      </c>
      <c r="DA1021">
        <v>1.972E-4</v>
      </c>
      <c r="DB1021">
        <v>2.699E-4</v>
      </c>
      <c r="DC1021">
        <v>3.3159999999999998E-4</v>
      </c>
      <c r="DD1021">
        <v>3.9199999999999999E-4</v>
      </c>
      <c r="DE1021">
        <v>3.5310000000000002E-4</v>
      </c>
      <c r="DF1021">
        <v>3.6299999999999999E-4</v>
      </c>
      <c r="DG1021">
        <v>3.2150000000000001E-4</v>
      </c>
      <c r="DH1021">
        <v>2.7349999999999998E-4</v>
      </c>
      <c r="DI1021">
        <v>2.4679999999999998E-4</v>
      </c>
    </row>
    <row r="1022" spans="1:113" x14ac:dyDescent="0.25">
      <c r="A1022" t="str">
        <f t="shared" si="16"/>
        <v>All_7. Institutional/Government_All_All_All_All_44062</v>
      </c>
      <c r="B1022" t="s">
        <v>155</v>
      </c>
      <c r="C1022" t="s">
        <v>189</v>
      </c>
      <c r="D1022" t="s">
        <v>2</v>
      </c>
      <c r="E1022" t="s">
        <v>43</v>
      </c>
      <c r="F1022" t="s">
        <v>2</v>
      </c>
      <c r="G1022" t="s">
        <v>2</v>
      </c>
      <c r="H1022" t="s">
        <v>2</v>
      </c>
      <c r="I1022" t="s">
        <v>2</v>
      </c>
      <c r="J1022" s="11">
        <v>44062</v>
      </c>
      <c r="K1022">
        <v>15</v>
      </c>
      <c r="L1022">
        <v>18</v>
      </c>
      <c r="M1022">
        <v>20434</v>
      </c>
      <c r="N1022">
        <v>0</v>
      </c>
      <c r="O1022" s="13">
        <v>0</v>
      </c>
      <c r="P1022">
        <v>0</v>
      </c>
      <c r="Q1022">
        <v>0</v>
      </c>
      <c r="R1022">
        <v>3.3744930000000002</v>
      </c>
      <c r="S1022">
        <v>3.2751190000000001</v>
      </c>
      <c r="T1022">
        <v>3.152145</v>
      </c>
      <c r="U1022">
        <v>3.0857079999999999</v>
      </c>
      <c r="V1022">
        <v>3.1411829999999998</v>
      </c>
      <c r="W1022">
        <v>3.312983</v>
      </c>
      <c r="X1022">
        <v>3.5418099999999999</v>
      </c>
      <c r="Y1022">
        <v>3.7897029999999998</v>
      </c>
      <c r="Z1022">
        <v>4.307525</v>
      </c>
      <c r="AA1022">
        <v>4.6232600000000001</v>
      </c>
      <c r="AB1022">
        <v>4.8242269999999996</v>
      </c>
      <c r="AC1022">
        <v>5.0033130000000003</v>
      </c>
      <c r="AD1022">
        <v>5.096641</v>
      </c>
      <c r="AE1022">
        <v>5.2762120000000001</v>
      </c>
      <c r="AF1022">
        <v>5.272068</v>
      </c>
      <c r="AG1022">
        <v>5.1250809999999998</v>
      </c>
      <c r="AH1022">
        <v>4.8719679999999999</v>
      </c>
      <c r="AI1022">
        <v>4.3871979999999997</v>
      </c>
      <c r="AJ1022">
        <v>4.0963440000000002</v>
      </c>
      <c r="AK1022">
        <v>3.9460419999999998</v>
      </c>
      <c r="AL1022">
        <v>3.9064640000000002</v>
      </c>
      <c r="AM1022">
        <v>3.6554350000000002</v>
      </c>
      <c r="AN1022">
        <v>3.4264049999999999</v>
      </c>
      <c r="AO1022">
        <v>3.2230989999999999</v>
      </c>
      <c r="AP1022">
        <v>79.415779999999998</v>
      </c>
      <c r="AQ1022">
        <v>80.721540000000005</v>
      </c>
      <c r="AR1022">
        <v>79.652339999999995</v>
      </c>
      <c r="AS1022">
        <v>78.127549999999999</v>
      </c>
      <c r="AT1022">
        <v>76.713890000000006</v>
      </c>
      <c r="AU1022">
        <v>76.104780000000005</v>
      </c>
      <c r="AV1022">
        <v>74.967410000000001</v>
      </c>
      <c r="AW1022">
        <v>74.905959999999993</v>
      </c>
      <c r="AX1022">
        <v>76.945480000000003</v>
      </c>
      <c r="AY1022">
        <v>80.430440000000004</v>
      </c>
      <c r="AZ1022">
        <v>84.254440000000002</v>
      </c>
      <c r="BA1022">
        <v>88.356369999999998</v>
      </c>
      <c r="BB1022">
        <v>91.470460000000003</v>
      </c>
      <c r="BC1022">
        <v>93.363889999999998</v>
      </c>
      <c r="BD1022">
        <v>94.917169999999999</v>
      </c>
      <c r="BE1022">
        <v>95.476249999999993</v>
      </c>
      <c r="BF1022">
        <v>95.461889999999997</v>
      </c>
      <c r="BG1022">
        <v>94.164779999999993</v>
      </c>
      <c r="BH1022">
        <v>91.958680000000001</v>
      </c>
      <c r="BI1022">
        <v>88.457949999999997</v>
      </c>
      <c r="BJ1022">
        <v>84.808869999999999</v>
      </c>
      <c r="BK1022">
        <v>82.233909999999995</v>
      </c>
      <c r="BL1022">
        <v>80.468940000000003</v>
      </c>
      <c r="BM1022">
        <v>78.567920000000001</v>
      </c>
      <c r="BN1022">
        <v>-6.03647E-2</v>
      </c>
      <c r="BO1022">
        <v>-4.2617700000000001E-2</v>
      </c>
      <c r="BP1022">
        <v>-4.7910099999999997E-2</v>
      </c>
      <c r="BQ1022">
        <v>-3.9288299999999998E-2</v>
      </c>
      <c r="BR1022">
        <v>-3.9139399999999998E-2</v>
      </c>
      <c r="BS1022">
        <v>-3.2890599999999999E-2</v>
      </c>
      <c r="BT1022">
        <v>-3.66615E-2</v>
      </c>
      <c r="BU1022">
        <v>-4.0320599999999998E-2</v>
      </c>
      <c r="BV1022">
        <v>-4.51166E-2</v>
      </c>
      <c r="BW1022">
        <v>-1.5794800000000001E-2</v>
      </c>
      <c r="BX1022">
        <v>1.01332E-2</v>
      </c>
      <c r="BY1022">
        <v>1.04051E-2</v>
      </c>
      <c r="BZ1022">
        <v>-5.6579999999999998E-4</v>
      </c>
      <c r="CA1022">
        <v>4.9277000000000001E-3</v>
      </c>
      <c r="CB1022">
        <v>3.5728099999999999E-2</v>
      </c>
      <c r="CC1022">
        <v>4.6528E-2</v>
      </c>
      <c r="CD1022">
        <v>2.9272400000000001E-2</v>
      </c>
      <c r="CE1022">
        <v>1.6985699999999999E-2</v>
      </c>
      <c r="CF1022">
        <v>9.7316E-3</v>
      </c>
      <c r="CG1022">
        <v>1.8369999999999999E-4</v>
      </c>
      <c r="CH1022">
        <v>-3.3577099999999999E-2</v>
      </c>
      <c r="CI1022" s="25">
        <v>-4.78564E-2</v>
      </c>
      <c r="CJ1022">
        <v>-3.3552199999999997E-2</v>
      </c>
      <c r="CK1022">
        <v>-3.76101E-2</v>
      </c>
      <c r="CL1022">
        <v>1.9469999999999999E-4</v>
      </c>
      <c r="CM1022">
        <v>2.0110000000000001E-4</v>
      </c>
      <c r="CN1022">
        <v>1.986E-4</v>
      </c>
      <c r="CO1022">
        <v>2.1259999999999999E-4</v>
      </c>
      <c r="CP1022">
        <v>2.0440000000000001E-4</v>
      </c>
      <c r="CQ1022">
        <v>1.9670000000000001E-4</v>
      </c>
      <c r="CR1022">
        <v>2.3680000000000001E-4</v>
      </c>
      <c r="CS1022">
        <v>1.8599999999999999E-4</v>
      </c>
      <c r="CT1022">
        <v>1.517E-4</v>
      </c>
      <c r="CU1022">
        <v>7.0400000000000004E-5</v>
      </c>
      <c r="CV1022">
        <v>2.55E-5</v>
      </c>
      <c r="CW1022" s="25">
        <v>8.4800000000000001E-6</v>
      </c>
      <c r="CX1022">
        <v>2.6400000000000001E-5</v>
      </c>
      <c r="CY1022">
        <v>1.014E-4</v>
      </c>
      <c r="CZ1022">
        <v>1.5139999999999999E-4</v>
      </c>
      <c r="DA1022">
        <v>1.6789999999999999E-4</v>
      </c>
      <c r="DB1022">
        <v>2.274E-4</v>
      </c>
      <c r="DC1022">
        <v>2.8590000000000001E-4</v>
      </c>
      <c r="DD1022">
        <v>3.5260000000000001E-4</v>
      </c>
      <c r="DE1022">
        <v>3.188E-4</v>
      </c>
      <c r="DF1022">
        <v>3.1310000000000002E-4</v>
      </c>
      <c r="DG1022">
        <v>2.6029999999999998E-4</v>
      </c>
      <c r="DH1022">
        <v>2.3029999999999999E-4</v>
      </c>
      <c r="DI1022">
        <v>2.018E-4</v>
      </c>
    </row>
    <row r="1023" spans="1:113" x14ac:dyDescent="0.25">
      <c r="A1023" t="str">
        <f t="shared" si="16"/>
        <v>All_7. Institutional/Government_All_All_All_All_44080</v>
      </c>
      <c r="B1023" t="s">
        <v>155</v>
      </c>
      <c r="C1023" t="s">
        <v>189</v>
      </c>
      <c r="D1023" t="s">
        <v>2</v>
      </c>
      <c r="E1023" t="s">
        <v>43</v>
      </c>
      <c r="F1023" t="s">
        <v>2</v>
      </c>
      <c r="G1023" t="s">
        <v>2</v>
      </c>
      <c r="H1023" t="s">
        <v>2</v>
      </c>
      <c r="I1023" t="s">
        <v>2</v>
      </c>
      <c r="J1023" s="11">
        <v>44080</v>
      </c>
      <c r="K1023">
        <v>15</v>
      </c>
      <c r="L1023">
        <v>18</v>
      </c>
      <c r="M1023">
        <v>20436</v>
      </c>
      <c r="N1023">
        <v>0</v>
      </c>
      <c r="O1023" s="13">
        <v>0</v>
      </c>
      <c r="P1023">
        <v>0</v>
      </c>
      <c r="Q1023">
        <v>0</v>
      </c>
      <c r="R1023">
        <v>3.0783209999999999</v>
      </c>
      <c r="S1023">
        <v>2.936328</v>
      </c>
      <c r="T1023">
        <v>2.8578640000000002</v>
      </c>
      <c r="U1023">
        <v>2.794476</v>
      </c>
      <c r="V1023">
        <v>2.788675</v>
      </c>
      <c r="W1023">
        <v>2.853891</v>
      </c>
      <c r="X1023">
        <v>2.9601839999999999</v>
      </c>
      <c r="Y1023">
        <v>2.9301309999999998</v>
      </c>
      <c r="Z1023">
        <v>3.2511019999999999</v>
      </c>
      <c r="AA1023">
        <v>3.6207479999999999</v>
      </c>
      <c r="AB1023">
        <v>3.934688</v>
      </c>
      <c r="AC1023">
        <v>4.0703480000000001</v>
      </c>
      <c r="AD1023">
        <v>3.934364</v>
      </c>
      <c r="AE1023">
        <v>3.8622369999999999</v>
      </c>
      <c r="AF1023">
        <v>3.874396</v>
      </c>
      <c r="AG1023">
        <v>3.9079489999999999</v>
      </c>
      <c r="AH1023">
        <v>3.9109189999999998</v>
      </c>
      <c r="AI1023">
        <v>3.8783189999999998</v>
      </c>
      <c r="AJ1023">
        <v>3.7706879999999998</v>
      </c>
      <c r="AK1023">
        <v>3.820122</v>
      </c>
      <c r="AL1023">
        <v>3.8272219999999999</v>
      </c>
      <c r="AM1023">
        <v>3.6692269999999998</v>
      </c>
      <c r="AN1023">
        <v>3.4811999999999999</v>
      </c>
      <c r="AO1023">
        <v>3.2950900000000001</v>
      </c>
      <c r="AP1023">
        <v>80.774240000000006</v>
      </c>
      <c r="AQ1023">
        <v>77.766859999999994</v>
      </c>
      <c r="AR1023">
        <v>76.431939999999997</v>
      </c>
      <c r="AS1023">
        <v>75.254419999999996</v>
      </c>
      <c r="AT1023">
        <v>74.160809999999998</v>
      </c>
      <c r="AU1023">
        <v>73.137230000000002</v>
      </c>
      <c r="AV1023">
        <v>72.205839999999995</v>
      </c>
      <c r="AW1023">
        <v>71.706339999999997</v>
      </c>
      <c r="AX1023">
        <v>74.248490000000004</v>
      </c>
      <c r="AY1023">
        <v>80.735259999999997</v>
      </c>
      <c r="AZ1023">
        <v>84.22824</v>
      </c>
      <c r="BA1023">
        <v>89.484300000000005</v>
      </c>
      <c r="BB1023">
        <v>93.969089999999994</v>
      </c>
      <c r="BC1023">
        <v>97.544740000000004</v>
      </c>
      <c r="BD1023">
        <v>100.4182</v>
      </c>
      <c r="BE1023">
        <v>102.38509999999999</v>
      </c>
      <c r="BF1023">
        <v>103.44159999999999</v>
      </c>
      <c r="BG1023">
        <v>102.8877</v>
      </c>
      <c r="BH1023">
        <v>100.7634</v>
      </c>
      <c r="BI1023">
        <v>97.147689999999997</v>
      </c>
      <c r="BJ1023">
        <v>92.25385</v>
      </c>
      <c r="BK1023">
        <v>88.955290000000005</v>
      </c>
      <c r="BL1023">
        <v>86.055080000000004</v>
      </c>
      <c r="BM1023">
        <v>83.471490000000003</v>
      </c>
      <c r="BN1023">
        <v>-9.7066100000000002E-2</v>
      </c>
      <c r="BO1023">
        <v>-6.7802600000000005E-2</v>
      </c>
      <c r="BP1023">
        <v>-7.1938299999999997E-2</v>
      </c>
      <c r="BQ1023">
        <v>-6.3411300000000004E-2</v>
      </c>
      <c r="BR1023">
        <v>-3.3921399999999997E-2</v>
      </c>
      <c r="BS1023">
        <v>-1.42065E-2</v>
      </c>
      <c r="BT1023">
        <v>8.2619000000000008E-3</v>
      </c>
      <c r="BU1023">
        <v>5.8142999999999997E-3</v>
      </c>
      <c r="BV1023">
        <v>4.9490000000000003E-3</v>
      </c>
      <c r="BW1023">
        <v>-4.2843899999999997E-2</v>
      </c>
      <c r="BX1023">
        <v>-4.7988999999999997E-2</v>
      </c>
      <c r="BY1023">
        <v>-1.7815500000000001E-2</v>
      </c>
      <c r="BZ1023">
        <v>9.1568700000000003E-2</v>
      </c>
      <c r="CA1023">
        <v>0.1772686</v>
      </c>
      <c r="CB1023">
        <v>0.24658640000000001</v>
      </c>
      <c r="CC1023">
        <v>0.25053180000000003</v>
      </c>
      <c r="CD1023">
        <v>0.2447435</v>
      </c>
      <c r="CE1023">
        <v>0.15391179999999999</v>
      </c>
      <c r="CF1023">
        <v>0.10477350000000001</v>
      </c>
      <c r="CG1023">
        <v>0.1010066</v>
      </c>
      <c r="CH1023">
        <v>-4.0908899999999998E-2</v>
      </c>
      <c r="CI1023" s="25">
        <v>-9.4964300000000001E-2</v>
      </c>
      <c r="CJ1023">
        <v>-0.12810299999999999</v>
      </c>
      <c r="CK1023">
        <v>-0.14169029999999999</v>
      </c>
      <c r="CL1023">
        <v>1.8770000000000001E-4</v>
      </c>
      <c r="CM1023">
        <v>1.8320000000000001E-4</v>
      </c>
      <c r="CN1023">
        <v>1.6780000000000001E-4</v>
      </c>
      <c r="CO1023">
        <v>1.6469999999999999E-4</v>
      </c>
      <c r="CP1023">
        <v>1.5579999999999999E-4</v>
      </c>
      <c r="CQ1023">
        <v>1.6259999999999999E-4</v>
      </c>
      <c r="CR1023">
        <v>2.02E-4</v>
      </c>
      <c r="CS1023">
        <v>2.095E-4</v>
      </c>
      <c r="CT1023">
        <v>2.7980000000000002E-4</v>
      </c>
      <c r="CU1023">
        <v>2.1120000000000001E-4</v>
      </c>
      <c r="CV1023">
        <v>6.4900000000000005E-5</v>
      </c>
      <c r="CW1023" s="25">
        <v>2.48E-5</v>
      </c>
      <c r="CX1023">
        <v>8.5500000000000005E-5</v>
      </c>
      <c r="CY1023">
        <v>2.0269999999999999E-4</v>
      </c>
      <c r="CZ1023">
        <v>2.6610000000000002E-4</v>
      </c>
      <c r="DA1023">
        <v>3.0650000000000002E-4</v>
      </c>
      <c r="DB1023">
        <v>3.5290000000000001E-4</v>
      </c>
      <c r="DC1023">
        <v>3.6029999999999998E-4</v>
      </c>
      <c r="DD1023">
        <v>3.7750000000000001E-4</v>
      </c>
      <c r="DE1023">
        <v>3.2759999999999999E-4</v>
      </c>
      <c r="DF1023">
        <v>3.0590000000000001E-4</v>
      </c>
      <c r="DG1023" s="25">
        <v>2.3149999999999999E-4</v>
      </c>
      <c r="DH1023">
        <v>1.931E-4</v>
      </c>
      <c r="DI1023">
        <v>1.7469999999999999E-4</v>
      </c>
    </row>
    <row r="1024" spans="1:113" x14ac:dyDescent="0.25">
      <c r="A1024" t="str">
        <f t="shared" si="16"/>
        <v>All_7. Institutional/Government_All_All_All_All_2958465</v>
      </c>
      <c r="B1024" t="s">
        <v>169</v>
      </c>
      <c r="C1024" t="s">
        <v>189</v>
      </c>
      <c r="D1024" t="s">
        <v>2</v>
      </c>
      <c r="E1024" t="s">
        <v>43</v>
      </c>
      <c r="F1024" t="s">
        <v>2</v>
      </c>
      <c r="G1024" t="s">
        <v>2</v>
      </c>
      <c r="H1024" t="s">
        <v>2</v>
      </c>
      <c r="I1024" t="s">
        <v>2</v>
      </c>
      <c r="J1024" s="11">
        <v>2958465</v>
      </c>
      <c r="K1024">
        <v>15</v>
      </c>
      <c r="L1024">
        <v>18</v>
      </c>
      <c r="M1024">
        <v>20430.54</v>
      </c>
      <c r="N1024">
        <v>0</v>
      </c>
      <c r="O1024" s="13">
        <v>0</v>
      </c>
      <c r="P1024">
        <v>0</v>
      </c>
      <c r="Q1024">
        <v>0</v>
      </c>
      <c r="R1024">
        <v>3.1118670000000002</v>
      </c>
      <c r="S1024">
        <v>3.0020850000000001</v>
      </c>
      <c r="T1024">
        <v>2.9058169999999999</v>
      </c>
      <c r="U1024">
        <v>2.8403990000000001</v>
      </c>
      <c r="V1024">
        <v>2.8756490000000001</v>
      </c>
      <c r="W1024">
        <v>2.9874269999999998</v>
      </c>
      <c r="X1024">
        <v>3.091596</v>
      </c>
      <c r="Y1024">
        <v>3.3483890000000001</v>
      </c>
      <c r="Z1024">
        <v>3.842266</v>
      </c>
      <c r="AA1024">
        <v>4.16723</v>
      </c>
      <c r="AB1024">
        <v>4.4283289999999997</v>
      </c>
      <c r="AC1024">
        <v>4.6271399999999998</v>
      </c>
      <c r="AD1024">
        <v>4.7340960000000001</v>
      </c>
      <c r="AE1024">
        <v>4.86456</v>
      </c>
      <c r="AF1024">
        <v>4.9291679999999998</v>
      </c>
      <c r="AG1024">
        <v>4.8950089999999999</v>
      </c>
      <c r="AH1024">
        <v>4.7335289999999999</v>
      </c>
      <c r="AI1024">
        <v>4.2910389999999996</v>
      </c>
      <c r="AJ1024">
        <v>4.0148659999999996</v>
      </c>
      <c r="AK1024">
        <v>3.8758059999999999</v>
      </c>
      <c r="AL1024">
        <v>3.8611369999999998</v>
      </c>
      <c r="AM1024">
        <v>3.701956</v>
      </c>
      <c r="AN1024">
        <v>3.4701919999999999</v>
      </c>
      <c r="AO1024">
        <v>3.2681089999999999</v>
      </c>
      <c r="AP1024">
        <v>76.843869999999995</v>
      </c>
      <c r="AQ1024">
        <v>75.319909999999993</v>
      </c>
      <c r="AR1024">
        <v>73.854190000000003</v>
      </c>
      <c r="AS1024">
        <v>72.604680000000002</v>
      </c>
      <c r="AT1024">
        <v>71.379369999999994</v>
      </c>
      <c r="AU1024">
        <v>70.424850000000006</v>
      </c>
      <c r="AV1024">
        <v>69.652510000000007</v>
      </c>
      <c r="AW1024">
        <v>70.305239999999998</v>
      </c>
      <c r="AX1024">
        <v>73.321089999999998</v>
      </c>
      <c r="AY1024">
        <v>77.340429999999998</v>
      </c>
      <c r="AZ1024">
        <v>81.1828</v>
      </c>
      <c r="BA1024">
        <v>85.016180000000006</v>
      </c>
      <c r="BB1024">
        <v>88.494889999999998</v>
      </c>
      <c r="BC1024">
        <v>91.267650000000003</v>
      </c>
      <c r="BD1024">
        <v>93.464039999999997</v>
      </c>
      <c r="BE1024">
        <v>94.869860000000003</v>
      </c>
      <c r="BF1024">
        <v>95.482349999999997</v>
      </c>
      <c r="BG1024">
        <v>94.942779999999999</v>
      </c>
      <c r="BH1024">
        <v>93.468410000000006</v>
      </c>
      <c r="BI1024">
        <v>90.787009999999995</v>
      </c>
      <c r="BJ1024">
        <v>86.87724</v>
      </c>
      <c r="BK1024">
        <v>83.535550000000001</v>
      </c>
      <c r="BL1024">
        <v>80.896460000000005</v>
      </c>
      <c r="BM1024">
        <v>78.6982</v>
      </c>
      <c r="BN1024">
        <v>-5.8211600000000002E-2</v>
      </c>
      <c r="BO1024">
        <v>-3.8987800000000003E-2</v>
      </c>
      <c r="BP1024">
        <v>-3.76207E-2</v>
      </c>
      <c r="BQ1024">
        <v>-3.3742599999999998E-2</v>
      </c>
      <c r="BR1024">
        <v>-2.8150399999999999E-2</v>
      </c>
      <c r="BS1024">
        <v>-2.38633E-2</v>
      </c>
      <c r="BT1024">
        <v>-1.18885E-2</v>
      </c>
      <c r="BU1024">
        <v>-1.1350300000000001E-2</v>
      </c>
      <c r="BV1024">
        <v>-2.1315199999999999E-2</v>
      </c>
      <c r="BW1024">
        <v>-6.1428000000000003E-3</v>
      </c>
      <c r="BX1024">
        <v>4.5237999999999997E-3</v>
      </c>
      <c r="BY1024">
        <v>7.7004999999999999E-3</v>
      </c>
      <c r="BZ1024">
        <v>3.8016999999999999E-3</v>
      </c>
      <c r="CA1024">
        <v>1.8802200000000002E-2</v>
      </c>
      <c r="CB1024">
        <v>4.85306E-2</v>
      </c>
      <c r="CC1024">
        <v>6.0077600000000002E-2</v>
      </c>
      <c r="CD1024">
        <v>4.85745E-2</v>
      </c>
      <c r="CE1024">
        <v>2.9764200000000001E-2</v>
      </c>
      <c r="CF1024">
        <v>1.29976E-2</v>
      </c>
      <c r="CG1024">
        <v>3.4802000000000001E-3</v>
      </c>
      <c r="CH1024">
        <v>-3.4917299999999998E-2</v>
      </c>
      <c r="CI1024" s="25">
        <v>-4.4755499999999997E-2</v>
      </c>
      <c r="CJ1024">
        <v>-3.9014100000000003E-2</v>
      </c>
      <c r="CK1024">
        <v>-4.5797299999999999E-2</v>
      </c>
      <c r="CL1024">
        <v>1.34E-5</v>
      </c>
      <c r="CM1024">
        <v>1.36E-5</v>
      </c>
      <c r="CN1024">
        <v>1.31E-5</v>
      </c>
      <c r="CO1024">
        <v>1.2500000000000001E-5</v>
      </c>
      <c r="CP1024">
        <v>1.1800000000000001E-5</v>
      </c>
      <c r="CQ1024">
        <v>1.1E-5</v>
      </c>
      <c r="CR1024">
        <v>1.19E-5</v>
      </c>
      <c r="CS1024" s="25">
        <v>9.9399999999999997E-6</v>
      </c>
      <c r="CT1024" s="25">
        <v>9.5200000000000003E-6</v>
      </c>
      <c r="CU1024" s="25">
        <v>5.8699999999999997E-6</v>
      </c>
      <c r="CV1024" s="25">
        <v>2.17E-6</v>
      </c>
      <c r="CW1024" s="25">
        <v>7.5300000000000003E-7</v>
      </c>
      <c r="CX1024" s="25">
        <v>2.5000000000000002E-6</v>
      </c>
      <c r="CY1024" s="25">
        <v>7.5299999999999999E-6</v>
      </c>
      <c r="CZ1024">
        <v>1.0499999999999999E-5</v>
      </c>
      <c r="DA1024">
        <v>1.43E-5</v>
      </c>
      <c r="DB1024">
        <v>1.8300000000000001E-5</v>
      </c>
      <c r="DC1024">
        <v>2.16E-5</v>
      </c>
      <c r="DD1024">
        <v>2.4600000000000002E-5</v>
      </c>
      <c r="DE1024">
        <v>2.27E-5</v>
      </c>
      <c r="DF1024">
        <v>2.2799999999999999E-5</v>
      </c>
      <c r="DG1024" s="25">
        <v>1.95E-5</v>
      </c>
      <c r="DH1024">
        <v>1.6799999999999998E-5</v>
      </c>
      <c r="DI1024">
        <v>1.5299999999999999E-5</v>
      </c>
    </row>
    <row r="1025" spans="1:113" x14ac:dyDescent="0.25">
      <c r="A1025" t="str">
        <f t="shared" si="16"/>
        <v>All_8. Other or unknown_All_All_All_All_43978</v>
      </c>
      <c r="B1025" t="s">
        <v>155</v>
      </c>
      <c r="C1025" t="s">
        <v>190</v>
      </c>
      <c r="D1025" t="s">
        <v>2</v>
      </c>
      <c r="E1025" t="s">
        <v>44</v>
      </c>
      <c r="F1025" t="s">
        <v>2</v>
      </c>
      <c r="G1025" t="s">
        <v>2</v>
      </c>
      <c r="H1025" t="s">
        <v>2</v>
      </c>
      <c r="I1025" t="s">
        <v>2</v>
      </c>
      <c r="J1025" s="11">
        <v>43978</v>
      </c>
      <c r="K1025">
        <v>15</v>
      </c>
      <c r="L1025">
        <v>18</v>
      </c>
      <c r="M1025">
        <v>6395</v>
      </c>
      <c r="N1025">
        <v>1</v>
      </c>
      <c r="O1025" s="13">
        <v>0</v>
      </c>
      <c r="P1025">
        <v>1</v>
      </c>
      <c r="Q1025">
        <v>0</v>
      </c>
      <c r="AP1025">
        <v>75.600589999999997</v>
      </c>
      <c r="AQ1025">
        <v>75.534329999999997</v>
      </c>
      <c r="AR1025">
        <v>73.818309999999997</v>
      </c>
      <c r="AS1025">
        <v>72.18683</v>
      </c>
      <c r="AT1025">
        <v>70.792169999999999</v>
      </c>
      <c r="AU1025">
        <v>69.503299999999996</v>
      </c>
      <c r="AV1025">
        <v>69.081389999999999</v>
      </c>
      <c r="AW1025">
        <v>71.550690000000003</v>
      </c>
      <c r="AX1025">
        <v>75.60772</v>
      </c>
      <c r="AY1025">
        <v>80.026929999999993</v>
      </c>
      <c r="AZ1025">
        <v>83.557980000000001</v>
      </c>
      <c r="BA1025">
        <v>86.572829999999996</v>
      </c>
      <c r="BB1025">
        <v>89.756360000000001</v>
      </c>
      <c r="BC1025">
        <v>92.015500000000003</v>
      </c>
      <c r="BD1025">
        <v>93.813550000000006</v>
      </c>
      <c r="BE1025">
        <v>94.102279999999993</v>
      </c>
      <c r="BF1025">
        <v>94.12764</v>
      </c>
      <c r="BG1025">
        <v>93.618480000000005</v>
      </c>
      <c r="BH1025">
        <v>92.427130000000005</v>
      </c>
      <c r="BI1025">
        <v>89.869649999999993</v>
      </c>
      <c r="BJ1025">
        <v>85.837190000000007</v>
      </c>
      <c r="BK1025">
        <v>81.855050000000006</v>
      </c>
      <c r="BL1025">
        <v>78.592299999999994</v>
      </c>
      <c r="BM1025">
        <v>76.392340000000004</v>
      </c>
      <c r="CI1025" s="25"/>
      <c r="CW1025" s="25"/>
      <c r="DG1025" s="25"/>
    </row>
    <row r="1026" spans="1:113" x14ac:dyDescent="0.25">
      <c r="A1026" t="str">
        <f t="shared" si="16"/>
        <v>All_8. Other or unknown_All_All_All_All_44006</v>
      </c>
      <c r="B1026" t="s">
        <v>155</v>
      </c>
      <c r="C1026" t="s">
        <v>190</v>
      </c>
      <c r="D1026" t="s">
        <v>2</v>
      </c>
      <c r="E1026" t="s">
        <v>44</v>
      </c>
      <c r="F1026" t="s">
        <v>2</v>
      </c>
      <c r="G1026" t="s">
        <v>2</v>
      </c>
      <c r="H1026" t="s">
        <v>2</v>
      </c>
      <c r="I1026" t="s">
        <v>2</v>
      </c>
      <c r="J1026" s="11">
        <v>44006</v>
      </c>
      <c r="K1026">
        <v>15</v>
      </c>
      <c r="L1026">
        <v>18</v>
      </c>
      <c r="M1026">
        <v>6397</v>
      </c>
      <c r="N1026">
        <v>1</v>
      </c>
      <c r="O1026" s="13">
        <v>0</v>
      </c>
      <c r="P1026">
        <v>1</v>
      </c>
      <c r="Q1026">
        <v>0</v>
      </c>
      <c r="AP1026">
        <v>74.070319999999995</v>
      </c>
      <c r="AQ1026">
        <v>71.927970000000002</v>
      </c>
      <c r="AR1026">
        <v>70.265439999999998</v>
      </c>
      <c r="AS1026">
        <v>68.828779999999995</v>
      </c>
      <c r="AT1026">
        <v>67.865710000000007</v>
      </c>
      <c r="AU1026">
        <v>67.012829999999994</v>
      </c>
      <c r="AV1026">
        <v>66.676230000000004</v>
      </c>
      <c r="AW1026">
        <v>67.281549999999996</v>
      </c>
      <c r="AX1026">
        <v>69.892060000000001</v>
      </c>
      <c r="AY1026">
        <v>73.089740000000006</v>
      </c>
      <c r="AZ1026">
        <v>76.550370000000001</v>
      </c>
      <c r="BA1026">
        <v>80.708780000000004</v>
      </c>
      <c r="BB1026">
        <v>83.669659999999993</v>
      </c>
      <c r="BC1026">
        <v>86.64667</v>
      </c>
      <c r="BD1026">
        <v>88.822749999999999</v>
      </c>
      <c r="BE1026">
        <v>90.102440000000001</v>
      </c>
      <c r="BF1026">
        <v>90.67595</v>
      </c>
      <c r="BG1026">
        <v>90.773799999999994</v>
      </c>
      <c r="BH1026">
        <v>89.843999999999994</v>
      </c>
      <c r="BI1026">
        <v>87.897390000000001</v>
      </c>
      <c r="BJ1026">
        <v>84.776629999999997</v>
      </c>
      <c r="BK1026">
        <v>81.220740000000006</v>
      </c>
      <c r="BL1026">
        <v>78.446879999999993</v>
      </c>
      <c r="BM1026">
        <v>76.271600000000007</v>
      </c>
      <c r="CI1026" s="25"/>
      <c r="CW1026" s="25"/>
      <c r="DG1026" s="25"/>
    </row>
    <row r="1027" spans="1:113" x14ac:dyDescent="0.25">
      <c r="A1027" t="str">
        <f t="shared" si="16"/>
        <v>All_8. Other or unknown_All_All_All_All_44007</v>
      </c>
      <c r="B1027" t="s">
        <v>155</v>
      </c>
      <c r="C1027" t="s">
        <v>190</v>
      </c>
      <c r="D1027" t="s">
        <v>2</v>
      </c>
      <c r="E1027" t="s">
        <v>44</v>
      </c>
      <c r="F1027" t="s">
        <v>2</v>
      </c>
      <c r="G1027" t="s">
        <v>2</v>
      </c>
      <c r="H1027" t="s">
        <v>2</v>
      </c>
      <c r="I1027" t="s">
        <v>2</v>
      </c>
      <c r="J1027" s="11">
        <v>44007</v>
      </c>
      <c r="K1027">
        <v>15</v>
      </c>
      <c r="L1027">
        <v>18</v>
      </c>
      <c r="M1027">
        <v>6397</v>
      </c>
      <c r="N1027">
        <v>1</v>
      </c>
      <c r="O1027" s="13">
        <v>0</v>
      </c>
      <c r="P1027">
        <v>1</v>
      </c>
      <c r="Q1027">
        <v>0</v>
      </c>
      <c r="AP1027">
        <v>74.887140000000002</v>
      </c>
      <c r="AQ1027">
        <v>73.507419999999996</v>
      </c>
      <c r="AR1027">
        <v>72.068179999999998</v>
      </c>
      <c r="AS1027">
        <v>71.004900000000006</v>
      </c>
      <c r="AT1027">
        <v>69.796019999999999</v>
      </c>
      <c r="AU1027">
        <v>68.854929999999996</v>
      </c>
      <c r="AV1027">
        <v>68.175790000000006</v>
      </c>
      <c r="AW1027">
        <v>69.005840000000006</v>
      </c>
      <c r="AX1027">
        <v>71.714849999999998</v>
      </c>
      <c r="AY1027">
        <v>75.236829999999998</v>
      </c>
      <c r="AZ1027">
        <v>78.745310000000003</v>
      </c>
      <c r="BA1027">
        <v>82.007000000000005</v>
      </c>
      <c r="BB1027">
        <v>85.087879999999998</v>
      </c>
      <c r="BC1027">
        <v>87.919169999999994</v>
      </c>
      <c r="BD1027">
        <v>90.149730000000005</v>
      </c>
      <c r="BE1027">
        <v>91.499260000000007</v>
      </c>
      <c r="BF1027">
        <v>92.25855</v>
      </c>
      <c r="BG1027">
        <v>91.965800000000002</v>
      </c>
      <c r="BH1027">
        <v>90.759190000000004</v>
      </c>
      <c r="BI1027">
        <v>87.864289999999997</v>
      </c>
      <c r="BJ1027">
        <v>84.324730000000002</v>
      </c>
      <c r="BK1027">
        <v>80.431719999999999</v>
      </c>
      <c r="BL1027">
        <v>77.741739999999993</v>
      </c>
      <c r="BM1027">
        <v>75.873279999999994</v>
      </c>
      <c r="CI1027" s="25"/>
      <c r="CW1027" s="25"/>
      <c r="DG1027" s="25"/>
    </row>
    <row r="1028" spans="1:113" x14ac:dyDescent="0.25">
      <c r="A1028" t="str">
        <f t="shared" si="16"/>
        <v>All_8. Other or unknown_All_All_All_All_44039</v>
      </c>
      <c r="B1028" t="s">
        <v>155</v>
      </c>
      <c r="C1028" t="s">
        <v>190</v>
      </c>
      <c r="D1028" t="s">
        <v>2</v>
      </c>
      <c r="E1028" t="s">
        <v>44</v>
      </c>
      <c r="F1028" t="s">
        <v>2</v>
      </c>
      <c r="G1028" t="s">
        <v>2</v>
      </c>
      <c r="H1028" t="s">
        <v>2</v>
      </c>
      <c r="I1028" t="s">
        <v>2</v>
      </c>
      <c r="J1028" s="11">
        <v>44039</v>
      </c>
      <c r="K1028">
        <v>15</v>
      </c>
      <c r="L1028">
        <v>18</v>
      </c>
      <c r="M1028">
        <v>6397</v>
      </c>
      <c r="N1028">
        <v>1</v>
      </c>
      <c r="O1028" s="13">
        <v>0</v>
      </c>
      <c r="P1028">
        <v>1</v>
      </c>
      <c r="Q1028">
        <v>0</v>
      </c>
      <c r="AP1028">
        <v>73.325819999999993</v>
      </c>
      <c r="AQ1028">
        <v>72.077560000000005</v>
      </c>
      <c r="AR1028">
        <v>70.653919999999999</v>
      </c>
      <c r="AS1028">
        <v>69.798649999999995</v>
      </c>
      <c r="AT1028">
        <v>67.932959999999994</v>
      </c>
      <c r="AU1028">
        <v>67.032589999999999</v>
      </c>
      <c r="AV1028">
        <v>66.028139999999993</v>
      </c>
      <c r="AW1028">
        <v>66.868099999999998</v>
      </c>
      <c r="AX1028">
        <v>69.686409999999995</v>
      </c>
      <c r="AY1028">
        <v>72.856080000000006</v>
      </c>
      <c r="AZ1028">
        <v>76.483429999999998</v>
      </c>
      <c r="BA1028">
        <v>80.315479999999994</v>
      </c>
      <c r="BB1028">
        <v>84.307500000000005</v>
      </c>
      <c r="BC1028">
        <v>87.213899999999995</v>
      </c>
      <c r="BD1028">
        <v>89.407759999999996</v>
      </c>
      <c r="BE1028">
        <v>91.115309999999994</v>
      </c>
      <c r="BF1028">
        <v>91.917439999999999</v>
      </c>
      <c r="BG1028">
        <v>91.297740000000005</v>
      </c>
      <c r="BH1028">
        <v>89.902479999999997</v>
      </c>
      <c r="BI1028">
        <v>87.452119999999994</v>
      </c>
      <c r="BJ1028">
        <v>83.549149999999997</v>
      </c>
      <c r="BK1028">
        <v>80.516350000000003</v>
      </c>
      <c r="BL1028">
        <v>77.578890000000001</v>
      </c>
      <c r="BM1028">
        <v>74.892619999999994</v>
      </c>
      <c r="CI1028" s="25"/>
      <c r="CV1028" s="25"/>
      <c r="CW1028" s="25"/>
      <c r="CX1028" s="25"/>
      <c r="DG1028" s="25"/>
    </row>
    <row r="1029" spans="1:113" x14ac:dyDescent="0.25">
      <c r="A1029" t="str">
        <f t="shared" si="16"/>
        <v>All_8. Other or unknown_All_All_All_All_44040</v>
      </c>
      <c r="B1029" t="s">
        <v>155</v>
      </c>
      <c r="C1029" t="s">
        <v>190</v>
      </c>
      <c r="D1029" t="s">
        <v>2</v>
      </c>
      <c r="E1029" t="s">
        <v>44</v>
      </c>
      <c r="F1029" t="s">
        <v>2</v>
      </c>
      <c r="G1029" t="s">
        <v>2</v>
      </c>
      <c r="H1029" t="s">
        <v>2</v>
      </c>
      <c r="I1029" t="s">
        <v>2</v>
      </c>
      <c r="J1029" s="11">
        <v>44040</v>
      </c>
      <c r="K1029">
        <v>15</v>
      </c>
      <c r="L1029">
        <v>18</v>
      </c>
      <c r="M1029">
        <v>6397</v>
      </c>
      <c r="N1029">
        <v>1</v>
      </c>
      <c r="O1029" s="13">
        <v>0</v>
      </c>
      <c r="P1029">
        <v>1</v>
      </c>
      <c r="Q1029">
        <v>0</v>
      </c>
      <c r="AP1029">
        <v>72.871309999999994</v>
      </c>
      <c r="AQ1029">
        <v>70.974029999999999</v>
      </c>
      <c r="AR1029">
        <v>69.557429999999997</v>
      </c>
      <c r="AS1029">
        <v>68.317440000000005</v>
      </c>
      <c r="AT1029">
        <v>66.598119999999994</v>
      </c>
      <c r="AU1029">
        <v>65.42313</v>
      </c>
      <c r="AV1029">
        <v>64.724050000000005</v>
      </c>
      <c r="AW1029">
        <v>65.562550000000002</v>
      </c>
      <c r="AX1029">
        <v>68.847920000000002</v>
      </c>
      <c r="AY1029">
        <v>72.45626</v>
      </c>
      <c r="AZ1029">
        <v>76.332480000000004</v>
      </c>
      <c r="BA1029">
        <v>80.233789999999999</v>
      </c>
      <c r="BB1029">
        <v>84.047120000000007</v>
      </c>
      <c r="BC1029">
        <v>87.059200000000004</v>
      </c>
      <c r="BD1029">
        <v>89.262259999999998</v>
      </c>
      <c r="BE1029">
        <v>90.905529999999999</v>
      </c>
      <c r="BF1029">
        <v>91.512289999999993</v>
      </c>
      <c r="BG1029">
        <v>91.291229999999999</v>
      </c>
      <c r="BH1029">
        <v>89.878659999999996</v>
      </c>
      <c r="BI1029">
        <v>87.50027</v>
      </c>
      <c r="BJ1029">
        <v>83.503640000000004</v>
      </c>
      <c r="BK1029">
        <v>79.694010000000006</v>
      </c>
      <c r="BL1029">
        <v>77.092309999999998</v>
      </c>
      <c r="BM1029">
        <v>75.030460000000005</v>
      </c>
      <c r="BY1029" s="25"/>
      <c r="CI1029" s="25"/>
      <c r="CW1029" s="25"/>
      <c r="DG1029" s="25"/>
    </row>
    <row r="1030" spans="1:113" x14ac:dyDescent="0.25">
      <c r="A1030" t="str">
        <f t="shared" si="16"/>
        <v>All_8. Other or unknown_All_All_All_All_44042</v>
      </c>
      <c r="B1030" t="s">
        <v>155</v>
      </c>
      <c r="C1030" t="s">
        <v>190</v>
      </c>
      <c r="D1030" t="s">
        <v>2</v>
      </c>
      <c r="E1030" t="s">
        <v>44</v>
      </c>
      <c r="F1030" t="s">
        <v>2</v>
      </c>
      <c r="G1030" t="s">
        <v>2</v>
      </c>
      <c r="H1030" t="s">
        <v>2</v>
      </c>
      <c r="I1030" t="s">
        <v>2</v>
      </c>
      <c r="J1030" s="11">
        <v>44042</v>
      </c>
      <c r="K1030">
        <v>15</v>
      </c>
      <c r="L1030">
        <v>18</v>
      </c>
      <c r="M1030">
        <v>6397</v>
      </c>
      <c r="N1030">
        <v>1</v>
      </c>
      <c r="O1030" s="13">
        <v>0</v>
      </c>
      <c r="P1030">
        <v>1</v>
      </c>
      <c r="Q1030">
        <v>0</v>
      </c>
      <c r="AP1030">
        <v>71.265410000000003</v>
      </c>
      <c r="AQ1030">
        <v>70.106089999999995</v>
      </c>
      <c r="AR1030">
        <v>68.377449999999996</v>
      </c>
      <c r="AS1030">
        <v>66.805030000000002</v>
      </c>
      <c r="AT1030">
        <v>65.476950000000002</v>
      </c>
      <c r="AU1030">
        <v>64.780209999999997</v>
      </c>
      <c r="AV1030">
        <v>64.203800000000001</v>
      </c>
      <c r="AW1030">
        <v>65.207380000000001</v>
      </c>
      <c r="AX1030">
        <v>67.707380000000001</v>
      </c>
      <c r="AY1030">
        <v>70.815759999999997</v>
      </c>
      <c r="AZ1030">
        <v>74.301180000000002</v>
      </c>
      <c r="BA1030">
        <v>78.197980000000001</v>
      </c>
      <c r="BB1030">
        <v>81.984070000000003</v>
      </c>
      <c r="BC1030">
        <v>85.459710000000001</v>
      </c>
      <c r="BD1030">
        <v>88.264889999999994</v>
      </c>
      <c r="BE1030">
        <v>90.139759999999995</v>
      </c>
      <c r="BF1030">
        <v>90.982830000000007</v>
      </c>
      <c r="BG1030">
        <v>90.872259999999997</v>
      </c>
      <c r="BH1030">
        <v>89.237350000000006</v>
      </c>
      <c r="BI1030">
        <v>86.768789999999996</v>
      </c>
      <c r="BJ1030">
        <v>82.600219999999993</v>
      </c>
      <c r="BK1030">
        <v>78.569950000000006</v>
      </c>
      <c r="BL1030">
        <v>75.453460000000007</v>
      </c>
      <c r="BM1030">
        <v>72.907660000000007</v>
      </c>
      <c r="BT1030" s="25"/>
      <c r="BY1030" s="25"/>
      <c r="CN1030" s="25"/>
      <c r="CW1030" s="25"/>
      <c r="DG1030" s="25"/>
    </row>
    <row r="1031" spans="1:113" x14ac:dyDescent="0.25">
      <c r="A1031" t="str">
        <f t="shared" si="16"/>
        <v>All_8. Other or unknown_All_All_All_All_44053</v>
      </c>
      <c r="B1031" t="s">
        <v>155</v>
      </c>
      <c r="C1031" t="s">
        <v>190</v>
      </c>
      <c r="D1031" t="s">
        <v>2</v>
      </c>
      <c r="E1031" t="s">
        <v>44</v>
      </c>
      <c r="F1031" t="s">
        <v>2</v>
      </c>
      <c r="G1031" t="s">
        <v>2</v>
      </c>
      <c r="H1031" t="s">
        <v>2</v>
      </c>
      <c r="I1031" t="s">
        <v>2</v>
      </c>
      <c r="J1031" s="11">
        <v>44053</v>
      </c>
      <c r="K1031">
        <v>15</v>
      </c>
      <c r="L1031">
        <v>18</v>
      </c>
      <c r="M1031">
        <v>6397</v>
      </c>
      <c r="N1031">
        <v>1</v>
      </c>
      <c r="O1031" s="13">
        <v>0</v>
      </c>
      <c r="P1031">
        <v>1</v>
      </c>
      <c r="Q1031">
        <v>0</v>
      </c>
      <c r="AP1031">
        <v>73.736639999999994</v>
      </c>
      <c r="AQ1031">
        <v>73.968440000000001</v>
      </c>
      <c r="AR1031">
        <v>72.604810000000001</v>
      </c>
      <c r="AS1031">
        <v>71.537310000000005</v>
      </c>
      <c r="AT1031">
        <v>70.557180000000002</v>
      </c>
      <c r="AU1031">
        <v>68.534869999999998</v>
      </c>
      <c r="AV1031">
        <v>67.766090000000005</v>
      </c>
      <c r="AW1031">
        <v>68.223309999999998</v>
      </c>
      <c r="AX1031">
        <v>71.690860000000001</v>
      </c>
      <c r="AY1031">
        <v>75.467789999999994</v>
      </c>
      <c r="AZ1031">
        <v>79.254959999999997</v>
      </c>
      <c r="BA1031">
        <v>82.822289999999995</v>
      </c>
      <c r="BB1031">
        <v>86.292439999999999</v>
      </c>
      <c r="BC1031">
        <v>89.043769999999995</v>
      </c>
      <c r="BD1031">
        <v>91.096369999999993</v>
      </c>
      <c r="BE1031">
        <v>92.313159999999996</v>
      </c>
      <c r="BF1031">
        <v>92.543700000000001</v>
      </c>
      <c r="BG1031">
        <v>91.80095</v>
      </c>
      <c r="BH1031">
        <v>90.209280000000007</v>
      </c>
      <c r="BI1031">
        <v>87.450909999999993</v>
      </c>
      <c r="BJ1031">
        <v>83.433070000000001</v>
      </c>
      <c r="BK1031">
        <v>80.016310000000004</v>
      </c>
      <c r="BL1031">
        <v>77.001279999999994</v>
      </c>
      <c r="BM1031">
        <v>74.646259999999998</v>
      </c>
      <c r="CL1031" s="25"/>
      <c r="CM1031" s="25"/>
      <c r="CN1031" s="25"/>
      <c r="CO1031" s="25"/>
      <c r="CV1031" s="25"/>
      <c r="CW1031" s="25"/>
      <c r="DG1031" s="25"/>
    </row>
    <row r="1032" spans="1:113" x14ac:dyDescent="0.25">
      <c r="A1032" t="str">
        <f t="shared" si="16"/>
        <v>All_8. Other or unknown_All_All_All_All_44056</v>
      </c>
      <c r="B1032" t="s">
        <v>155</v>
      </c>
      <c r="C1032" t="s">
        <v>190</v>
      </c>
      <c r="D1032" t="s">
        <v>2</v>
      </c>
      <c r="E1032" t="s">
        <v>44</v>
      </c>
      <c r="F1032" t="s">
        <v>2</v>
      </c>
      <c r="G1032" t="s">
        <v>2</v>
      </c>
      <c r="H1032" t="s">
        <v>2</v>
      </c>
      <c r="I1032" t="s">
        <v>2</v>
      </c>
      <c r="J1032" s="11">
        <v>44056</v>
      </c>
      <c r="K1032">
        <v>15</v>
      </c>
      <c r="L1032">
        <v>18</v>
      </c>
      <c r="M1032">
        <v>6397</v>
      </c>
      <c r="N1032">
        <v>1</v>
      </c>
      <c r="O1032" s="13">
        <v>0</v>
      </c>
      <c r="P1032">
        <v>1</v>
      </c>
      <c r="Q1032">
        <v>0</v>
      </c>
      <c r="AP1032">
        <v>75.69435</v>
      </c>
      <c r="AQ1032">
        <v>72.784880000000001</v>
      </c>
      <c r="AR1032">
        <v>71.390280000000004</v>
      </c>
      <c r="AS1032">
        <v>70.073009999999996</v>
      </c>
      <c r="AT1032">
        <v>69.052139999999994</v>
      </c>
      <c r="AU1032">
        <v>68.142380000000003</v>
      </c>
      <c r="AV1032">
        <v>67.039460000000005</v>
      </c>
      <c r="AW1032">
        <v>67.450620000000001</v>
      </c>
      <c r="AX1032">
        <v>71.147379999999998</v>
      </c>
      <c r="AY1032">
        <v>75.731589999999997</v>
      </c>
      <c r="AZ1032">
        <v>79.927930000000003</v>
      </c>
      <c r="BA1032">
        <v>84.390889999999999</v>
      </c>
      <c r="BB1032">
        <v>87.961299999999994</v>
      </c>
      <c r="BC1032">
        <v>90.434420000000003</v>
      </c>
      <c r="BD1032">
        <v>92.779150000000001</v>
      </c>
      <c r="BE1032">
        <v>94.275899999999993</v>
      </c>
      <c r="BF1032">
        <v>95.447630000000004</v>
      </c>
      <c r="BG1032">
        <v>94.243080000000006</v>
      </c>
      <c r="BH1032">
        <v>92.645780000000002</v>
      </c>
      <c r="BI1032">
        <v>90.304249999999996</v>
      </c>
      <c r="BJ1032">
        <v>86.812629999999999</v>
      </c>
      <c r="BK1032">
        <v>83.733029999999999</v>
      </c>
      <c r="BL1032">
        <v>81.306489999999997</v>
      </c>
      <c r="BM1032">
        <v>79.151409999999998</v>
      </c>
      <c r="CM1032" s="25"/>
      <c r="CN1032" s="25"/>
      <c r="CO1032" s="25"/>
      <c r="CW1032" s="25"/>
      <c r="DG1032" s="25"/>
      <c r="DH1032" s="25"/>
    </row>
    <row r="1033" spans="1:113" x14ac:dyDescent="0.25">
      <c r="A1033" t="str">
        <f t="shared" si="16"/>
        <v>All_8. Other or unknown_All_All_All_All_44057</v>
      </c>
      <c r="B1033" t="s">
        <v>155</v>
      </c>
      <c r="C1033" t="s">
        <v>190</v>
      </c>
      <c r="D1033" t="s">
        <v>2</v>
      </c>
      <c r="E1033" t="s">
        <v>44</v>
      </c>
      <c r="F1033" t="s">
        <v>2</v>
      </c>
      <c r="G1033" t="s">
        <v>2</v>
      </c>
      <c r="H1033" t="s">
        <v>2</v>
      </c>
      <c r="I1033" t="s">
        <v>2</v>
      </c>
      <c r="J1033" s="11">
        <v>44057</v>
      </c>
      <c r="K1033">
        <v>15</v>
      </c>
      <c r="L1033">
        <v>18</v>
      </c>
      <c r="M1033">
        <v>6397</v>
      </c>
      <c r="N1033">
        <v>1</v>
      </c>
      <c r="O1033" s="13">
        <v>0</v>
      </c>
      <c r="P1033">
        <v>1</v>
      </c>
      <c r="Q1033">
        <v>0</v>
      </c>
      <c r="AP1033">
        <v>79.213809999999995</v>
      </c>
      <c r="AQ1033">
        <v>75.663240000000002</v>
      </c>
      <c r="AR1033">
        <v>74.851680000000002</v>
      </c>
      <c r="AS1033">
        <v>74.29034</v>
      </c>
      <c r="AT1033">
        <v>73.462620000000001</v>
      </c>
      <c r="AU1033">
        <v>72.956140000000005</v>
      </c>
      <c r="AV1033">
        <v>72.239149999999995</v>
      </c>
      <c r="AW1033">
        <v>73.096239999999995</v>
      </c>
      <c r="AX1033">
        <v>76.376580000000004</v>
      </c>
      <c r="AY1033">
        <v>80.399019999999993</v>
      </c>
      <c r="AZ1033">
        <v>84.311329999999998</v>
      </c>
      <c r="BA1033">
        <v>88.442049999999995</v>
      </c>
      <c r="BB1033">
        <v>92.422179999999997</v>
      </c>
      <c r="BC1033">
        <v>95.976439999999997</v>
      </c>
      <c r="BD1033">
        <v>97.830550000000002</v>
      </c>
      <c r="BE1033">
        <v>99.582470000000001</v>
      </c>
      <c r="BF1033">
        <v>100.2351</v>
      </c>
      <c r="BG1033">
        <v>99.648030000000006</v>
      </c>
      <c r="BH1033">
        <v>98.677670000000006</v>
      </c>
      <c r="BI1033">
        <v>96.158010000000004</v>
      </c>
      <c r="BJ1033">
        <v>92.528620000000004</v>
      </c>
      <c r="BK1033">
        <v>89.17277</v>
      </c>
      <c r="BL1033">
        <v>86.355469999999997</v>
      </c>
      <c r="BM1033">
        <v>84.290610000000001</v>
      </c>
      <c r="CL1033" s="25"/>
      <c r="CM1033" s="25"/>
      <c r="CN1033" s="25"/>
      <c r="CO1033" s="25"/>
      <c r="CV1033" s="25"/>
      <c r="CW1033" s="25"/>
      <c r="CX1033" s="25"/>
      <c r="DG1033" s="25"/>
      <c r="DH1033" s="25"/>
    </row>
    <row r="1034" spans="1:113" x14ac:dyDescent="0.25">
      <c r="A1034" t="str">
        <f t="shared" si="16"/>
        <v>All_8. Other or unknown_All_All_All_All_44060</v>
      </c>
      <c r="B1034" t="s">
        <v>155</v>
      </c>
      <c r="C1034" t="s">
        <v>190</v>
      </c>
      <c r="D1034" t="s">
        <v>2</v>
      </c>
      <c r="E1034" t="s">
        <v>44</v>
      </c>
      <c r="F1034" t="s">
        <v>2</v>
      </c>
      <c r="G1034" t="s">
        <v>2</v>
      </c>
      <c r="H1034" t="s">
        <v>2</v>
      </c>
      <c r="I1034" t="s">
        <v>2</v>
      </c>
      <c r="J1034" s="11">
        <v>44060</v>
      </c>
      <c r="K1034">
        <v>15</v>
      </c>
      <c r="L1034">
        <v>18</v>
      </c>
      <c r="M1034">
        <v>6397</v>
      </c>
      <c r="N1034">
        <v>1</v>
      </c>
      <c r="O1034" s="13">
        <v>0</v>
      </c>
      <c r="P1034">
        <v>1</v>
      </c>
      <c r="Q1034">
        <v>0</v>
      </c>
      <c r="AP1034">
        <v>81.311790000000002</v>
      </c>
      <c r="AQ1034">
        <v>80.186670000000007</v>
      </c>
      <c r="AR1034">
        <v>78.637810000000002</v>
      </c>
      <c r="AS1034">
        <v>77.473039999999997</v>
      </c>
      <c r="AT1034">
        <v>76.270489999999995</v>
      </c>
      <c r="AU1034">
        <v>75.654470000000003</v>
      </c>
      <c r="AV1034">
        <v>75.123549999999994</v>
      </c>
      <c r="AW1034">
        <v>75.503169999999997</v>
      </c>
      <c r="AX1034">
        <v>78.118920000000003</v>
      </c>
      <c r="AY1034">
        <v>81.471969999999999</v>
      </c>
      <c r="AZ1034">
        <v>86.078580000000002</v>
      </c>
      <c r="BA1034">
        <v>88.872559999999993</v>
      </c>
      <c r="BB1034">
        <v>91.706879999999998</v>
      </c>
      <c r="BC1034">
        <v>93.336280000000002</v>
      </c>
      <c r="BD1034">
        <v>94.868870000000001</v>
      </c>
      <c r="BE1034">
        <v>96.254679999999993</v>
      </c>
      <c r="BF1034">
        <v>96.163139999999999</v>
      </c>
      <c r="BG1034">
        <v>94.779740000000004</v>
      </c>
      <c r="BH1034">
        <v>93.254429999999999</v>
      </c>
      <c r="BI1034">
        <v>90.94359</v>
      </c>
      <c r="BJ1034">
        <v>87.688910000000007</v>
      </c>
      <c r="BK1034">
        <v>85.260170000000002</v>
      </c>
      <c r="BL1034">
        <v>83.727789999999999</v>
      </c>
      <c r="BM1034">
        <v>82.264060000000001</v>
      </c>
      <c r="CL1034" s="25"/>
      <c r="CM1034" s="25"/>
      <c r="CN1034" s="25"/>
      <c r="CO1034" s="25"/>
      <c r="CV1034" s="25"/>
      <c r="CW1034" s="25"/>
      <c r="DG1034" s="25"/>
    </row>
    <row r="1035" spans="1:113" x14ac:dyDescent="0.25">
      <c r="A1035" t="str">
        <f t="shared" si="16"/>
        <v>All_8. Other or unknown_All_All_All_All_44061</v>
      </c>
      <c r="B1035" t="s">
        <v>155</v>
      </c>
      <c r="C1035" t="s">
        <v>190</v>
      </c>
      <c r="D1035" t="s">
        <v>2</v>
      </c>
      <c r="E1035" t="s">
        <v>44</v>
      </c>
      <c r="F1035" t="s">
        <v>2</v>
      </c>
      <c r="G1035" t="s">
        <v>2</v>
      </c>
      <c r="H1035" t="s">
        <v>2</v>
      </c>
      <c r="I1035" t="s">
        <v>2</v>
      </c>
      <c r="J1035" s="11">
        <v>44061</v>
      </c>
      <c r="K1035">
        <v>15</v>
      </c>
      <c r="L1035">
        <v>18</v>
      </c>
      <c r="M1035">
        <v>6397</v>
      </c>
      <c r="N1035">
        <v>1</v>
      </c>
      <c r="O1035" s="13">
        <v>0</v>
      </c>
      <c r="P1035">
        <v>1</v>
      </c>
      <c r="Q1035">
        <v>0</v>
      </c>
      <c r="AP1035">
        <v>81.040059999999997</v>
      </c>
      <c r="AQ1035">
        <v>78.963999999999999</v>
      </c>
      <c r="AR1035">
        <v>77.555779999999999</v>
      </c>
      <c r="AS1035">
        <v>76.789709999999999</v>
      </c>
      <c r="AT1035">
        <v>76.052189999999996</v>
      </c>
      <c r="AU1035">
        <v>75.075149999999994</v>
      </c>
      <c r="AV1035">
        <v>74.157229999999998</v>
      </c>
      <c r="AW1035">
        <v>74.050690000000003</v>
      </c>
      <c r="AX1035">
        <v>76.895269999999996</v>
      </c>
      <c r="AY1035">
        <v>81.232460000000003</v>
      </c>
      <c r="AZ1035">
        <v>85.124269999999996</v>
      </c>
      <c r="BA1035">
        <v>88.944980000000001</v>
      </c>
      <c r="BB1035">
        <v>92.011089999999996</v>
      </c>
      <c r="BC1035">
        <v>94.689570000000003</v>
      </c>
      <c r="BD1035">
        <v>96.640069999999994</v>
      </c>
      <c r="BE1035">
        <v>97.876260000000002</v>
      </c>
      <c r="BF1035">
        <v>98.418239999999997</v>
      </c>
      <c r="BG1035">
        <v>97.768100000000004</v>
      </c>
      <c r="BH1035">
        <v>96.013509999999997</v>
      </c>
      <c r="BI1035">
        <v>93.372219999999999</v>
      </c>
      <c r="BJ1035">
        <v>89.478729999999999</v>
      </c>
      <c r="BK1035">
        <v>87.377250000000004</v>
      </c>
      <c r="BL1035">
        <v>85.298519999999996</v>
      </c>
      <c r="BM1035">
        <v>82.961250000000007</v>
      </c>
      <c r="CL1035" s="25"/>
      <c r="CM1035" s="25"/>
      <c r="CN1035" s="25"/>
      <c r="CO1035" s="25"/>
      <c r="CW1035" s="25"/>
      <c r="DG1035" s="25"/>
    </row>
    <row r="1036" spans="1:113" x14ac:dyDescent="0.25">
      <c r="A1036" t="str">
        <f t="shared" si="16"/>
        <v>All_8. Other or unknown_All_All_All_All_44062</v>
      </c>
      <c r="B1036" t="s">
        <v>155</v>
      </c>
      <c r="C1036" t="s">
        <v>190</v>
      </c>
      <c r="D1036" t="s">
        <v>2</v>
      </c>
      <c r="E1036" t="s">
        <v>44</v>
      </c>
      <c r="F1036" t="s">
        <v>2</v>
      </c>
      <c r="G1036" t="s">
        <v>2</v>
      </c>
      <c r="H1036" t="s">
        <v>2</v>
      </c>
      <c r="I1036" t="s">
        <v>2</v>
      </c>
      <c r="J1036" s="11">
        <v>44062</v>
      </c>
      <c r="K1036">
        <v>15</v>
      </c>
      <c r="L1036">
        <v>18</v>
      </c>
      <c r="M1036">
        <v>6397</v>
      </c>
      <c r="N1036">
        <v>1</v>
      </c>
      <c r="O1036" s="13">
        <v>0</v>
      </c>
      <c r="P1036">
        <v>1</v>
      </c>
      <c r="Q1036">
        <v>0</v>
      </c>
      <c r="AP1036">
        <v>78.915289999999999</v>
      </c>
      <c r="AQ1036">
        <v>80.019019999999998</v>
      </c>
      <c r="AR1036">
        <v>78.978059999999999</v>
      </c>
      <c r="AS1036">
        <v>77.567779999999999</v>
      </c>
      <c r="AT1036">
        <v>76.214839999999995</v>
      </c>
      <c r="AU1036">
        <v>75.554850000000002</v>
      </c>
      <c r="AV1036">
        <v>74.460170000000005</v>
      </c>
      <c r="AW1036">
        <v>74.396640000000005</v>
      </c>
      <c r="AX1036">
        <v>76.488389999999995</v>
      </c>
      <c r="AY1036">
        <v>80.10069</v>
      </c>
      <c r="AZ1036">
        <v>84.029110000000003</v>
      </c>
      <c r="BA1036">
        <v>88.056669999999997</v>
      </c>
      <c r="BB1036">
        <v>91.131410000000002</v>
      </c>
      <c r="BC1036">
        <v>93.092070000000007</v>
      </c>
      <c r="BD1036">
        <v>94.673500000000004</v>
      </c>
      <c r="BE1036">
        <v>95.243979999999993</v>
      </c>
      <c r="BF1036">
        <v>95.260729999999995</v>
      </c>
      <c r="BG1036">
        <v>93.936530000000005</v>
      </c>
      <c r="BH1036">
        <v>91.744569999999996</v>
      </c>
      <c r="BI1036">
        <v>88.080370000000002</v>
      </c>
      <c r="BJ1036">
        <v>84.425319999999999</v>
      </c>
      <c r="BK1036">
        <v>81.91292</v>
      </c>
      <c r="BL1036">
        <v>79.982740000000007</v>
      </c>
      <c r="BM1036">
        <v>78.149649999999994</v>
      </c>
      <c r="CL1036" s="25"/>
      <c r="CM1036" s="25"/>
      <c r="CN1036" s="25"/>
      <c r="CO1036" s="25"/>
      <c r="CW1036" s="25"/>
      <c r="DG1036" s="25"/>
    </row>
    <row r="1037" spans="1:113" x14ac:dyDescent="0.25">
      <c r="A1037" t="str">
        <f t="shared" si="16"/>
        <v>All_8. Other or unknown_All_All_All_All_44080</v>
      </c>
      <c r="B1037" t="s">
        <v>155</v>
      </c>
      <c r="C1037" t="s">
        <v>190</v>
      </c>
      <c r="D1037" t="s">
        <v>2</v>
      </c>
      <c r="E1037" t="s">
        <v>44</v>
      </c>
      <c r="F1037" t="s">
        <v>2</v>
      </c>
      <c r="G1037" t="s">
        <v>2</v>
      </c>
      <c r="H1037" t="s">
        <v>2</v>
      </c>
      <c r="I1037" t="s">
        <v>2</v>
      </c>
      <c r="J1037" s="11">
        <v>44080</v>
      </c>
      <c r="K1037">
        <v>15</v>
      </c>
      <c r="L1037">
        <v>18</v>
      </c>
      <c r="M1037">
        <v>6397</v>
      </c>
      <c r="N1037">
        <v>1</v>
      </c>
      <c r="O1037" s="13">
        <v>0</v>
      </c>
      <c r="P1037">
        <v>1</v>
      </c>
      <c r="Q1037">
        <v>0</v>
      </c>
      <c r="AP1037">
        <v>80.571420000000003</v>
      </c>
      <c r="AQ1037">
        <v>77.580449999999999</v>
      </c>
      <c r="AR1037">
        <v>76.302729999999997</v>
      </c>
      <c r="AS1037">
        <v>74.865359999999995</v>
      </c>
      <c r="AT1037">
        <v>73.830920000000006</v>
      </c>
      <c r="AU1037">
        <v>72.790689999999998</v>
      </c>
      <c r="AV1037">
        <v>71.89188</v>
      </c>
      <c r="AW1037">
        <v>71.367059999999995</v>
      </c>
      <c r="AX1037">
        <v>74.092439999999996</v>
      </c>
      <c r="AY1037">
        <v>80.424850000000006</v>
      </c>
      <c r="AZ1037">
        <v>84.069980000000001</v>
      </c>
      <c r="BA1037">
        <v>89.387820000000005</v>
      </c>
      <c r="BB1037">
        <v>93.866119999999995</v>
      </c>
      <c r="BC1037">
        <v>97.43853</v>
      </c>
      <c r="BD1037">
        <v>100.38209999999999</v>
      </c>
      <c r="BE1037">
        <v>102.1986</v>
      </c>
      <c r="BF1037">
        <v>103.0235</v>
      </c>
      <c r="BG1037">
        <v>102.2921</v>
      </c>
      <c r="BH1037">
        <v>100.2769</v>
      </c>
      <c r="BI1037">
        <v>96.876239999999996</v>
      </c>
      <c r="BJ1037">
        <v>91.993279999999999</v>
      </c>
      <c r="BK1037">
        <v>88.647120000000001</v>
      </c>
      <c r="BL1037">
        <v>86.03886</v>
      </c>
      <c r="BM1037">
        <v>83.403989999999993</v>
      </c>
      <c r="CL1037" s="25"/>
      <c r="CM1037" s="25"/>
      <c r="CN1037" s="25"/>
      <c r="CO1037" s="25"/>
      <c r="CV1037" s="25"/>
      <c r="CW1037" s="25"/>
      <c r="CX1037" s="25"/>
      <c r="DG1037" s="25"/>
      <c r="DH1037" s="25"/>
    </row>
    <row r="1038" spans="1:113" x14ac:dyDescent="0.25">
      <c r="A1038" t="str">
        <f t="shared" si="16"/>
        <v>All_8. Other or unknown_All_All_All_All_2958465</v>
      </c>
      <c r="B1038" t="s">
        <v>169</v>
      </c>
      <c r="C1038" t="s">
        <v>190</v>
      </c>
      <c r="D1038" t="s">
        <v>2</v>
      </c>
      <c r="E1038" t="s">
        <v>44</v>
      </c>
      <c r="F1038" t="s">
        <v>2</v>
      </c>
      <c r="G1038" t="s">
        <v>2</v>
      </c>
      <c r="H1038" t="s">
        <v>2</v>
      </c>
      <c r="I1038" t="s">
        <v>2</v>
      </c>
      <c r="J1038" s="11">
        <v>2958465</v>
      </c>
      <c r="K1038">
        <v>15</v>
      </c>
      <c r="L1038">
        <v>18</v>
      </c>
      <c r="M1038">
        <v>6396.8459999999995</v>
      </c>
      <c r="N1038">
        <v>0</v>
      </c>
      <c r="O1038" s="13">
        <v>0</v>
      </c>
      <c r="P1038">
        <v>0</v>
      </c>
      <c r="Q1038">
        <v>0</v>
      </c>
      <c r="R1038">
        <v>2.7764150000000001</v>
      </c>
      <c r="S1038">
        <v>2.7100849999999999</v>
      </c>
      <c r="T1038">
        <v>2.6809460000000001</v>
      </c>
      <c r="U1038">
        <v>2.6516310000000001</v>
      </c>
      <c r="V1038">
        <v>2.6653129999999998</v>
      </c>
      <c r="W1038">
        <v>2.735509</v>
      </c>
      <c r="X1038">
        <v>2.7503030000000002</v>
      </c>
      <c r="Y1038">
        <v>2.8818969999999999</v>
      </c>
      <c r="Z1038">
        <v>3.1457489999999999</v>
      </c>
      <c r="AA1038">
        <v>3.3533750000000002</v>
      </c>
      <c r="AB1038">
        <v>3.518967</v>
      </c>
      <c r="AC1038">
        <v>3.65056</v>
      </c>
      <c r="AD1038">
        <v>3.768834</v>
      </c>
      <c r="AE1038">
        <v>3.8585950000000002</v>
      </c>
      <c r="AF1038">
        <v>3.8503590000000001</v>
      </c>
      <c r="AG1038">
        <v>3.7927420000000001</v>
      </c>
      <c r="AH1038">
        <v>3.6775000000000002</v>
      </c>
      <c r="AI1038">
        <v>3.420134</v>
      </c>
      <c r="AJ1038">
        <v>3.269971</v>
      </c>
      <c r="AK1038">
        <v>3.2371509999999999</v>
      </c>
      <c r="AL1038">
        <v>3.3072539999999999</v>
      </c>
      <c r="AM1038">
        <v>3.1912419999999999</v>
      </c>
      <c r="AN1038">
        <v>3.0241280000000001</v>
      </c>
      <c r="AO1038">
        <v>2.884531</v>
      </c>
      <c r="AP1038">
        <v>76.346459999999993</v>
      </c>
      <c r="AQ1038">
        <v>74.868780000000001</v>
      </c>
      <c r="AR1038">
        <v>73.466300000000004</v>
      </c>
      <c r="AS1038">
        <v>72.272170000000003</v>
      </c>
      <c r="AT1038">
        <v>71.069410000000005</v>
      </c>
      <c r="AU1038">
        <v>70.101200000000006</v>
      </c>
      <c r="AV1038">
        <v>69.351299999999995</v>
      </c>
      <c r="AW1038">
        <v>69.966449999999995</v>
      </c>
      <c r="AX1038">
        <v>72.943550000000002</v>
      </c>
      <c r="AY1038">
        <v>76.87</v>
      </c>
      <c r="AZ1038">
        <v>80.674379999999999</v>
      </c>
      <c r="BA1038">
        <v>84.534850000000006</v>
      </c>
      <c r="BB1038">
        <v>88.018770000000004</v>
      </c>
      <c r="BC1038">
        <v>90.794250000000005</v>
      </c>
      <c r="BD1038">
        <v>92.922430000000006</v>
      </c>
      <c r="BE1038">
        <v>94.277659999999997</v>
      </c>
      <c r="BF1038">
        <v>94.812830000000005</v>
      </c>
      <c r="BG1038">
        <v>94.175979999999996</v>
      </c>
      <c r="BH1038">
        <v>92.682379999999995</v>
      </c>
      <c r="BI1038">
        <v>90.041390000000007</v>
      </c>
      <c r="BJ1038">
        <v>86.227090000000004</v>
      </c>
      <c r="BK1038">
        <v>82.954419999999999</v>
      </c>
      <c r="BL1038">
        <v>80.355130000000003</v>
      </c>
      <c r="BM1038">
        <v>78.171940000000006</v>
      </c>
      <c r="BN1038">
        <v>-2.3921899999999999E-2</v>
      </c>
      <c r="BO1038">
        <v>-1.35596E-2</v>
      </c>
      <c r="BP1038">
        <v>-5.7017999999999999E-3</v>
      </c>
      <c r="BQ1038">
        <v>4.1389999999999998E-4</v>
      </c>
      <c r="BR1038">
        <v>6.4533000000000004E-3</v>
      </c>
      <c r="BS1038">
        <v>-1.9101999999999999E-3</v>
      </c>
      <c r="BT1038">
        <v>8.8477999999999994E-3</v>
      </c>
      <c r="BU1038">
        <v>1.7070599999999998E-2</v>
      </c>
      <c r="BV1038">
        <v>8.5138000000000002E-3</v>
      </c>
      <c r="BW1038">
        <v>-2.1435999999999998E-3</v>
      </c>
      <c r="BX1038">
        <v>1.6444999999999999E-3</v>
      </c>
      <c r="BY1038">
        <v>7.1384999999999999E-3</v>
      </c>
      <c r="BZ1038">
        <v>-3.4001000000000001E-3</v>
      </c>
      <c r="CA1038">
        <v>-6.1479000000000004E-3</v>
      </c>
      <c r="CB1038">
        <v>4.6739200000000002E-2</v>
      </c>
      <c r="CC1038">
        <v>6.1352299999999999E-2</v>
      </c>
      <c r="CD1038">
        <v>4.6913900000000001E-2</v>
      </c>
      <c r="CE1038">
        <v>4.18976E-2</v>
      </c>
      <c r="CF1038">
        <v>7.6539999999999996E-4</v>
      </c>
      <c r="CG1038">
        <v>-1.8847900000000001E-2</v>
      </c>
      <c r="CH1038">
        <v>-2.89728E-2</v>
      </c>
      <c r="CI1038">
        <v>-2.1818000000000001E-2</v>
      </c>
      <c r="CJ1038" s="25">
        <v>-1.5450500000000001E-2</v>
      </c>
      <c r="CK1038" s="25">
        <v>-1.9175399999999999E-2</v>
      </c>
      <c r="CL1038" s="25">
        <v>3.3099999999999998E-5</v>
      </c>
      <c r="CM1038" s="25">
        <v>3.3800000000000002E-5</v>
      </c>
      <c r="CN1038" s="25">
        <v>3.1999999999999999E-5</v>
      </c>
      <c r="CO1038" s="25">
        <v>2.9799999999999999E-5</v>
      </c>
      <c r="CP1038">
        <v>1.8600000000000001E-5</v>
      </c>
      <c r="CQ1038">
        <v>6.2600000000000004E-5</v>
      </c>
      <c r="CR1038">
        <v>1.5500000000000001E-5</v>
      </c>
      <c r="CS1038">
        <v>1.34E-5</v>
      </c>
      <c r="CT1038" s="25">
        <v>9.8800000000000003E-6</v>
      </c>
      <c r="CU1038">
        <v>1.08E-5</v>
      </c>
      <c r="CV1038" s="25">
        <v>4.3599999999999998E-6</v>
      </c>
      <c r="CW1038" s="25">
        <v>2.8700000000000001E-6</v>
      </c>
      <c r="CX1038" s="25">
        <v>6.4799999999999998E-6</v>
      </c>
      <c r="CY1038">
        <v>1.49E-5</v>
      </c>
      <c r="CZ1038">
        <v>3.4199999999999998E-5</v>
      </c>
      <c r="DA1038">
        <v>4.0299999999999997E-5</v>
      </c>
      <c r="DB1038">
        <v>4.2599999999999999E-5</v>
      </c>
      <c r="DC1038">
        <v>4.5399999999999999E-5</v>
      </c>
      <c r="DD1038">
        <v>4.0399999999999999E-5</v>
      </c>
      <c r="DE1038">
        <v>3.7299999999999999E-5</v>
      </c>
      <c r="DF1038">
        <v>3.7499999999999997E-5</v>
      </c>
      <c r="DG1038" s="25">
        <v>3.4400000000000003E-5</v>
      </c>
      <c r="DH1038">
        <v>3.18E-5</v>
      </c>
      <c r="DI1038">
        <v>3.3200000000000001E-5</v>
      </c>
    </row>
    <row r="1039" spans="1:113" x14ac:dyDescent="0.25">
      <c r="A1039" t="str">
        <f t="shared" si="16"/>
        <v>All_All_All_All_All_All_43978</v>
      </c>
      <c r="B1039" t="s">
        <v>155</v>
      </c>
      <c r="C1039" t="s">
        <v>191</v>
      </c>
      <c r="D1039" t="s">
        <v>2</v>
      </c>
      <c r="E1039" t="s">
        <v>2</v>
      </c>
      <c r="F1039" t="s">
        <v>2</v>
      </c>
      <c r="G1039" t="s">
        <v>2</v>
      </c>
      <c r="H1039" t="s">
        <v>2</v>
      </c>
      <c r="I1039" t="s">
        <v>2</v>
      </c>
      <c r="J1039" s="11">
        <v>43978</v>
      </c>
      <c r="K1039">
        <v>15</v>
      </c>
      <c r="L1039">
        <v>18</v>
      </c>
      <c r="M1039">
        <v>101544</v>
      </c>
      <c r="N1039">
        <v>0</v>
      </c>
      <c r="O1039" s="13">
        <v>0</v>
      </c>
      <c r="P1039">
        <v>0</v>
      </c>
      <c r="Q1039">
        <v>0</v>
      </c>
      <c r="R1039">
        <v>5.0812189999999999</v>
      </c>
      <c r="S1039">
        <v>4.9028029999999996</v>
      </c>
      <c r="T1039">
        <v>4.7742139999999997</v>
      </c>
      <c r="U1039">
        <v>4.7657889999999998</v>
      </c>
      <c r="V1039">
        <v>4.9269059999999998</v>
      </c>
      <c r="W1039">
        <v>5.2712079999999997</v>
      </c>
      <c r="X1039">
        <v>5.6383669999999997</v>
      </c>
      <c r="Y1039">
        <v>6.2559760000000004</v>
      </c>
      <c r="Z1039">
        <v>6.8662200000000002</v>
      </c>
      <c r="AA1039">
        <v>7.3789150000000001</v>
      </c>
      <c r="AB1039">
        <v>7.7757820000000004</v>
      </c>
      <c r="AC1039">
        <v>8.0042819999999999</v>
      </c>
      <c r="AD1039">
        <v>8.0665440000000004</v>
      </c>
      <c r="AE1039">
        <v>8.2118990000000007</v>
      </c>
      <c r="AF1039">
        <v>8.0912489999999995</v>
      </c>
      <c r="AG1039">
        <v>7.8912579999999997</v>
      </c>
      <c r="AH1039">
        <v>7.5178859999999998</v>
      </c>
      <c r="AI1039">
        <v>6.958723</v>
      </c>
      <c r="AJ1039">
        <v>6.7024010000000001</v>
      </c>
      <c r="AK1039">
        <v>6.5178149999999997</v>
      </c>
      <c r="AL1039">
        <v>6.3974789999999997</v>
      </c>
      <c r="AM1039">
        <v>6.1152949999999997</v>
      </c>
      <c r="AN1039">
        <v>5.6892269999999998</v>
      </c>
      <c r="AO1039">
        <v>5.3569250000000004</v>
      </c>
      <c r="AP1039">
        <v>76.681619999999995</v>
      </c>
      <c r="AQ1039">
        <v>76.41198</v>
      </c>
      <c r="AR1039">
        <v>74.453599999999994</v>
      </c>
      <c r="AS1039">
        <v>72.828149999999994</v>
      </c>
      <c r="AT1039">
        <v>71.373639999999995</v>
      </c>
      <c r="AU1039">
        <v>70.118930000000006</v>
      </c>
      <c r="AV1039">
        <v>69.704229999999995</v>
      </c>
      <c r="AW1039">
        <v>72.223070000000007</v>
      </c>
      <c r="AX1039">
        <v>76.440740000000005</v>
      </c>
      <c r="AY1039">
        <v>80.825919999999996</v>
      </c>
      <c r="AZ1039">
        <v>84.365210000000005</v>
      </c>
      <c r="BA1039">
        <v>87.447829999999996</v>
      </c>
      <c r="BB1039">
        <v>90.678470000000004</v>
      </c>
      <c r="BC1039">
        <v>93.094350000000006</v>
      </c>
      <c r="BD1039">
        <v>95.065730000000002</v>
      </c>
      <c r="BE1039">
        <v>95.544809999999998</v>
      </c>
      <c r="BF1039">
        <v>95.790430000000001</v>
      </c>
      <c r="BG1039">
        <v>95.551209999999998</v>
      </c>
      <c r="BH1039">
        <v>94.379949999999994</v>
      </c>
      <c r="BI1039">
        <v>91.783929999999998</v>
      </c>
      <c r="BJ1039">
        <v>87.710920000000002</v>
      </c>
      <c r="BK1039">
        <v>83.526929999999993</v>
      </c>
      <c r="BL1039">
        <v>80.205370000000002</v>
      </c>
      <c r="BM1039">
        <v>77.902410000000003</v>
      </c>
      <c r="BN1039">
        <v>-6.0533900000000002E-2</v>
      </c>
      <c r="BO1039">
        <v>-3.52226E-2</v>
      </c>
      <c r="BP1039">
        <v>-3.2285500000000002E-2</v>
      </c>
      <c r="BQ1039">
        <v>-2.8686E-2</v>
      </c>
      <c r="BR1039">
        <v>-3.0772799999999999E-2</v>
      </c>
      <c r="BS1039">
        <v>-3.3635999999999999E-2</v>
      </c>
      <c r="BT1039">
        <v>-2.6849999999999999E-2</v>
      </c>
      <c r="BU1039">
        <v>-3.1913299999999999E-2</v>
      </c>
      <c r="BV1039">
        <v>-6.0085199999999998E-2</v>
      </c>
      <c r="BW1039">
        <v>-6.0996799999999997E-2</v>
      </c>
      <c r="BX1039">
        <v>-1.6678399999999999E-2</v>
      </c>
      <c r="BY1039">
        <v>3.4474000000000002E-3</v>
      </c>
      <c r="BZ1039">
        <v>2.19572E-2</v>
      </c>
      <c r="CA1039">
        <v>5.5976600000000001E-2</v>
      </c>
      <c r="CB1039">
        <v>0.1873696</v>
      </c>
      <c r="CC1039">
        <v>0.18147779999999999</v>
      </c>
      <c r="CD1039">
        <v>0.14932960000000001</v>
      </c>
      <c r="CE1039">
        <v>0.1221689</v>
      </c>
      <c r="CF1039">
        <v>2.65285E-2</v>
      </c>
      <c r="CG1039">
        <v>-1.28991E-2</v>
      </c>
      <c r="CH1039">
        <v>-5.9443900000000001E-2</v>
      </c>
      <c r="CI1039">
        <v>-7.4279899999999996E-2</v>
      </c>
      <c r="CJ1039">
        <v>-6.6467200000000004E-2</v>
      </c>
      <c r="CK1039">
        <v>-6.1850299999999997E-2</v>
      </c>
      <c r="CL1039" s="25">
        <v>1.46E-4</v>
      </c>
      <c r="CM1039" s="25">
        <v>1.5100000000000001E-4</v>
      </c>
      <c r="CN1039" s="25">
        <v>1.3190000000000001E-4</v>
      </c>
      <c r="CO1039" s="25">
        <v>1.4899999999999999E-4</v>
      </c>
      <c r="CP1039">
        <v>1.271E-4</v>
      </c>
      <c r="CQ1039">
        <v>8.5599999999999994E-5</v>
      </c>
      <c r="CR1039">
        <v>8.53E-5</v>
      </c>
      <c r="CS1039">
        <v>8.8300000000000005E-5</v>
      </c>
      <c r="CT1039">
        <v>6.5699999999999998E-5</v>
      </c>
      <c r="CU1039">
        <v>4.8699999999999998E-5</v>
      </c>
      <c r="CV1039" s="25">
        <v>2.5899999999999999E-5</v>
      </c>
      <c r="CW1039" s="25">
        <v>1.1E-5</v>
      </c>
      <c r="CX1039">
        <v>2.69E-5</v>
      </c>
      <c r="CY1039">
        <v>7.6500000000000003E-5</v>
      </c>
      <c r="CZ1039">
        <v>1.407E-4</v>
      </c>
      <c r="DA1039">
        <v>1.683E-4</v>
      </c>
      <c r="DB1039">
        <v>1.862E-4</v>
      </c>
      <c r="DC1039">
        <v>1.8919999999999999E-4</v>
      </c>
      <c r="DD1039">
        <v>1.785E-4</v>
      </c>
      <c r="DE1039">
        <v>1.8459999999999999E-4</v>
      </c>
      <c r="DF1039">
        <v>1.9139999999999999E-4</v>
      </c>
      <c r="DG1039" s="25">
        <v>1.8349999999999999E-4</v>
      </c>
      <c r="DH1039">
        <v>1.6559999999999999E-4</v>
      </c>
      <c r="DI1039">
        <v>1.6129999999999999E-4</v>
      </c>
    </row>
    <row r="1040" spans="1:113" x14ac:dyDescent="0.25">
      <c r="A1040" t="str">
        <f t="shared" si="16"/>
        <v>All_All_All_All_All_All_44006</v>
      </c>
      <c r="B1040" t="s">
        <v>155</v>
      </c>
      <c r="C1040" t="s">
        <v>191</v>
      </c>
      <c r="D1040" t="s">
        <v>2</v>
      </c>
      <c r="E1040" t="s">
        <v>2</v>
      </c>
      <c r="F1040" t="s">
        <v>2</v>
      </c>
      <c r="G1040" t="s">
        <v>2</v>
      </c>
      <c r="H1040" t="s">
        <v>2</v>
      </c>
      <c r="I1040" t="s">
        <v>2</v>
      </c>
      <c r="J1040" s="11">
        <v>44006</v>
      </c>
      <c r="K1040">
        <v>15</v>
      </c>
      <c r="L1040">
        <v>18</v>
      </c>
      <c r="M1040">
        <v>101605</v>
      </c>
      <c r="N1040">
        <v>0</v>
      </c>
      <c r="O1040" s="13">
        <v>0</v>
      </c>
      <c r="P1040">
        <v>0</v>
      </c>
      <c r="Q1040">
        <v>0</v>
      </c>
      <c r="R1040">
        <v>5.2330930000000002</v>
      </c>
      <c r="S1040">
        <v>5.0439780000000001</v>
      </c>
      <c r="T1040">
        <v>4.9307840000000001</v>
      </c>
      <c r="U1040">
        <v>4.9157700000000002</v>
      </c>
      <c r="V1040">
        <v>5.0676430000000003</v>
      </c>
      <c r="W1040">
        <v>5.4020630000000001</v>
      </c>
      <c r="X1040">
        <v>5.7396529999999997</v>
      </c>
      <c r="Y1040">
        <v>6.2580150000000003</v>
      </c>
      <c r="Z1040">
        <v>6.7803370000000003</v>
      </c>
      <c r="AA1040">
        <v>7.2173959999999999</v>
      </c>
      <c r="AB1040">
        <v>7.579294</v>
      </c>
      <c r="AC1040">
        <v>7.8456970000000004</v>
      </c>
      <c r="AD1040">
        <v>7.9589189999999999</v>
      </c>
      <c r="AE1040">
        <v>8.1469719999999999</v>
      </c>
      <c r="AF1040">
        <v>8.1231240000000007</v>
      </c>
      <c r="AG1040">
        <v>7.9966780000000002</v>
      </c>
      <c r="AH1040">
        <v>7.7086009999999998</v>
      </c>
      <c r="AI1040">
        <v>7.1687110000000001</v>
      </c>
      <c r="AJ1040">
        <v>6.9059910000000002</v>
      </c>
      <c r="AK1040">
        <v>6.7277680000000002</v>
      </c>
      <c r="AL1040">
        <v>6.55992</v>
      </c>
      <c r="AM1040">
        <v>6.3043480000000001</v>
      </c>
      <c r="AN1040">
        <v>5.8857999999999997</v>
      </c>
      <c r="AO1040">
        <v>5.5283889999999998</v>
      </c>
      <c r="AP1040">
        <v>75.19999</v>
      </c>
      <c r="AQ1040">
        <v>72.924760000000006</v>
      </c>
      <c r="AR1040">
        <v>71.130529999999993</v>
      </c>
      <c r="AS1040">
        <v>69.601699999999994</v>
      </c>
      <c r="AT1040">
        <v>68.601569999999995</v>
      </c>
      <c r="AU1040">
        <v>67.683790000000002</v>
      </c>
      <c r="AV1040">
        <v>67.264939999999996</v>
      </c>
      <c r="AW1040">
        <v>67.980429999999998</v>
      </c>
      <c r="AX1040">
        <v>70.942459999999997</v>
      </c>
      <c r="AY1040">
        <v>74.481949999999998</v>
      </c>
      <c r="AZ1040">
        <v>77.960759999999993</v>
      </c>
      <c r="BA1040">
        <v>82.157920000000004</v>
      </c>
      <c r="BB1040">
        <v>85.170749999999998</v>
      </c>
      <c r="BC1040">
        <v>88.190690000000004</v>
      </c>
      <c r="BD1040">
        <v>90.570930000000004</v>
      </c>
      <c r="BE1040">
        <v>92.088070000000002</v>
      </c>
      <c r="BF1040">
        <v>92.659329999999997</v>
      </c>
      <c r="BG1040">
        <v>92.770889999999994</v>
      </c>
      <c r="BH1040">
        <v>91.939430000000002</v>
      </c>
      <c r="BI1040">
        <v>89.971879999999999</v>
      </c>
      <c r="BJ1040">
        <v>86.708789999999993</v>
      </c>
      <c r="BK1040">
        <v>83.023660000000007</v>
      </c>
      <c r="BL1040">
        <v>80.007329999999996</v>
      </c>
      <c r="BM1040">
        <v>77.678089999999997</v>
      </c>
      <c r="BN1040">
        <v>-3.7326100000000001E-2</v>
      </c>
      <c r="BO1040">
        <v>-7.5012999999999998E-3</v>
      </c>
      <c r="BP1040">
        <v>1.7656E-3</v>
      </c>
      <c r="BQ1040">
        <v>-6.9240000000000002E-4</v>
      </c>
      <c r="BR1040">
        <v>-8.3353999999999998E-3</v>
      </c>
      <c r="BS1040">
        <v>-1.8303E-2</v>
      </c>
      <c r="BT1040">
        <v>-7.1139999999999997E-3</v>
      </c>
      <c r="BU1040">
        <v>-6.8212000000000004E-3</v>
      </c>
      <c r="BV1040">
        <v>-1.0529200000000001E-2</v>
      </c>
      <c r="BW1040">
        <v>-6.7853000000000002E-3</v>
      </c>
      <c r="BX1040">
        <v>-4.5206999999999999E-3</v>
      </c>
      <c r="BY1040">
        <v>7.8610999999999993E-3</v>
      </c>
      <c r="BZ1040">
        <v>1.01002E-2</v>
      </c>
      <c r="CA1040">
        <v>4.6151900000000003E-2</v>
      </c>
      <c r="CB1040">
        <v>0.20037569999999999</v>
      </c>
      <c r="CC1040">
        <v>0.20061480000000001</v>
      </c>
      <c r="CD1040">
        <v>0.1750081</v>
      </c>
      <c r="CE1040">
        <v>0.1628172</v>
      </c>
      <c r="CF1040">
        <v>6.7791699999999996E-2</v>
      </c>
      <c r="CG1040">
        <v>4.9652999999999997E-3</v>
      </c>
      <c r="CH1040">
        <v>-4.9441699999999998E-2</v>
      </c>
      <c r="CI1040">
        <v>-6.32799E-2</v>
      </c>
      <c r="CJ1040">
        <v>-4.2122800000000002E-2</v>
      </c>
      <c r="CK1040">
        <v>-3.7130499999999997E-2</v>
      </c>
      <c r="CL1040" s="25">
        <v>1.2310000000000001E-4</v>
      </c>
      <c r="CM1040" s="25">
        <v>1.2410000000000001E-4</v>
      </c>
      <c r="CN1040" s="25">
        <v>1.1010000000000001E-4</v>
      </c>
      <c r="CO1040" s="25">
        <v>1.239E-4</v>
      </c>
      <c r="CP1040">
        <v>1.065E-4</v>
      </c>
      <c r="CQ1040">
        <v>7.2799999999999994E-5</v>
      </c>
      <c r="CR1040">
        <v>7.5300000000000001E-5</v>
      </c>
      <c r="CS1040">
        <v>7.4200000000000001E-5</v>
      </c>
      <c r="CT1040">
        <v>4.9299999999999999E-5</v>
      </c>
      <c r="CU1040">
        <v>3.8800000000000001E-5</v>
      </c>
      <c r="CV1040" s="25">
        <v>1.8E-5</v>
      </c>
      <c r="CW1040" s="25">
        <v>9.0899999999999994E-6</v>
      </c>
      <c r="CX1040">
        <v>1.9300000000000002E-5</v>
      </c>
      <c r="CY1040">
        <v>4.8300000000000002E-5</v>
      </c>
      <c r="CZ1040">
        <v>1.3180000000000001E-4</v>
      </c>
      <c r="DA1040">
        <v>1.5579999999999999E-4</v>
      </c>
      <c r="DB1040">
        <v>1.6679999999999999E-4</v>
      </c>
      <c r="DC1040">
        <v>1.727E-4</v>
      </c>
      <c r="DD1040">
        <v>1.6200000000000001E-4</v>
      </c>
      <c r="DE1040">
        <v>1.5650000000000001E-4</v>
      </c>
      <c r="DF1040">
        <v>1.4799999999999999E-4</v>
      </c>
      <c r="DG1040" s="25">
        <v>1.4540000000000001E-4</v>
      </c>
      <c r="DH1040">
        <v>1.3740000000000001E-4</v>
      </c>
      <c r="DI1040">
        <v>1.362E-4</v>
      </c>
    </row>
    <row r="1041" spans="1:113" x14ac:dyDescent="0.25">
      <c r="A1041" t="str">
        <f t="shared" si="16"/>
        <v>All_All_All_All_All_All_44007</v>
      </c>
      <c r="B1041" t="s">
        <v>155</v>
      </c>
      <c r="C1041" t="s">
        <v>191</v>
      </c>
      <c r="D1041" t="s">
        <v>2</v>
      </c>
      <c r="E1041" t="s">
        <v>2</v>
      </c>
      <c r="F1041" t="s">
        <v>2</v>
      </c>
      <c r="G1041" t="s">
        <v>2</v>
      </c>
      <c r="H1041" t="s">
        <v>2</v>
      </c>
      <c r="I1041" t="s">
        <v>2</v>
      </c>
      <c r="J1041" s="11">
        <v>44007</v>
      </c>
      <c r="K1041">
        <v>15</v>
      </c>
      <c r="L1041">
        <v>18</v>
      </c>
      <c r="M1041">
        <v>101608</v>
      </c>
      <c r="N1041">
        <v>0</v>
      </c>
      <c r="O1041" s="13">
        <v>0</v>
      </c>
      <c r="P1041">
        <v>0</v>
      </c>
      <c r="Q1041">
        <v>0</v>
      </c>
      <c r="R1041">
        <v>5.2705919999999997</v>
      </c>
      <c r="S1041">
        <v>5.0842080000000003</v>
      </c>
      <c r="T1041">
        <v>4.9746189999999997</v>
      </c>
      <c r="U1041">
        <v>4.9707840000000001</v>
      </c>
      <c r="V1041">
        <v>5.123685</v>
      </c>
      <c r="W1041">
        <v>5.4197850000000001</v>
      </c>
      <c r="X1041">
        <v>5.747573</v>
      </c>
      <c r="Y1041">
        <v>6.3393280000000001</v>
      </c>
      <c r="Z1041">
        <v>6.9239230000000003</v>
      </c>
      <c r="AA1041">
        <v>7.3713449999999998</v>
      </c>
      <c r="AB1041">
        <v>7.7285820000000003</v>
      </c>
      <c r="AC1041">
        <v>7.9812029999999998</v>
      </c>
      <c r="AD1041">
        <v>8.1067920000000004</v>
      </c>
      <c r="AE1041">
        <v>8.3008489999999995</v>
      </c>
      <c r="AF1041">
        <v>8.2380809999999993</v>
      </c>
      <c r="AG1041">
        <v>8.1410909999999994</v>
      </c>
      <c r="AH1041">
        <v>7.8289559999999998</v>
      </c>
      <c r="AI1041">
        <v>7.2221440000000001</v>
      </c>
      <c r="AJ1041">
        <v>6.9621550000000001</v>
      </c>
      <c r="AK1041">
        <v>6.7718660000000002</v>
      </c>
      <c r="AL1041">
        <v>6.6056239999999997</v>
      </c>
      <c r="AM1041">
        <v>6.3387630000000001</v>
      </c>
      <c r="AN1041">
        <v>5.914053</v>
      </c>
      <c r="AO1041">
        <v>5.57219</v>
      </c>
      <c r="AP1041">
        <v>75.913390000000007</v>
      </c>
      <c r="AQ1041">
        <v>74.216390000000004</v>
      </c>
      <c r="AR1041">
        <v>72.672210000000007</v>
      </c>
      <c r="AS1041">
        <v>71.462869999999995</v>
      </c>
      <c r="AT1041">
        <v>70.152940000000001</v>
      </c>
      <c r="AU1041">
        <v>69.182829999999996</v>
      </c>
      <c r="AV1041">
        <v>68.369730000000004</v>
      </c>
      <c r="AW1041">
        <v>69.517750000000007</v>
      </c>
      <c r="AX1041">
        <v>72.299610000000001</v>
      </c>
      <c r="AY1041">
        <v>76.007769999999994</v>
      </c>
      <c r="AZ1041">
        <v>79.70111</v>
      </c>
      <c r="BA1041">
        <v>83.083619999999996</v>
      </c>
      <c r="BB1041">
        <v>86.274730000000005</v>
      </c>
      <c r="BC1041">
        <v>89.164990000000003</v>
      </c>
      <c r="BD1041">
        <v>91.512339999999995</v>
      </c>
      <c r="BE1041">
        <v>92.980630000000005</v>
      </c>
      <c r="BF1041">
        <v>93.909930000000003</v>
      </c>
      <c r="BG1041">
        <v>93.713049999999996</v>
      </c>
      <c r="BH1041">
        <v>92.416020000000003</v>
      </c>
      <c r="BI1041">
        <v>89.544229999999999</v>
      </c>
      <c r="BJ1041">
        <v>85.948920000000001</v>
      </c>
      <c r="BK1041">
        <v>82.032499999999999</v>
      </c>
      <c r="BL1041">
        <v>79.115269999999995</v>
      </c>
      <c r="BM1041">
        <v>77.183840000000004</v>
      </c>
      <c r="BN1041">
        <v>-5.7831100000000003E-2</v>
      </c>
      <c r="BO1041">
        <v>-3.0081500000000001E-2</v>
      </c>
      <c r="BP1041">
        <v>-2.7841500000000002E-2</v>
      </c>
      <c r="BQ1041">
        <v>-2.55675E-2</v>
      </c>
      <c r="BR1041">
        <v>-2.8904200000000001E-2</v>
      </c>
      <c r="BS1041">
        <v>-3.3499899999999999E-2</v>
      </c>
      <c r="BT1041">
        <v>-2.4327399999999999E-2</v>
      </c>
      <c r="BU1041">
        <v>-1.8107600000000001E-2</v>
      </c>
      <c r="BV1041">
        <v>-2.5342799999999999E-2</v>
      </c>
      <c r="BW1041">
        <v>-2.7331000000000001E-2</v>
      </c>
      <c r="BX1041">
        <v>-7.6026000000000002E-3</v>
      </c>
      <c r="BY1041">
        <v>4.8488999999999997E-3</v>
      </c>
      <c r="BZ1041">
        <v>1.3518799999999999E-2</v>
      </c>
      <c r="CA1041">
        <v>4.6564300000000003E-2</v>
      </c>
      <c r="CB1041">
        <v>0.16772319999999999</v>
      </c>
      <c r="CC1041">
        <v>0.1691838</v>
      </c>
      <c r="CD1041">
        <v>0.1435881</v>
      </c>
      <c r="CE1041">
        <v>0.1240161</v>
      </c>
      <c r="CF1041">
        <v>3.66328E-2</v>
      </c>
      <c r="CG1041">
        <v>-1.8037999999999999E-3</v>
      </c>
      <c r="CH1041">
        <v>-4.8913600000000002E-2</v>
      </c>
      <c r="CI1041">
        <v>-6.8594199999999994E-2</v>
      </c>
      <c r="CJ1041">
        <v>-6.2984899999999996E-2</v>
      </c>
      <c r="CK1041">
        <v>-5.8667400000000001E-2</v>
      </c>
      <c r="CL1041" s="25">
        <v>1.2870000000000001E-4</v>
      </c>
      <c r="CM1041" s="25">
        <v>1.3129999999999999E-4</v>
      </c>
      <c r="CN1041" s="25">
        <v>1.189E-4</v>
      </c>
      <c r="CO1041" s="25">
        <v>1.3960000000000001E-4</v>
      </c>
      <c r="CP1041">
        <v>1.225E-4</v>
      </c>
      <c r="CQ1041">
        <v>7.7700000000000005E-5</v>
      </c>
      <c r="CR1041">
        <v>8.3499999999999997E-5</v>
      </c>
      <c r="CS1041">
        <v>8.1600000000000005E-5</v>
      </c>
      <c r="CT1041">
        <v>5.41E-5</v>
      </c>
      <c r="CU1041">
        <v>4.49E-5</v>
      </c>
      <c r="CV1041" s="25">
        <v>2.4199999999999999E-5</v>
      </c>
      <c r="CW1041" s="25">
        <v>1.0900000000000001E-5</v>
      </c>
      <c r="CX1041">
        <v>2.3499999999999999E-5</v>
      </c>
      <c r="CY1041">
        <v>6.4900000000000005E-5</v>
      </c>
      <c r="CZ1041">
        <v>1.2010000000000001E-4</v>
      </c>
      <c r="DA1041">
        <v>1.4579999999999999E-4</v>
      </c>
      <c r="DB1041">
        <v>1.7119999999999999E-4</v>
      </c>
      <c r="DC1041">
        <v>1.7699999999999999E-4</v>
      </c>
      <c r="DD1041">
        <v>1.6550000000000001E-4</v>
      </c>
      <c r="DE1041">
        <v>1.693E-4</v>
      </c>
      <c r="DF1041">
        <v>1.7220000000000001E-4</v>
      </c>
      <c r="DG1041" s="25">
        <v>1.7200000000000001E-4</v>
      </c>
      <c r="DH1041">
        <v>1.5320000000000001E-4</v>
      </c>
      <c r="DI1041">
        <v>1.5310000000000001E-4</v>
      </c>
    </row>
    <row r="1042" spans="1:113" x14ac:dyDescent="0.25">
      <c r="A1042" t="str">
        <f t="shared" si="16"/>
        <v>All_All_All_All_All_All_44039</v>
      </c>
      <c r="B1042" t="s">
        <v>155</v>
      </c>
      <c r="C1042" t="s">
        <v>191</v>
      </c>
      <c r="D1042" t="s">
        <v>2</v>
      </c>
      <c r="E1042" t="s">
        <v>2</v>
      </c>
      <c r="F1042" t="s">
        <v>2</v>
      </c>
      <c r="G1042" t="s">
        <v>2</v>
      </c>
      <c r="H1042" t="s">
        <v>2</v>
      </c>
      <c r="I1042" t="s">
        <v>2</v>
      </c>
      <c r="J1042" s="11">
        <v>44039</v>
      </c>
      <c r="K1042">
        <v>15</v>
      </c>
      <c r="L1042">
        <v>18</v>
      </c>
      <c r="M1042">
        <v>101631</v>
      </c>
      <c r="N1042">
        <v>0</v>
      </c>
      <c r="O1042" s="13">
        <v>0</v>
      </c>
      <c r="P1042">
        <v>0</v>
      </c>
      <c r="Q1042">
        <v>0</v>
      </c>
      <c r="R1042">
        <v>4.7183979999999996</v>
      </c>
      <c r="S1042">
        <v>4.5926439999999999</v>
      </c>
      <c r="T1042">
        <v>4.51098</v>
      </c>
      <c r="U1042">
        <v>4.5456750000000001</v>
      </c>
      <c r="V1042">
        <v>4.717193</v>
      </c>
      <c r="W1042">
        <v>5.1040229999999998</v>
      </c>
      <c r="X1042">
        <v>5.4891529999999999</v>
      </c>
      <c r="Y1042">
        <v>6.0689109999999999</v>
      </c>
      <c r="Z1042">
        <v>6.6069620000000002</v>
      </c>
      <c r="AA1042">
        <v>6.992038</v>
      </c>
      <c r="AB1042">
        <v>7.3303900000000004</v>
      </c>
      <c r="AC1042">
        <v>7.5410519999999996</v>
      </c>
      <c r="AD1042">
        <v>7.6293170000000003</v>
      </c>
      <c r="AE1042">
        <v>7.8228660000000003</v>
      </c>
      <c r="AF1042">
        <v>7.8024969999999998</v>
      </c>
      <c r="AG1042">
        <v>7.7203549999999996</v>
      </c>
      <c r="AH1042">
        <v>7.4208480000000003</v>
      </c>
      <c r="AI1042">
        <v>6.8254679999999999</v>
      </c>
      <c r="AJ1042">
        <v>6.5358479999999997</v>
      </c>
      <c r="AK1042">
        <v>6.3362270000000001</v>
      </c>
      <c r="AL1042">
        <v>6.2318369999999996</v>
      </c>
      <c r="AM1042">
        <v>5.9465469999999998</v>
      </c>
      <c r="AN1042">
        <v>5.5718420000000002</v>
      </c>
      <c r="AO1042">
        <v>5.240005</v>
      </c>
      <c r="AP1042">
        <v>73.218649999999997</v>
      </c>
      <c r="AQ1042">
        <v>71.933149999999998</v>
      </c>
      <c r="AR1042">
        <v>70.423150000000007</v>
      </c>
      <c r="AS1042">
        <v>69.426090000000002</v>
      </c>
      <c r="AT1042">
        <v>67.548720000000003</v>
      </c>
      <c r="AU1042">
        <v>66.642089999999996</v>
      </c>
      <c r="AV1042">
        <v>65.645820000000001</v>
      </c>
      <c r="AW1042">
        <v>66.515199999999993</v>
      </c>
      <c r="AX1042">
        <v>69.395120000000006</v>
      </c>
      <c r="AY1042">
        <v>72.685239999999993</v>
      </c>
      <c r="AZ1042">
        <v>76.55274</v>
      </c>
      <c r="BA1042">
        <v>80.461550000000003</v>
      </c>
      <c r="BB1042">
        <v>84.525390000000002</v>
      </c>
      <c r="BC1042">
        <v>87.481669999999994</v>
      </c>
      <c r="BD1042">
        <v>89.700479999999999</v>
      </c>
      <c r="BE1042">
        <v>91.446560000000005</v>
      </c>
      <c r="BF1042">
        <v>92.265469999999993</v>
      </c>
      <c r="BG1042">
        <v>91.732609999999994</v>
      </c>
      <c r="BH1042">
        <v>90.315129999999996</v>
      </c>
      <c r="BI1042">
        <v>87.757499999999993</v>
      </c>
      <c r="BJ1042">
        <v>83.729020000000006</v>
      </c>
      <c r="BK1042">
        <v>80.441839999999999</v>
      </c>
      <c r="BL1042">
        <v>77.430499999999995</v>
      </c>
      <c r="BM1042">
        <v>74.708870000000005</v>
      </c>
      <c r="BN1042">
        <v>-2.9386999999999998E-3</v>
      </c>
      <c r="BO1042">
        <v>1.3110699999999999E-2</v>
      </c>
      <c r="BP1042">
        <v>2.5339899999999999E-2</v>
      </c>
      <c r="BQ1042">
        <v>4.4827000000000001E-3</v>
      </c>
      <c r="BR1042">
        <v>-2.7891999999999999E-3</v>
      </c>
      <c r="BS1042">
        <v>-6.5100000000000002E-3</v>
      </c>
      <c r="BT1042">
        <v>-4.3800000000000002E-3</v>
      </c>
      <c r="BU1042">
        <v>-4.5026700000000003E-2</v>
      </c>
      <c r="BV1042">
        <v>-4.0203500000000003E-2</v>
      </c>
      <c r="BW1042">
        <v>-2.2754E-2</v>
      </c>
      <c r="BX1042">
        <v>-2.9255400000000001E-2</v>
      </c>
      <c r="BY1042">
        <v>7.809E-3</v>
      </c>
      <c r="BZ1042">
        <v>3.2423800000000003E-2</v>
      </c>
      <c r="CA1042">
        <v>7.3531299999999994E-2</v>
      </c>
      <c r="CB1042">
        <v>0.1684793</v>
      </c>
      <c r="CC1042">
        <v>0.1726963</v>
      </c>
      <c r="CD1042">
        <v>0.1669775</v>
      </c>
      <c r="CE1042">
        <v>0.14781140000000001</v>
      </c>
      <c r="CF1042">
        <v>5.6203700000000002E-2</v>
      </c>
      <c r="CG1042">
        <v>2.2765500000000001E-2</v>
      </c>
      <c r="CH1042">
        <v>-4.3400500000000002E-2</v>
      </c>
      <c r="CI1042">
        <v>-4.1825399999999999E-2</v>
      </c>
      <c r="CJ1042">
        <v>-4.1028500000000002E-2</v>
      </c>
      <c r="CK1042">
        <v>-4.7931099999999997E-2</v>
      </c>
      <c r="CL1042" s="25">
        <v>1.606E-4</v>
      </c>
      <c r="CM1042" s="25">
        <v>1.6670000000000001E-4</v>
      </c>
      <c r="CN1042" s="25">
        <v>1.5080000000000001E-4</v>
      </c>
      <c r="CO1042" s="25">
        <v>1.382E-4</v>
      </c>
      <c r="CP1042">
        <v>1.3469999999999999E-4</v>
      </c>
      <c r="CQ1042">
        <v>9.8099999999999999E-5</v>
      </c>
      <c r="CR1042">
        <v>8.0500000000000005E-5</v>
      </c>
      <c r="CS1042">
        <v>7.7299999999999995E-5</v>
      </c>
      <c r="CT1042">
        <v>6.7399999999999998E-5</v>
      </c>
      <c r="CU1042">
        <v>5.8699999999999997E-5</v>
      </c>
      <c r="CV1042" s="25">
        <v>4.2500000000000003E-5</v>
      </c>
      <c r="CW1042" s="25">
        <v>1.6099999999999998E-5</v>
      </c>
      <c r="CX1042" s="25">
        <v>3.7299999999999999E-5</v>
      </c>
      <c r="CY1042">
        <v>8.7700000000000004E-5</v>
      </c>
      <c r="CZ1042">
        <v>1.4129999999999999E-4</v>
      </c>
      <c r="DA1042">
        <v>1.7469999999999999E-4</v>
      </c>
      <c r="DB1042">
        <v>2.209E-4</v>
      </c>
      <c r="DC1042">
        <v>2.3029999999999999E-4</v>
      </c>
      <c r="DD1042">
        <v>2.288E-4</v>
      </c>
      <c r="DE1042">
        <v>2.6360000000000001E-4</v>
      </c>
      <c r="DF1042">
        <v>2.5690000000000001E-4</v>
      </c>
      <c r="DG1042" s="25">
        <v>2.4879999999999998E-4</v>
      </c>
      <c r="DH1042">
        <v>2.1800000000000001E-4</v>
      </c>
      <c r="DI1042">
        <v>2.254E-4</v>
      </c>
    </row>
    <row r="1043" spans="1:113" x14ac:dyDescent="0.25">
      <c r="A1043" t="str">
        <f t="shared" si="16"/>
        <v>All_All_All_All_All_All_44040</v>
      </c>
      <c r="B1043" t="s">
        <v>155</v>
      </c>
      <c r="C1043" t="s">
        <v>191</v>
      </c>
      <c r="D1043" t="s">
        <v>2</v>
      </c>
      <c r="E1043" t="s">
        <v>2</v>
      </c>
      <c r="F1043" t="s">
        <v>2</v>
      </c>
      <c r="G1043" t="s">
        <v>2</v>
      </c>
      <c r="H1043" t="s">
        <v>2</v>
      </c>
      <c r="I1043" t="s">
        <v>2</v>
      </c>
      <c r="J1043" s="11">
        <v>44040</v>
      </c>
      <c r="K1043">
        <v>15</v>
      </c>
      <c r="L1043">
        <v>18</v>
      </c>
      <c r="M1043">
        <v>101632</v>
      </c>
      <c r="N1043">
        <v>0</v>
      </c>
      <c r="O1043" s="13">
        <v>0</v>
      </c>
      <c r="P1043">
        <v>0</v>
      </c>
      <c r="Q1043">
        <v>0</v>
      </c>
      <c r="R1043">
        <v>5.0153980000000002</v>
      </c>
      <c r="S1043">
        <v>4.8440989999999999</v>
      </c>
      <c r="T1043">
        <v>4.7292579999999997</v>
      </c>
      <c r="U1043">
        <v>4.7410449999999997</v>
      </c>
      <c r="V1043">
        <v>4.878762</v>
      </c>
      <c r="W1043">
        <v>5.2663719999999996</v>
      </c>
      <c r="X1043">
        <v>5.6165440000000002</v>
      </c>
      <c r="Y1043">
        <v>6.0885550000000004</v>
      </c>
      <c r="Z1043">
        <v>6.5737959999999998</v>
      </c>
      <c r="AA1043">
        <v>6.9689420000000002</v>
      </c>
      <c r="AB1043">
        <v>7.3126379999999997</v>
      </c>
      <c r="AC1043">
        <v>7.5627880000000003</v>
      </c>
      <c r="AD1043">
        <v>7.6827759999999996</v>
      </c>
      <c r="AE1043">
        <v>7.9049430000000003</v>
      </c>
      <c r="AF1043">
        <v>7.9310910000000003</v>
      </c>
      <c r="AG1043">
        <v>7.8195220000000001</v>
      </c>
      <c r="AH1043">
        <v>7.526192</v>
      </c>
      <c r="AI1043">
        <v>6.9559360000000003</v>
      </c>
      <c r="AJ1043">
        <v>6.6976950000000004</v>
      </c>
      <c r="AK1043">
        <v>6.4957710000000004</v>
      </c>
      <c r="AL1043">
        <v>6.4115529999999996</v>
      </c>
      <c r="AM1043">
        <v>6.0993639999999996</v>
      </c>
      <c r="AN1043">
        <v>5.7028629999999998</v>
      </c>
      <c r="AO1043">
        <v>5.3409399999999998</v>
      </c>
      <c r="AP1043">
        <v>73.327610000000007</v>
      </c>
      <c r="AQ1043">
        <v>71.266350000000003</v>
      </c>
      <c r="AR1043">
        <v>69.695089999999993</v>
      </c>
      <c r="AS1043">
        <v>68.352159999999998</v>
      </c>
      <c r="AT1043">
        <v>66.517150000000001</v>
      </c>
      <c r="AU1043">
        <v>65.293769999999995</v>
      </c>
      <c r="AV1043">
        <v>64.54298</v>
      </c>
      <c r="AW1043">
        <v>65.451170000000005</v>
      </c>
      <c r="AX1043">
        <v>68.876320000000007</v>
      </c>
      <c r="AY1043">
        <v>72.689809999999994</v>
      </c>
      <c r="AZ1043">
        <v>76.723489999999998</v>
      </c>
      <c r="BA1043">
        <v>80.706950000000006</v>
      </c>
      <c r="BB1043">
        <v>84.601280000000003</v>
      </c>
      <c r="BC1043">
        <v>87.686520000000002</v>
      </c>
      <c r="BD1043">
        <v>90.123959999999997</v>
      </c>
      <c r="BE1043">
        <v>91.949799999999996</v>
      </c>
      <c r="BF1043">
        <v>92.75103</v>
      </c>
      <c r="BG1043">
        <v>92.72287</v>
      </c>
      <c r="BH1043">
        <v>91.357290000000006</v>
      </c>
      <c r="BI1043">
        <v>88.91189</v>
      </c>
      <c r="BJ1043">
        <v>84.604770000000002</v>
      </c>
      <c r="BK1043">
        <v>80.540610000000001</v>
      </c>
      <c r="BL1043">
        <v>77.797030000000007</v>
      </c>
      <c r="BM1043">
        <v>75.70335</v>
      </c>
      <c r="BN1043">
        <v>-5.0857199999999998E-2</v>
      </c>
      <c r="BO1043">
        <v>-2.6375200000000001E-2</v>
      </c>
      <c r="BP1043">
        <v>-2.2692500000000001E-2</v>
      </c>
      <c r="BQ1043">
        <v>-2.2629799999999999E-2</v>
      </c>
      <c r="BR1043">
        <v>-2.0288299999999999E-2</v>
      </c>
      <c r="BS1043">
        <v>-2.4850299999999999E-2</v>
      </c>
      <c r="BT1043">
        <v>-1.23176E-2</v>
      </c>
      <c r="BU1043">
        <v>5.8352999999999999E-3</v>
      </c>
      <c r="BV1043">
        <v>-2.2577000000000001E-3</v>
      </c>
      <c r="BW1043">
        <v>-8.2380000000000005E-3</v>
      </c>
      <c r="BX1043">
        <v>-2.8892000000000002E-3</v>
      </c>
      <c r="BY1043">
        <v>5.6528999999999998E-3</v>
      </c>
      <c r="BZ1043">
        <v>1.08512E-2</v>
      </c>
      <c r="CA1043">
        <v>4.39161E-2</v>
      </c>
      <c r="CB1043">
        <v>0.1621158</v>
      </c>
      <c r="CC1043">
        <v>0.1654649</v>
      </c>
      <c r="CD1043">
        <v>0.14104510000000001</v>
      </c>
      <c r="CE1043">
        <v>0.1240774</v>
      </c>
      <c r="CF1043">
        <v>3.9083100000000003E-2</v>
      </c>
      <c r="CG1043">
        <v>-2.3608000000000001E-3</v>
      </c>
      <c r="CH1043" s="25">
        <v>-4.6258100000000003E-2</v>
      </c>
      <c r="CI1043">
        <v>-6.8380899999999994E-2</v>
      </c>
      <c r="CJ1043">
        <v>-6.4507800000000004E-2</v>
      </c>
      <c r="CK1043">
        <v>-6.0583999999999999E-2</v>
      </c>
      <c r="CL1043" s="25">
        <v>1.3129999999999999E-4</v>
      </c>
      <c r="CM1043" s="25">
        <v>1.3200000000000001E-4</v>
      </c>
      <c r="CN1043" s="25">
        <v>1.2300000000000001E-4</v>
      </c>
      <c r="CO1043" s="25">
        <v>1.359E-4</v>
      </c>
      <c r="CP1043">
        <v>1.2070000000000001E-4</v>
      </c>
      <c r="CQ1043">
        <v>8.2200000000000006E-5</v>
      </c>
      <c r="CR1043">
        <v>7.47E-5</v>
      </c>
      <c r="CS1043">
        <v>8.0799999999999999E-5</v>
      </c>
      <c r="CT1043">
        <v>5.5899999999999997E-5</v>
      </c>
      <c r="CU1043">
        <v>4.4299999999999999E-5</v>
      </c>
      <c r="CV1043" s="25">
        <v>2.34E-5</v>
      </c>
      <c r="CW1043" s="25">
        <v>1.04E-5</v>
      </c>
      <c r="CX1043" s="25">
        <v>2.4899999999999999E-5</v>
      </c>
      <c r="CY1043">
        <v>6.7600000000000003E-5</v>
      </c>
      <c r="CZ1043">
        <v>1.2980000000000001E-4</v>
      </c>
      <c r="DA1043">
        <v>1.4860000000000001E-4</v>
      </c>
      <c r="DB1043">
        <v>1.7540000000000001E-4</v>
      </c>
      <c r="DC1043">
        <v>1.917E-4</v>
      </c>
      <c r="DD1043">
        <v>1.8469999999999999E-4</v>
      </c>
      <c r="DE1043">
        <v>1.908E-4</v>
      </c>
      <c r="DF1043">
        <v>1.905E-4</v>
      </c>
      <c r="DG1043" s="25">
        <v>1.796E-4</v>
      </c>
      <c r="DH1043">
        <v>1.6640000000000001E-4</v>
      </c>
      <c r="DI1043">
        <v>1.6860000000000001E-4</v>
      </c>
    </row>
    <row r="1044" spans="1:113" x14ac:dyDescent="0.25">
      <c r="A1044" t="str">
        <f t="shared" si="16"/>
        <v>All_All_All_All_All_All_44042</v>
      </c>
      <c r="B1044" t="s">
        <v>155</v>
      </c>
      <c r="C1044" t="s">
        <v>191</v>
      </c>
      <c r="D1044" t="s">
        <v>2</v>
      </c>
      <c r="E1044" t="s">
        <v>2</v>
      </c>
      <c r="F1044" t="s">
        <v>2</v>
      </c>
      <c r="G1044" t="s">
        <v>2</v>
      </c>
      <c r="H1044" t="s">
        <v>2</v>
      </c>
      <c r="I1044" t="s">
        <v>2</v>
      </c>
      <c r="J1044" s="11">
        <v>44042</v>
      </c>
      <c r="K1044">
        <v>15</v>
      </c>
      <c r="L1044">
        <v>18</v>
      </c>
      <c r="M1044">
        <v>101634</v>
      </c>
      <c r="N1044">
        <v>0</v>
      </c>
      <c r="O1044" s="13">
        <v>0</v>
      </c>
      <c r="P1044">
        <v>0</v>
      </c>
      <c r="Q1044">
        <v>0</v>
      </c>
      <c r="R1044">
        <v>5.1566020000000004</v>
      </c>
      <c r="S1044">
        <v>4.9566600000000003</v>
      </c>
      <c r="T1044">
        <v>4.8555900000000003</v>
      </c>
      <c r="U1044">
        <v>4.8253959999999996</v>
      </c>
      <c r="V1044">
        <v>4.9678149999999999</v>
      </c>
      <c r="W1044">
        <v>5.3642539999999999</v>
      </c>
      <c r="X1044">
        <v>5.716799</v>
      </c>
      <c r="Y1044">
        <v>6.1814520000000002</v>
      </c>
      <c r="Z1044">
        <v>6.6609559999999997</v>
      </c>
      <c r="AA1044">
        <v>7.0131839999999999</v>
      </c>
      <c r="AB1044">
        <v>7.3378699999999997</v>
      </c>
      <c r="AC1044">
        <v>7.55349</v>
      </c>
      <c r="AD1044">
        <v>7.6768660000000004</v>
      </c>
      <c r="AE1044">
        <v>7.8616250000000001</v>
      </c>
      <c r="AF1044">
        <v>7.8655039999999996</v>
      </c>
      <c r="AG1044">
        <v>7.7941269999999996</v>
      </c>
      <c r="AH1044">
        <v>7.5258750000000001</v>
      </c>
      <c r="AI1044">
        <v>6.9559389999999999</v>
      </c>
      <c r="AJ1044">
        <v>6.7159250000000004</v>
      </c>
      <c r="AK1044">
        <v>6.5228859999999997</v>
      </c>
      <c r="AL1044">
        <v>6.4028309999999999</v>
      </c>
      <c r="AM1044">
        <v>6.0704950000000002</v>
      </c>
      <c r="AN1044">
        <v>5.6707580000000002</v>
      </c>
      <c r="AO1044">
        <v>5.316198</v>
      </c>
      <c r="AP1044">
        <v>72.17277</v>
      </c>
      <c r="AQ1044">
        <v>70.873829999999998</v>
      </c>
      <c r="AR1044">
        <v>68.939719999999994</v>
      </c>
      <c r="AS1044">
        <v>67.215360000000004</v>
      </c>
      <c r="AT1044">
        <v>65.773290000000003</v>
      </c>
      <c r="AU1044">
        <v>64.992580000000004</v>
      </c>
      <c r="AV1044">
        <v>64.401970000000006</v>
      </c>
      <c r="AW1044">
        <v>65.379760000000005</v>
      </c>
      <c r="AX1044">
        <v>68.005430000000004</v>
      </c>
      <c r="AY1044">
        <v>71.253439999999998</v>
      </c>
      <c r="AZ1044">
        <v>74.870109999999997</v>
      </c>
      <c r="BA1044">
        <v>78.840519999999998</v>
      </c>
      <c r="BB1044">
        <v>82.870279999999994</v>
      </c>
      <c r="BC1044">
        <v>86.503640000000004</v>
      </c>
      <c r="BD1044">
        <v>89.478870000000001</v>
      </c>
      <c r="BE1044">
        <v>91.636129999999994</v>
      </c>
      <c r="BF1044">
        <v>92.701170000000005</v>
      </c>
      <c r="BG1044">
        <v>92.690340000000006</v>
      </c>
      <c r="BH1044">
        <v>91.177940000000007</v>
      </c>
      <c r="BI1044">
        <v>88.723780000000005</v>
      </c>
      <c r="BJ1044">
        <v>84.369770000000003</v>
      </c>
      <c r="BK1044">
        <v>79.987549999999999</v>
      </c>
      <c r="BL1044">
        <v>76.62276</v>
      </c>
      <c r="BM1044">
        <v>73.945089999999993</v>
      </c>
      <c r="BN1044">
        <v>-4.6015E-2</v>
      </c>
      <c r="BO1044">
        <v>-2.42337E-2</v>
      </c>
      <c r="BP1044">
        <v>-1.54903E-2</v>
      </c>
      <c r="BQ1044">
        <v>-1.7265699999999998E-2</v>
      </c>
      <c r="BR1044">
        <v>-1.7047799999999998E-2</v>
      </c>
      <c r="BS1044">
        <v>-2.2564799999999999E-2</v>
      </c>
      <c r="BT1044">
        <v>-8.3257999999999995E-3</v>
      </c>
      <c r="BU1044">
        <v>8.8541000000000002E-3</v>
      </c>
      <c r="BV1044">
        <v>2.5866000000000001E-3</v>
      </c>
      <c r="BW1044">
        <v>-7.8649999999999998E-4</v>
      </c>
      <c r="BX1044">
        <v>-9.1199999999999994E-5</v>
      </c>
      <c r="BY1044">
        <v>6.3568000000000001E-3</v>
      </c>
      <c r="BZ1044">
        <v>8.5241999999999991E-3</v>
      </c>
      <c r="CA1044">
        <v>4.2319700000000002E-2</v>
      </c>
      <c r="CB1044">
        <v>0.16166910000000001</v>
      </c>
      <c r="CC1044">
        <v>0.16685820000000001</v>
      </c>
      <c r="CD1044">
        <v>0.14395240000000001</v>
      </c>
      <c r="CE1044">
        <v>0.12663430000000001</v>
      </c>
      <c r="CF1044">
        <v>4.0229099999999997E-2</v>
      </c>
      <c r="CG1044">
        <v>-1.0690999999999999E-3</v>
      </c>
      <c r="CH1044">
        <v>-4.4814199999999998E-2</v>
      </c>
      <c r="CI1044">
        <v>-6.6564600000000002E-2</v>
      </c>
      <c r="CJ1044">
        <v>-6.2020899999999997E-2</v>
      </c>
      <c r="CK1044">
        <v>-5.9173900000000001E-2</v>
      </c>
      <c r="CL1044" s="25">
        <v>1.236E-4</v>
      </c>
      <c r="CM1044" s="25">
        <v>1.247E-4</v>
      </c>
      <c r="CN1044" s="25">
        <v>1.172E-4</v>
      </c>
      <c r="CO1044" s="25">
        <v>1.3439999999999999E-4</v>
      </c>
      <c r="CP1044">
        <v>1.217E-4</v>
      </c>
      <c r="CQ1044">
        <v>7.47E-5</v>
      </c>
      <c r="CR1044">
        <v>7.3300000000000006E-5</v>
      </c>
      <c r="CS1044">
        <v>7.7999999999999999E-5</v>
      </c>
      <c r="CT1044">
        <v>4.9700000000000002E-5</v>
      </c>
      <c r="CU1044">
        <v>4.1399999999999997E-5</v>
      </c>
      <c r="CV1044" s="25">
        <v>2.4000000000000001E-5</v>
      </c>
      <c r="CW1044" s="25">
        <v>1.0200000000000001E-5</v>
      </c>
      <c r="CX1044" s="25">
        <v>2.5999999999999998E-5</v>
      </c>
      <c r="CY1044">
        <v>6.3700000000000003E-5</v>
      </c>
      <c r="CZ1044">
        <v>1.194E-4</v>
      </c>
      <c r="DA1044">
        <v>1.4310000000000001E-4</v>
      </c>
      <c r="DB1044">
        <v>1.6760000000000001E-4</v>
      </c>
      <c r="DC1044">
        <v>1.7589999999999999E-4</v>
      </c>
      <c r="DD1044">
        <v>1.6469999999999999E-4</v>
      </c>
      <c r="DE1044">
        <v>1.685E-4</v>
      </c>
      <c r="DF1044">
        <v>1.662E-4</v>
      </c>
      <c r="DG1044" s="25">
        <v>1.661E-4</v>
      </c>
      <c r="DH1044">
        <v>1.506E-4</v>
      </c>
      <c r="DI1044">
        <v>1.5029999999999999E-4</v>
      </c>
    </row>
    <row r="1045" spans="1:113" x14ac:dyDescent="0.25">
      <c r="A1045" t="str">
        <f t="shared" si="16"/>
        <v>All_All_All_All_All_All_44053</v>
      </c>
      <c r="B1045" t="s">
        <v>155</v>
      </c>
      <c r="C1045" t="s">
        <v>191</v>
      </c>
      <c r="D1045" t="s">
        <v>2</v>
      </c>
      <c r="E1045" t="s">
        <v>2</v>
      </c>
      <c r="F1045" t="s">
        <v>2</v>
      </c>
      <c r="G1045" t="s">
        <v>2</v>
      </c>
      <c r="H1045" t="s">
        <v>2</v>
      </c>
      <c r="I1045" t="s">
        <v>2</v>
      </c>
      <c r="J1045" s="11">
        <v>44053</v>
      </c>
      <c r="K1045">
        <v>15</v>
      </c>
      <c r="L1045">
        <v>18</v>
      </c>
      <c r="M1045">
        <v>101642</v>
      </c>
      <c r="N1045">
        <v>0</v>
      </c>
      <c r="O1045" s="13">
        <v>0</v>
      </c>
      <c r="P1045">
        <v>0</v>
      </c>
      <c r="Q1045">
        <v>0</v>
      </c>
      <c r="R1045">
        <v>4.8450009999999999</v>
      </c>
      <c r="S1045">
        <v>4.7039160000000004</v>
      </c>
      <c r="T1045">
        <v>4.6119089999999998</v>
      </c>
      <c r="U1045">
        <v>4.6127279999999997</v>
      </c>
      <c r="V1045">
        <v>4.783633</v>
      </c>
      <c r="W1045">
        <v>5.1895889999999998</v>
      </c>
      <c r="X1045">
        <v>5.71441</v>
      </c>
      <c r="Y1045">
        <v>6.3191740000000003</v>
      </c>
      <c r="Z1045">
        <v>6.9835830000000003</v>
      </c>
      <c r="AA1045">
        <v>7.402838</v>
      </c>
      <c r="AB1045">
        <v>7.7779280000000002</v>
      </c>
      <c r="AC1045">
        <v>7.9970530000000002</v>
      </c>
      <c r="AD1045">
        <v>8.1087860000000003</v>
      </c>
      <c r="AE1045">
        <v>8.3283100000000001</v>
      </c>
      <c r="AF1045">
        <v>8.29739</v>
      </c>
      <c r="AG1045">
        <v>8.1383530000000004</v>
      </c>
      <c r="AH1045">
        <v>7.7179310000000001</v>
      </c>
      <c r="AI1045">
        <v>7.0988639999999998</v>
      </c>
      <c r="AJ1045">
        <v>6.775728</v>
      </c>
      <c r="AK1045">
        <v>6.5320010000000002</v>
      </c>
      <c r="AL1045">
        <v>6.4527190000000001</v>
      </c>
      <c r="AM1045">
        <v>6.0739869999999998</v>
      </c>
      <c r="AN1045">
        <v>5.6668000000000003</v>
      </c>
      <c r="AO1045">
        <v>5.3332949999999997</v>
      </c>
      <c r="AP1045">
        <v>73.761769999999999</v>
      </c>
      <c r="AQ1045">
        <v>74.094560000000001</v>
      </c>
      <c r="AR1045">
        <v>72.69314</v>
      </c>
      <c r="AS1045">
        <v>71.495810000000006</v>
      </c>
      <c r="AT1045">
        <v>70.411119999999997</v>
      </c>
      <c r="AU1045">
        <v>68.447389999999999</v>
      </c>
      <c r="AV1045">
        <v>67.573620000000005</v>
      </c>
      <c r="AW1045">
        <v>68.034970000000001</v>
      </c>
      <c r="AX1045">
        <v>71.572689999999994</v>
      </c>
      <c r="AY1045">
        <v>75.45532</v>
      </c>
      <c r="AZ1045">
        <v>79.281930000000003</v>
      </c>
      <c r="BA1045">
        <v>82.921049999999994</v>
      </c>
      <c r="BB1045">
        <v>86.401449999999997</v>
      </c>
      <c r="BC1045">
        <v>89.209500000000006</v>
      </c>
      <c r="BD1045">
        <v>91.320650000000001</v>
      </c>
      <c r="BE1045">
        <v>92.486080000000001</v>
      </c>
      <c r="BF1045">
        <v>92.857939999999999</v>
      </c>
      <c r="BG1045">
        <v>92.099879999999999</v>
      </c>
      <c r="BH1045">
        <v>90.482489999999999</v>
      </c>
      <c r="BI1045">
        <v>87.648480000000006</v>
      </c>
      <c r="BJ1045">
        <v>83.584379999999996</v>
      </c>
      <c r="BK1045">
        <v>80.043750000000003</v>
      </c>
      <c r="BL1045">
        <v>76.932460000000006</v>
      </c>
      <c r="BM1045">
        <v>74.549750000000003</v>
      </c>
      <c r="BN1045">
        <v>-3.7938999999999998E-3</v>
      </c>
      <c r="BO1045">
        <v>9.9127999999999994E-3</v>
      </c>
      <c r="BP1045" s="25">
        <v>1.8878700000000002E-2</v>
      </c>
      <c r="BQ1045">
        <v>1.6299999999999999E-3</v>
      </c>
      <c r="BR1045">
        <v>-1.0411500000000001E-2</v>
      </c>
      <c r="BS1045">
        <v>-7.6369999999999997E-3</v>
      </c>
      <c r="BT1045">
        <v>-9.9895000000000001E-3</v>
      </c>
      <c r="BU1045">
        <v>-5.1389799999999999E-2</v>
      </c>
      <c r="BV1045">
        <v>-5.4147399999999998E-2</v>
      </c>
      <c r="BW1045">
        <v>-4.2034299999999997E-2</v>
      </c>
      <c r="BX1045">
        <v>-3.41722E-2</v>
      </c>
      <c r="BY1045" s="25">
        <v>7.7051999999999997E-3</v>
      </c>
      <c r="BZ1045">
        <v>3.5211600000000003E-2</v>
      </c>
      <c r="CA1045">
        <v>7.82886E-2</v>
      </c>
      <c r="CB1045">
        <v>0.1742274</v>
      </c>
      <c r="CC1045">
        <v>0.17409540000000001</v>
      </c>
      <c r="CD1045">
        <v>0.16576830000000001</v>
      </c>
      <c r="CE1045">
        <v>0.14483409999999999</v>
      </c>
      <c r="CF1045">
        <v>5.7365199999999998E-2</v>
      </c>
      <c r="CG1045">
        <v>2.43482E-2</v>
      </c>
      <c r="CH1045">
        <v>-4.1372800000000001E-2</v>
      </c>
      <c r="CI1045">
        <v>-4.0667399999999999E-2</v>
      </c>
      <c r="CJ1045">
        <v>-4.04056E-2</v>
      </c>
      <c r="CK1045">
        <v>-4.6409100000000002E-2</v>
      </c>
      <c r="CL1045" s="25">
        <v>1.6249999999999999E-4</v>
      </c>
      <c r="CM1045" s="25">
        <v>1.7200000000000001E-4</v>
      </c>
      <c r="CN1045" s="25">
        <v>1.4980000000000001E-4</v>
      </c>
      <c r="CO1045" s="25">
        <v>1.3459999999999999E-4</v>
      </c>
      <c r="CP1045">
        <v>1.2689999999999999E-4</v>
      </c>
      <c r="CQ1045">
        <v>9.87E-5</v>
      </c>
      <c r="CR1045">
        <v>7.5300000000000001E-5</v>
      </c>
      <c r="CS1045">
        <v>7.3300000000000006E-5</v>
      </c>
      <c r="CT1045">
        <v>6.9200000000000002E-5</v>
      </c>
      <c r="CU1045">
        <v>5.8999999999999998E-5</v>
      </c>
      <c r="CV1045" s="25">
        <v>4.4700000000000002E-5</v>
      </c>
      <c r="CW1045" s="25">
        <v>1.6099999999999998E-5</v>
      </c>
      <c r="CX1045">
        <v>3.7100000000000001E-5</v>
      </c>
      <c r="CY1045">
        <v>8.7299999999999994E-5</v>
      </c>
      <c r="CZ1045">
        <v>1.3320000000000001E-4</v>
      </c>
      <c r="DA1045">
        <v>1.738E-4</v>
      </c>
      <c r="DB1045">
        <v>2.195E-4</v>
      </c>
      <c r="DC1045">
        <v>2.221E-4</v>
      </c>
      <c r="DD1045">
        <v>2.143E-4</v>
      </c>
      <c r="DE1045">
        <v>2.4899999999999998E-4</v>
      </c>
      <c r="DF1045">
        <v>2.452E-4</v>
      </c>
      <c r="DG1045" s="25">
        <v>2.3470000000000001E-4</v>
      </c>
      <c r="DH1045">
        <v>2.1159999999999999E-4</v>
      </c>
      <c r="DI1045">
        <v>2.1220000000000001E-4</v>
      </c>
    </row>
    <row r="1046" spans="1:113" x14ac:dyDescent="0.25">
      <c r="A1046" t="str">
        <f t="shared" si="16"/>
        <v>All_All_All_All_All_All_44056</v>
      </c>
      <c r="B1046" t="s">
        <v>155</v>
      </c>
      <c r="C1046" t="s">
        <v>191</v>
      </c>
      <c r="D1046" t="s">
        <v>2</v>
      </c>
      <c r="E1046" t="s">
        <v>2</v>
      </c>
      <c r="F1046" t="s">
        <v>2</v>
      </c>
      <c r="G1046" t="s">
        <v>2</v>
      </c>
      <c r="H1046" t="s">
        <v>2</v>
      </c>
      <c r="I1046" t="s">
        <v>2</v>
      </c>
      <c r="J1046" s="11">
        <v>44056</v>
      </c>
      <c r="K1046">
        <v>15</v>
      </c>
      <c r="L1046">
        <v>18</v>
      </c>
      <c r="M1046">
        <v>101644</v>
      </c>
      <c r="N1046">
        <v>0</v>
      </c>
      <c r="O1046" s="13">
        <v>0</v>
      </c>
      <c r="P1046">
        <v>0</v>
      </c>
      <c r="Q1046">
        <v>0</v>
      </c>
      <c r="R1046">
        <v>5.2121440000000003</v>
      </c>
      <c r="S1046">
        <v>5.0283680000000004</v>
      </c>
      <c r="T1046">
        <v>4.9271989999999999</v>
      </c>
      <c r="U1046">
        <v>4.9147150000000002</v>
      </c>
      <c r="V1046">
        <v>5.084238</v>
      </c>
      <c r="W1046">
        <v>5.4929600000000001</v>
      </c>
      <c r="X1046">
        <v>5.9331199999999997</v>
      </c>
      <c r="Y1046">
        <v>6.4164329999999996</v>
      </c>
      <c r="Z1046">
        <v>6.9984929999999999</v>
      </c>
      <c r="AA1046">
        <v>7.4343839999999997</v>
      </c>
      <c r="AB1046">
        <v>7.8333060000000003</v>
      </c>
      <c r="AC1046">
        <v>8.0782340000000001</v>
      </c>
      <c r="AD1046">
        <v>8.2077690000000008</v>
      </c>
      <c r="AE1046">
        <v>8.4171469999999999</v>
      </c>
      <c r="AF1046">
        <v>8.3438719999999993</v>
      </c>
      <c r="AG1046">
        <v>8.1669710000000002</v>
      </c>
      <c r="AH1046">
        <v>7.7543660000000001</v>
      </c>
      <c r="AI1046">
        <v>7.0927559999999996</v>
      </c>
      <c r="AJ1046">
        <v>6.8123509999999996</v>
      </c>
      <c r="AK1046">
        <v>6.6648459999999998</v>
      </c>
      <c r="AL1046">
        <v>6.6122009999999998</v>
      </c>
      <c r="AM1046">
        <v>6.2525230000000001</v>
      </c>
      <c r="AN1046">
        <v>5.8809670000000001</v>
      </c>
      <c r="AO1046">
        <v>5.5446660000000003</v>
      </c>
      <c r="AP1046">
        <v>76.306399999999996</v>
      </c>
      <c r="AQ1046">
        <v>73.226159999999993</v>
      </c>
      <c r="AR1046">
        <v>71.665350000000004</v>
      </c>
      <c r="AS1046">
        <v>70.235879999999995</v>
      </c>
      <c r="AT1046">
        <v>69.151499999999999</v>
      </c>
      <c r="AU1046">
        <v>68.202370000000002</v>
      </c>
      <c r="AV1046">
        <v>67.112279999999998</v>
      </c>
      <c r="AW1046">
        <v>67.438779999999994</v>
      </c>
      <c r="AX1046">
        <v>71.083089999999999</v>
      </c>
      <c r="AY1046">
        <v>75.670159999999996</v>
      </c>
      <c r="AZ1046">
        <v>79.747659999999996</v>
      </c>
      <c r="BA1046">
        <v>83.947699999999998</v>
      </c>
      <c r="BB1046">
        <v>87.439279999999997</v>
      </c>
      <c r="BC1046">
        <v>89.842179999999999</v>
      </c>
      <c r="BD1046">
        <v>92.193389999999994</v>
      </c>
      <c r="BE1046">
        <v>93.597309999999993</v>
      </c>
      <c r="BF1046">
        <v>94.721350000000001</v>
      </c>
      <c r="BG1046">
        <v>93.812560000000005</v>
      </c>
      <c r="BH1046">
        <v>92.591340000000002</v>
      </c>
      <c r="BI1046">
        <v>90.428190000000001</v>
      </c>
      <c r="BJ1046">
        <v>87.268119999999996</v>
      </c>
      <c r="BK1046">
        <v>84.325659999999999</v>
      </c>
      <c r="BL1046">
        <v>81.881169999999997</v>
      </c>
      <c r="BM1046">
        <v>79.666210000000007</v>
      </c>
      <c r="BN1046">
        <v>-5.8653999999999998E-2</v>
      </c>
      <c r="BO1046">
        <v>-3.09866E-2</v>
      </c>
      <c r="BP1046">
        <v>-2.85054E-2</v>
      </c>
      <c r="BQ1046">
        <v>-2.61856E-2</v>
      </c>
      <c r="BR1046">
        <v>-2.8160000000000001E-2</v>
      </c>
      <c r="BS1046">
        <v>-3.1650299999999999E-2</v>
      </c>
      <c r="BT1046">
        <v>-1.83433E-2</v>
      </c>
      <c r="BU1046">
        <v>1.9753000000000001E-3</v>
      </c>
      <c r="BV1046">
        <v>-1.0155300000000001E-2</v>
      </c>
      <c r="BW1046">
        <v>-2.68995E-2</v>
      </c>
      <c r="BX1046">
        <v>-8.8143000000000006E-3</v>
      </c>
      <c r="BY1046">
        <v>5.7739000000000002E-3</v>
      </c>
      <c r="BZ1046">
        <v>1.56274E-2</v>
      </c>
      <c r="CA1046">
        <v>4.4139499999999998E-2</v>
      </c>
      <c r="CB1046">
        <v>0.16284489999999999</v>
      </c>
      <c r="CC1046">
        <v>0.16008800000000001</v>
      </c>
      <c r="CD1046">
        <v>0.1336175</v>
      </c>
      <c r="CE1046">
        <v>0.11593580000000001</v>
      </c>
      <c r="CF1046">
        <v>3.37101E-2</v>
      </c>
      <c r="CG1046">
        <v>-4.4278E-3</v>
      </c>
      <c r="CH1046">
        <v>-5.1728000000000003E-2</v>
      </c>
      <c r="CI1046">
        <v>-7.2045700000000004E-2</v>
      </c>
      <c r="CJ1046">
        <v>-6.6123699999999994E-2</v>
      </c>
      <c r="CK1046">
        <v>-6.1731099999999997E-2</v>
      </c>
      <c r="CL1046" s="25">
        <v>1.3559999999999999E-4</v>
      </c>
      <c r="CM1046" s="25">
        <v>1.4530000000000001E-4</v>
      </c>
      <c r="CN1046" s="25">
        <v>1.3339999999999999E-4</v>
      </c>
      <c r="CO1046" s="25">
        <v>1.496E-4</v>
      </c>
      <c r="CP1046">
        <v>1.2510000000000001E-4</v>
      </c>
      <c r="CQ1046">
        <v>8.6199999999999995E-5</v>
      </c>
      <c r="CR1046">
        <v>8.5000000000000006E-5</v>
      </c>
      <c r="CS1046">
        <v>8.2000000000000001E-5</v>
      </c>
      <c r="CT1046">
        <v>6.0800000000000001E-5</v>
      </c>
      <c r="CU1046">
        <v>4.9400000000000001E-5</v>
      </c>
      <c r="CV1046" s="25">
        <v>2.7399999999999999E-5</v>
      </c>
      <c r="CW1046" s="25">
        <v>1.1800000000000001E-5</v>
      </c>
      <c r="CX1046" s="25">
        <v>2.69E-5</v>
      </c>
      <c r="CY1046">
        <v>7.0699999999999997E-5</v>
      </c>
      <c r="CZ1046">
        <v>1.2760000000000001E-4</v>
      </c>
      <c r="DA1046">
        <v>1.615E-4</v>
      </c>
      <c r="DB1046">
        <v>2.085E-4</v>
      </c>
      <c r="DC1046">
        <v>2.019E-4</v>
      </c>
      <c r="DD1046">
        <v>1.8799999999999999E-4</v>
      </c>
      <c r="DE1046">
        <v>1.775E-4</v>
      </c>
      <c r="DF1046" s="25">
        <v>1.7770000000000001E-4</v>
      </c>
      <c r="DG1046" s="25">
        <v>1.7689999999999999E-4</v>
      </c>
      <c r="DH1046" s="25">
        <v>1.6679999999999999E-4</v>
      </c>
      <c r="DI1046" s="25">
        <v>1.64E-4</v>
      </c>
    </row>
    <row r="1047" spans="1:113" x14ac:dyDescent="0.25">
      <c r="A1047" t="str">
        <f t="shared" si="16"/>
        <v>All_All_All_All_All_All_44057</v>
      </c>
      <c r="B1047" t="s">
        <v>155</v>
      </c>
      <c r="C1047" t="s">
        <v>191</v>
      </c>
      <c r="D1047" t="s">
        <v>2</v>
      </c>
      <c r="E1047" t="s">
        <v>2</v>
      </c>
      <c r="F1047" t="s">
        <v>2</v>
      </c>
      <c r="G1047" t="s">
        <v>2</v>
      </c>
      <c r="H1047" t="s">
        <v>2</v>
      </c>
      <c r="I1047" t="s">
        <v>2</v>
      </c>
      <c r="J1047" s="11">
        <v>44057</v>
      </c>
      <c r="K1047">
        <v>15</v>
      </c>
      <c r="L1047">
        <v>18</v>
      </c>
      <c r="M1047">
        <v>101644</v>
      </c>
      <c r="N1047">
        <v>0</v>
      </c>
      <c r="O1047" s="13">
        <v>0</v>
      </c>
      <c r="P1047">
        <v>0</v>
      </c>
      <c r="Q1047">
        <v>0</v>
      </c>
      <c r="R1047">
        <v>5.3211009999999996</v>
      </c>
      <c r="S1047">
        <v>5.1654840000000002</v>
      </c>
      <c r="T1047">
        <v>5.0868820000000001</v>
      </c>
      <c r="U1047">
        <v>5.0878800000000002</v>
      </c>
      <c r="V1047">
        <v>5.2808890000000002</v>
      </c>
      <c r="W1047">
        <v>5.6936340000000003</v>
      </c>
      <c r="X1047">
        <v>6.1686779999999999</v>
      </c>
      <c r="Y1047">
        <v>6.6593559999999998</v>
      </c>
      <c r="Z1047">
        <v>7.2979580000000004</v>
      </c>
      <c r="AA1047">
        <v>7.7775850000000002</v>
      </c>
      <c r="AB1047">
        <v>8.1969879999999993</v>
      </c>
      <c r="AC1047">
        <v>8.4813880000000008</v>
      </c>
      <c r="AD1047">
        <v>8.6115530000000007</v>
      </c>
      <c r="AE1047">
        <v>8.7950879999999998</v>
      </c>
      <c r="AF1047">
        <v>8.7514509999999994</v>
      </c>
      <c r="AG1047">
        <v>8.6025690000000008</v>
      </c>
      <c r="AH1047">
        <v>8.2100480000000005</v>
      </c>
      <c r="AI1047">
        <v>7.6111190000000004</v>
      </c>
      <c r="AJ1047">
        <v>7.2290780000000003</v>
      </c>
      <c r="AK1047">
        <v>6.8725839999999998</v>
      </c>
      <c r="AL1047">
        <v>6.7384110000000002</v>
      </c>
      <c r="AM1047">
        <v>6.455438</v>
      </c>
      <c r="AN1047">
        <v>6.1155679999999997</v>
      </c>
      <c r="AO1047">
        <v>5.7534890000000001</v>
      </c>
      <c r="AP1047">
        <v>79.427269999999993</v>
      </c>
      <c r="AQ1047">
        <v>75.932040000000001</v>
      </c>
      <c r="AR1047">
        <v>75.001909999999995</v>
      </c>
      <c r="AS1047">
        <v>74.228430000000003</v>
      </c>
      <c r="AT1047">
        <v>73.39622</v>
      </c>
      <c r="AU1047">
        <v>72.726920000000007</v>
      </c>
      <c r="AV1047">
        <v>72.055070000000001</v>
      </c>
      <c r="AW1047">
        <v>72.826549999999997</v>
      </c>
      <c r="AX1047">
        <v>76.013829999999999</v>
      </c>
      <c r="AY1047">
        <v>80.003460000000004</v>
      </c>
      <c r="AZ1047">
        <v>84.110820000000004</v>
      </c>
      <c r="BA1047">
        <v>88.19256</v>
      </c>
      <c r="BB1047">
        <v>92.077470000000005</v>
      </c>
      <c r="BC1047">
        <v>95.563929999999999</v>
      </c>
      <c r="BD1047">
        <v>97.643209999999996</v>
      </c>
      <c r="BE1047">
        <v>99.388540000000006</v>
      </c>
      <c r="BF1047">
        <v>100.2456</v>
      </c>
      <c r="BG1047">
        <v>99.923640000000006</v>
      </c>
      <c r="BH1047">
        <v>99.11609</v>
      </c>
      <c r="BI1047">
        <v>96.805049999999994</v>
      </c>
      <c r="BJ1047">
        <v>93.155249999999995</v>
      </c>
      <c r="BK1047">
        <v>89.583259999999996</v>
      </c>
      <c r="BL1047">
        <v>86.644530000000003</v>
      </c>
      <c r="BM1047">
        <v>84.492440000000002</v>
      </c>
      <c r="BN1047">
        <v>-6.5790799999999997E-2</v>
      </c>
      <c r="BO1047">
        <v>-3.0216099999999999E-2</v>
      </c>
      <c r="BP1047">
        <v>-3.1670200000000003E-2</v>
      </c>
      <c r="BQ1047">
        <v>-3.2312800000000003E-2</v>
      </c>
      <c r="BR1047">
        <v>-3.73478E-2</v>
      </c>
      <c r="BS1047">
        <v>-4.1868599999999999E-2</v>
      </c>
      <c r="BT1047">
        <v>-3.6304599999999999E-2</v>
      </c>
      <c r="BU1047">
        <v>-3.6711399999999998E-2</v>
      </c>
      <c r="BV1047">
        <v>-5.7879600000000003E-2</v>
      </c>
      <c r="BW1047">
        <v>-5.6022799999999998E-2</v>
      </c>
      <c r="BX1047">
        <v>-1.8239100000000001E-2</v>
      </c>
      <c r="BY1047" s="25">
        <v>3.3113000000000001E-3</v>
      </c>
      <c r="BZ1047">
        <v>2.67359E-2</v>
      </c>
      <c r="CA1047">
        <v>6.2836900000000001E-2</v>
      </c>
      <c r="CB1047">
        <v>0.20135239999999999</v>
      </c>
      <c r="CC1047">
        <v>0.20172960000000001</v>
      </c>
      <c r="CD1047">
        <v>0.16387940000000001</v>
      </c>
      <c r="CE1047">
        <v>0.1323568</v>
      </c>
      <c r="CF1047">
        <v>2.5888600000000001E-2</v>
      </c>
      <c r="CG1047">
        <v>-1.59025E-2</v>
      </c>
      <c r="CH1047">
        <v>-7.21749E-2</v>
      </c>
      <c r="CI1047">
        <v>-7.7185199999999995E-2</v>
      </c>
      <c r="CJ1047">
        <v>-6.37292E-2</v>
      </c>
      <c r="CK1047">
        <v>-5.9702600000000002E-2</v>
      </c>
      <c r="CL1047" s="25">
        <v>1.6530000000000001E-4</v>
      </c>
      <c r="CM1047" s="25">
        <v>1.8799999999999999E-4</v>
      </c>
      <c r="CN1047" s="25">
        <v>1.3980000000000001E-4</v>
      </c>
      <c r="CO1047" s="25">
        <v>1.437E-4</v>
      </c>
      <c r="CP1047" s="25">
        <v>1.2530000000000001E-4</v>
      </c>
      <c r="CQ1047">
        <v>1.02E-4</v>
      </c>
      <c r="CR1047">
        <v>8.9699999999999998E-5</v>
      </c>
      <c r="CS1047">
        <v>8.9499999999999994E-5</v>
      </c>
      <c r="CT1047">
        <v>7.08E-5</v>
      </c>
      <c r="CU1047">
        <v>5.1E-5</v>
      </c>
      <c r="CV1047" s="25">
        <v>2.6299999999999999E-5</v>
      </c>
      <c r="CW1047" s="25">
        <v>1.31E-5</v>
      </c>
      <c r="CX1047" s="25">
        <v>3.0300000000000001E-5</v>
      </c>
      <c r="CY1047">
        <v>8.5000000000000006E-5</v>
      </c>
      <c r="CZ1047">
        <v>1.972E-4</v>
      </c>
      <c r="DA1047">
        <v>2.363E-4</v>
      </c>
      <c r="DB1047">
        <v>2.7480000000000001E-4</v>
      </c>
      <c r="DC1047">
        <v>2.7690000000000001E-4</v>
      </c>
      <c r="DD1047">
        <v>2.7329999999999998E-4</v>
      </c>
      <c r="DE1047">
        <v>2.8469999999999998E-4</v>
      </c>
      <c r="DF1047">
        <v>2.5369999999999999E-4</v>
      </c>
      <c r="DG1047" s="25">
        <v>2.218E-4</v>
      </c>
      <c r="DH1047" s="25">
        <v>2.1259999999999999E-4</v>
      </c>
      <c r="DI1047" s="25">
        <v>2.2440000000000001E-4</v>
      </c>
    </row>
    <row r="1048" spans="1:113" x14ac:dyDescent="0.25">
      <c r="A1048" t="str">
        <f t="shared" si="16"/>
        <v>All_All_All_All_All_All_44060</v>
      </c>
      <c r="B1048" t="s">
        <v>155</v>
      </c>
      <c r="C1048" t="s">
        <v>191</v>
      </c>
      <c r="D1048" t="s">
        <v>2</v>
      </c>
      <c r="E1048" t="s">
        <v>2</v>
      </c>
      <c r="F1048" t="s">
        <v>2</v>
      </c>
      <c r="G1048" t="s">
        <v>2</v>
      </c>
      <c r="H1048" t="s">
        <v>2</v>
      </c>
      <c r="I1048" t="s">
        <v>2</v>
      </c>
      <c r="J1048" s="11">
        <v>44060</v>
      </c>
      <c r="K1048">
        <v>15</v>
      </c>
      <c r="L1048">
        <v>18</v>
      </c>
      <c r="M1048">
        <v>101646</v>
      </c>
      <c r="N1048">
        <v>0</v>
      </c>
      <c r="O1048" s="13">
        <v>0</v>
      </c>
      <c r="P1048">
        <v>0</v>
      </c>
      <c r="Q1048">
        <v>0</v>
      </c>
      <c r="R1048">
        <v>5.3326520000000004</v>
      </c>
      <c r="S1048">
        <v>5.17699</v>
      </c>
      <c r="T1048">
        <v>5.0850929999999996</v>
      </c>
      <c r="U1048">
        <v>5.1193340000000003</v>
      </c>
      <c r="V1048">
        <v>5.3711120000000001</v>
      </c>
      <c r="W1048">
        <v>5.8532919999999997</v>
      </c>
      <c r="X1048">
        <v>6.555777</v>
      </c>
      <c r="Y1048">
        <v>7.2503399999999996</v>
      </c>
      <c r="Z1048">
        <v>7.9612790000000002</v>
      </c>
      <c r="AA1048">
        <v>8.4220220000000001</v>
      </c>
      <c r="AB1048">
        <v>8.8222050000000003</v>
      </c>
      <c r="AC1048">
        <v>9.0539919999999992</v>
      </c>
      <c r="AD1048">
        <v>9.1049369999999996</v>
      </c>
      <c r="AE1048">
        <v>9.1676450000000003</v>
      </c>
      <c r="AF1048">
        <v>9.0605670000000007</v>
      </c>
      <c r="AG1048">
        <v>8.8113469999999996</v>
      </c>
      <c r="AH1048">
        <v>8.2764629999999997</v>
      </c>
      <c r="AI1048">
        <v>7.5820179999999997</v>
      </c>
      <c r="AJ1048">
        <v>7.1368119999999999</v>
      </c>
      <c r="AK1048">
        <v>6.9084430000000001</v>
      </c>
      <c r="AL1048">
        <v>6.850651</v>
      </c>
      <c r="AM1048">
        <v>6.5001449999999998</v>
      </c>
      <c r="AN1048">
        <v>6.1314099999999998</v>
      </c>
      <c r="AO1048">
        <v>5.827553</v>
      </c>
      <c r="AP1048">
        <v>82.038690000000003</v>
      </c>
      <c r="AQ1048">
        <v>80.860600000000005</v>
      </c>
      <c r="AR1048">
        <v>79.284589999999994</v>
      </c>
      <c r="AS1048">
        <v>78.048100000000005</v>
      </c>
      <c r="AT1048">
        <v>76.685249999999996</v>
      </c>
      <c r="AU1048">
        <v>76.096090000000004</v>
      </c>
      <c r="AV1048">
        <v>75.546520000000001</v>
      </c>
      <c r="AW1048">
        <v>75.949539999999999</v>
      </c>
      <c r="AX1048">
        <v>78.574969999999993</v>
      </c>
      <c r="AY1048">
        <v>82.077349999999996</v>
      </c>
      <c r="AZ1048">
        <v>86.759900000000002</v>
      </c>
      <c r="BA1048">
        <v>89.663740000000004</v>
      </c>
      <c r="BB1048">
        <v>92.570539999999994</v>
      </c>
      <c r="BC1048">
        <v>94.030929999999998</v>
      </c>
      <c r="BD1048">
        <v>95.477159999999998</v>
      </c>
      <c r="BE1048">
        <v>96.847830000000002</v>
      </c>
      <c r="BF1048">
        <v>96.853409999999997</v>
      </c>
      <c r="BG1048">
        <v>95.451840000000004</v>
      </c>
      <c r="BH1048">
        <v>94.039689999999993</v>
      </c>
      <c r="BI1048">
        <v>91.801739999999995</v>
      </c>
      <c r="BJ1048">
        <v>88.568489999999997</v>
      </c>
      <c r="BK1048">
        <v>86.111069999999998</v>
      </c>
      <c r="BL1048">
        <v>84.542360000000002</v>
      </c>
      <c r="BM1048">
        <v>83.050880000000006</v>
      </c>
      <c r="BN1048">
        <v>-3.4659299999999997E-2</v>
      </c>
      <c r="BO1048">
        <v>-3.4432999999999998E-3</v>
      </c>
      <c r="BP1048">
        <v>-2.8408999999999999E-3</v>
      </c>
      <c r="BQ1048">
        <v>-1.54492E-2</v>
      </c>
      <c r="BR1048">
        <v>-3.0507200000000002E-2</v>
      </c>
      <c r="BS1048" s="25">
        <v>-2.8822E-2</v>
      </c>
      <c r="BT1048">
        <v>-4.2993799999999999E-2</v>
      </c>
      <c r="BU1048">
        <v>-0.11243839999999999</v>
      </c>
      <c r="BV1048">
        <v>-0.12072099999999999</v>
      </c>
      <c r="BW1048">
        <v>-8.9027899999999993E-2</v>
      </c>
      <c r="BX1048">
        <v>-4.7907400000000003E-2</v>
      </c>
      <c r="BY1048">
        <v>5.5377999999999998E-3</v>
      </c>
      <c r="BZ1048">
        <v>4.5845299999999999E-2</v>
      </c>
      <c r="CA1048">
        <v>8.9139899999999994E-2</v>
      </c>
      <c r="CB1048">
        <v>0.20044139999999999</v>
      </c>
      <c r="CC1048">
        <v>0.20124149999999999</v>
      </c>
      <c r="CD1048">
        <v>0.185082</v>
      </c>
      <c r="CE1048">
        <v>0.1557337</v>
      </c>
      <c r="CF1048">
        <v>5.8200500000000002E-2</v>
      </c>
      <c r="CG1048">
        <v>2.5985999999999999E-2</v>
      </c>
      <c r="CH1048">
        <v>-5.1235500000000003E-2</v>
      </c>
      <c r="CI1048">
        <v>-4.1072900000000002E-2</v>
      </c>
      <c r="CJ1048">
        <v>-3.48609E-2</v>
      </c>
      <c r="CK1048">
        <v>-4.0771599999999998E-2</v>
      </c>
      <c r="CL1048" s="25">
        <v>1.9129999999999999E-4</v>
      </c>
      <c r="CM1048" s="25">
        <v>2.0249999999999999E-4</v>
      </c>
      <c r="CN1048" s="25">
        <v>1.8129999999999999E-4</v>
      </c>
      <c r="CO1048" s="25">
        <v>1.604E-4</v>
      </c>
      <c r="CP1048">
        <v>1.4809999999999999E-4</v>
      </c>
      <c r="CQ1048">
        <v>1.2559999999999999E-4</v>
      </c>
      <c r="CR1048">
        <v>1.058E-4</v>
      </c>
      <c r="CS1048">
        <v>1.015E-4</v>
      </c>
      <c r="CT1048">
        <v>8.7000000000000001E-5</v>
      </c>
      <c r="CU1048">
        <v>7.0599999999999995E-5</v>
      </c>
      <c r="CV1048" s="25">
        <v>4.9400000000000001E-5</v>
      </c>
      <c r="CW1048" s="25">
        <v>1.9000000000000001E-5</v>
      </c>
      <c r="CX1048">
        <v>4.6300000000000001E-5</v>
      </c>
      <c r="CY1048">
        <v>1.086E-4</v>
      </c>
      <c r="CZ1048">
        <v>1.9799999999999999E-4</v>
      </c>
      <c r="DA1048">
        <v>2.521E-4</v>
      </c>
      <c r="DB1048">
        <v>3.2229999999999997E-4</v>
      </c>
      <c r="DC1048">
        <v>3.2000000000000003E-4</v>
      </c>
      <c r="DD1048">
        <v>3.2289999999999999E-4</v>
      </c>
      <c r="DE1048">
        <v>3.5429999999999999E-4</v>
      </c>
      <c r="DF1048">
        <v>3.211E-4</v>
      </c>
      <c r="DG1048" s="25">
        <v>2.8909999999999998E-4</v>
      </c>
      <c r="DH1048" s="25">
        <v>2.6259999999999999E-4</v>
      </c>
      <c r="DI1048">
        <v>2.7359999999999998E-4</v>
      </c>
    </row>
    <row r="1049" spans="1:113" x14ac:dyDescent="0.25">
      <c r="A1049" t="str">
        <f t="shared" si="16"/>
        <v>All_All_All_All_All_All_44061</v>
      </c>
      <c r="B1049" t="s">
        <v>155</v>
      </c>
      <c r="C1049" t="s">
        <v>191</v>
      </c>
      <c r="D1049" t="s">
        <v>2</v>
      </c>
      <c r="E1049" t="s">
        <v>2</v>
      </c>
      <c r="F1049" t="s">
        <v>2</v>
      </c>
      <c r="G1049" t="s">
        <v>2</v>
      </c>
      <c r="H1049" t="s">
        <v>2</v>
      </c>
      <c r="I1049" t="s">
        <v>2</v>
      </c>
      <c r="J1049" s="11">
        <v>44061</v>
      </c>
      <c r="K1049">
        <v>15</v>
      </c>
      <c r="L1049">
        <v>18</v>
      </c>
      <c r="M1049">
        <v>101647</v>
      </c>
      <c r="N1049">
        <v>0</v>
      </c>
      <c r="O1049" s="13">
        <v>0</v>
      </c>
      <c r="P1049">
        <v>0</v>
      </c>
      <c r="Q1049">
        <v>0</v>
      </c>
      <c r="R1049">
        <v>5.6187430000000003</v>
      </c>
      <c r="S1049">
        <v>5.4660690000000001</v>
      </c>
      <c r="T1049">
        <v>5.3691420000000001</v>
      </c>
      <c r="U1049">
        <v>5.3674600000000003</v>
      </c>
      <c r="V1049">
        <v>5.5895520000000003</v>
      </c>
      <c r="W1049">
        <v>6.0460580000000004</v>
      </c>
      <c r="X1049">
        <v>6.6903519999999999</v>
      </c>
      <c r="Y1049">
        <v>7.3173969999999997</v>
      </c>
      <c r="Z1049">
        <v>8.0549420000000005</v>
      </c>
      <c r="AA1049">
        <v>8.5152870000000007</v>
      </c>
      <c r="AB1049">
        <v>8.8992920000000009</v>
      </c>
      <c r="AC1049">
        <v>9.1408939999999994</v>
      </c>
      <c r="AD1049">
        <v>9.231503</v>
      </c>
      <c r="AE1049">
        <v>9.3846349999999994</v>
      </c>
      <c r="AF1049">
        <v>9.2201520000000006</v>
      </c>
      <c r="AG1049">
        <v>8.9816179999999992</v>
      </c>
      <c r="AH1049">
        <v>8.4911490000000001</v>
      </c>
      <c r="AI1049">
        <v>7.7803550000000001</v>
      </c>
      <c r="AJ1049">
        <v>7.3316759999999999</v>
      </c>
      <c r="AK1049">
        <v>7.0955950000000003</v>
      </c>
      <c r="AL1049">
        <v>7.0506080000000004</v>
      </c>
      <c r="AM1049">
        <v>6.6839649999999997</v>
      </c>
      <c r="AN1049">
        <v>6.268427</v>
      </c>
      <c r="AO1049">
        <v>5.9236399999999998</v>
      </c>
      <c r="AP1049">
        <v>81.938770000000005</v>
      </c>
      <c r="AQ1049">
        <v>79.589219999999997</v>
      </c>
      <c r="AR1049">
        <v>78.15128</v>
      </c>
      <c r="AS1049">
        <v>77.331050000000005</v>
      </c>
      <c r="AT1049">
        <v>76.56183</v>
      </c>
      <c r="AU1049">
        <v>75.519480000000001</v>
      </c>
      <c r="AV1049">
        <v>74.529979999999995</v>
      </c>
      <c r="AW1049">
        <v>74.439449999999994</v>
      </c>
      <c r="AX1049">
        <v>77.303380000000004</v>
      </c>
      <c r="AY1049">
        <v>81.778440000000003</v>
      </c>
      <c r="AZ1049">
        <v>85.759569999999997</v>
      </c>
      <c r="BA1049">
        <v>89.530010000000004</v>
      </c>
      <c r="BB1049">
        <v>92.634</v>
      </c>
      <c r="BC1049">
        <v>95.422300000000007</v>
      </c>
      <c r="BD1049">
        <v>97.537899999999993</v>
      </c>
      <c r="BE1049">
        <v>98.934749999999994</v>
      </c>
      <c r="BF1049">
        <v>99.586389999999994</v>
      </c>
      <c r="BG1049">
        <v>99.044150000000002</v>
      </c>
      <c r="BH1049">
        <v>97.292950000000005</v>
      </c>
      <c r="BI1049">
        <v>94.590950000000007</v>
      </c>
      <c r="BJ1049">
        <v>90.734859999999998</v>
      </c>
      <c r="BK1049">
        <v>88.619699999999995</v>
      </c>
      <c r="BL1049">
        <v>86.501400000000004</v>
      </c>
      <c r="BM1049">
        <v>84.081739999999996</v>
      </c>
      <c r="BN1049">
        <v>-7.7885999999999997E-2</v>
      </c>
      <c r="BO1049">
        <v>-3.8417899999999998E-2</v>
      </c>
      <c r="BP1049" s="25">
        <v>-4.3333999999999998E-2</v>
      </c>
      <c r="BQ1049">
        <v>-4.0334000000000002E-2</v>
      </c>
      <c r="BR1049">
        <v>-4.8567699999999998E-2</v>
      </c>
      <c r="BS1049">
        <v>-4.9910799999999998E-2</v>
      </c>
      <c r="BT1049">
        <v>-4.7887199999999998E-2</v>
      </c>
      <c r="BU1049">
        <v>-5.4700499999999999E-2</v>
      </c>
      <c r="BV1049">
        <v>-7.0960400000000007E-2</v>
      </c>
      <c r="BW1049">
        <v>-7.2447200000000003E-2</v>
      </c>
      <c r="BX1049">
        <v>-2.1954100000000001E-2</v>
      </c>
      <c r="BY1049">
        <v>2.8931999999999999E-3</v>
      </c>
      <c r="BZ1049">
        <v>2.75584E-2</v>
      </c>
      <c r="CA1049">
        <v>6.2311499999999999E-2</v>
      </c>
      <c r="CB1049">
        <v>0.20179710000000001</v>
      </c>
      <c r="CC1049">
        <v>0.20024829999999999</v>
      </c>
      <c r="CD1049">
        <v>0.1652257</v>
      </c>
      <c r="CE1049">
        <v>0.13445190000000001</v>
      </c>
      <c r="CF1049">
        <v>3.2910300000000003E-2</v>
      </c>
      <c r="CG1049">
        <v>-7.2753999999999996E-3</v>
      </c>
      <c r="CH1049">
        <v>-6.1174100000000002E-2</v>
      </c>
      <c r="CI1049">
        <v>-7.4058799999999994E-2</v>
      </c>
      <c r="CJ1049">
        <v>-6.1836700000000001E-2</v>
      </c>
      <c r="CK1049">
        <v>-5.86408E-2</v>
      </c>
      <c r="CL1049" s="25">
        <v>1.7440000000000001E-4</v>
      </c>
      <c r="CM1049" s="25">
        <v>1.8149999999999999E-4</v>
      </c>
      <c r="CN1049" s="25">
        <v>1.605E-4</v>
      </c>
      <c r="CO1049" s="25">
        <v>1.6880000000000001E-4</v>
      </c>
      <c r="CP1049">
        <v>1.4339999999999999E-4</v>
      </c>
      <c r="CQ1049">
        <v>1.13E-4</v>
      </c>
      <c r="CR1049">
        <v>1.119E-4</v>
      </c>
      <c r="CS1049">
        <v>1.0280000000000001E-4</v>
      </c>
      <c r="CT1049">
        <v>7.5799999999999999E-5</v>
      </c>
      <c r="CU1049">
        <v>5.8300000000000001E-5</v>
      </c>
      <c r="CV1049">
        <v>2.83E-5</v>
      </c>
      <c r="CW1049" s="25">
        <v>1.34E-5</v>
      </c>
      <c r="CX1049">
        <v>3.18E-5</v>
      </c>
      <c r="CY1049">
        <v>9.0799999999999998E-5</v>
      </c>
      <c r="CZ1049">
        <v>2.2609999999999999E-4</v>
      </c>
      <c r="DA1049">
        <v>2.544E-4</v>
      </c>
      <c r="DB1049">
        <v>2.853E-4</v>
      </c>
      <c r="DC1049">
        <v>2.8830000000000001E-4</v>
      </c>
      <c r="DD1049">
        <v>2.8380000000000001E-4</v>
      </c>
      <c r="DE1049">
        <v>2.8640000000000002E-4</v>
      </c>
      <c r="DF1049">
        <v>2.499E-4</v>
      </c>
      <c r="DG1049" s="25">
        <v>2.273E-4</v>
      </c>
      <c r="DH1049">
        <v>2.174E-4</v>
      </c>
      <c r="DI1049">
        <v>2.3250000000000001E-4</v>
      </c>
    </row>
    <row r="1050" spans="1:113" x14ac:dyDescent="0.25">
      <c r="A1050" t="str">
        <f t="shared" si="16"/>
        <v>All_All_All_All_All_All_44062</v>
      </c>
      <c r="B1050" t="s">
        <v>155</v>
      </c>
      <c r="C1050" t="s">
        <v>191</v>
      </c>
      <c r="D1050" t="s">
        <v>2</v>
      </c>
      <c r="E1050" t="s">
        <v>2</v>
      </c>
      <c r="F1050" t="s">
        <v>2</v>
      </c>
      <c r="G1050" t="s">
        <v>2</v>
      </c>
      <c r="H1050" t="s">
        <v>2</v>
      </c>
      <c r="I1050" t="s">
        <v>2</v>
      </c>
      <c r="J1050" s="11">
        <v>44062</v>
      </c>
      <c r="K1050">
        <v>15</v>
      </c>
      <c r="L1050">
        <v>18</v>
      </c>
      <c r="M1050">
        <v>101648</v>
      </c>
      <c r="N1050">
        <v>0</v>
      </c>
      <c r="O1050" s="13">
        <v>0</v>
      </c>
      <c r="P1050">
        <v>0</v>
      </c>
      <c r="Q1050">
        <v>0</v>
      </c>
      <c r="R1050">
        <v>5.6947559999999999</v>
      </c>
      <c r="S1050">
        <v>5.5333769999999998</v>
      </c>
      <c r="T1050">
        <v>5.4237380000000002</v>
      </c>
      <c r="U1050">
        <v>5.4204299999999996</v>
      </c>
      <c r="V1050">
        <v>5.6280419999999998</v>
      </c>
      <c r="W1050">
        <v>6.0873889999999999</v>
      </c>
      <c r="X1050">
        <v>6.6943250000000001</v>
      </c>
      <c r="Y1050">
        <v>7.1884870000000003</v>
      </c>
      <c r="Z1050">
        <v>7.8326960000000003</v>
      </c>
      <c r="AA1050">
        <v>8.1961239999999993</v>
      </c>
      <c r="AB1050">
        <v>8.4981229999999996</v>
      </c>
      <c r="AC1050">
        <v>8.7093819999999997</v>
      </c>
      <c r="AD1050">
        <v>8.7633639999999993</v>
      </c>
      <c r="AE1050">
        <v>8.8484780000000001</v>
      </c>
      <c r="AF1050">
        <v>8.67666</v>
      </c>
      <c r="AG1050">
        <v>8.4046819999999993</v>
      </c>
      <c r="AH1050">
        <v>7.9318780000000002</v>
      </c>
      <c r="AI1050">
        <v>7.2622590000000002</v>
      </c>
      <c r="AJ1050">
        <v>6.8434350000000004</v>
      </c>
      <c r="AK1050">
        <v>6.6568329999999998</v>
      </c>
      <c r="AL1050">
        <v>6.5252749999999997</v>
      </c>
      <c r="AM1050">
        <v>6.1744469999999998</v>
      </c>
      <c r="AN1050">
        <v>5.8257260000000004</v>
      </c>
      <c r="AO1050">
        <v>5.5097560000000003</v>
      </c>
      <c r="AP1050">
        <v>79.814840000000004</v>
      </c>
      <c r="AQ1050">
        <v>81.201250000000002</v>
      </c>
      <c r="AR1050">
        <v>80.163240000000002</v>
      </c>
      <c r="AS1050">
        <v>78.582809999999995</v>
      </c>
      <c r="AT1050">
        <v>77.156469999999999</v>
      </c>
      <c r="AU1050">
        <v>76.490170000000006</v>
      </c>
      <c r="AV1050">
        <v>75.326560000000001</v>
      </c>
      <c r="AW1050">
        <v>75.184899999999999</v>
      </c>
      <c r="AX1050">
        <v>77.140240000000006</v>
      </c>
      <c r="AY1050">
        <v>80.675380000000004</v>
      </c>
      <c r="AZ1050">
        <v>84.634429999999995</v>
      </c>
      <c r="BA1050">
        <v>88.828209999999999</v>
      </c>
      <c r="BB1050">
        <v>91.987660000000005</v>
      </c>
      <c r="BC1050">
        <v>93.862250000000003</v>
      </c>
      <c r="BD1050">
        <v>95.472279999999998</v>
      </c>
      <c r="BE1050">
        <v>96.043490000000006</v>
      </c>
      <c r="BF1050">
        <v>96.084299999999999</v>
      </c>
      <c r="BG1050">
        <v>94.835350000000005</v>
      </c>
      <c r="BH1050">
        <v>92.666030000000006</v>
      </c>
      <c r="BI1050">
        <v>89.097250000000003</v>
      </c>
      <c r="BJ1050">
        <v>85.443049999999999</v>
      </c>
      <c r="BK1050">
        <v>82.805109999999999</v>
      </c>
      <c r="BL1050">
        <v>80.865449999999996</v>
      </c>
      <c r="BM1050">
        <v>78.856629999999996</v>
      </c>
      <c r="BN1050">
        <v>-6.7159499999999997E-2</v>
      </c>
      <c r="BO1050">
        <v>-4.1254300000000001E-2</v>
      </c>
      <c r="BP1050" s="25">
        <v>-5.2648100000000003E-2</v>
      </c>
      <c r="BQ1050">
        <v>-4.5497999999999997E-2</v>
      </c>
      <c r="BR1050" s="25">
        <v>-5.43644E-2</v>
      </c>
      <c r="BS1050">
        <v>-5.6724400000000001E-2</v>
      </c>
      <c r="BT1050">
        <v>-5.62427E-2</v>
      </c>
      <c r="BU1050">
        <v>-7.0906300000000005E-2</v>
      </c>
      <c r="BV1050">
        <v>-7.3622699999999999E-2</v>
      </c>
      <c r="BW1050">
        <v>-6.3159699999999999E-2</v>
      </c>
      <c r="BX1050">
        <v>-1.9223199999999999E-2</v>
      </c>
      <c r="BY1050">
        <v>2.6483000000000001E-3</v>
      </c>
      <c r="BZ1050">
        <v>2.6485700000000001E-2</v>
      </c>
      <c r="CA1050">
        <v>6.0520999999999998E-2</v>
      </c>
      <c r="CB1050">
        <v>0.1928771</v>
      </c>
      <c r="CC1050">
        <v>0.1854259</v>
      </c>
      <c r="CD1050">
        <v>0.1511208</v>
      </c>
      <c r="CE1050">
        <v>0.12851309999999999</v>
      </c>
      <c r="CF1050">
        <v>4.4060500000000002E-2</v>
      </c>
      <c r="CG1050">
        <v>8.6759999999999997E-3</v>
      </c>
      <c r="CH1050">
        <v>-4.0421400000000003E-2</v>
      </c>
      <c r="CI1050">
        <v>-6.7544000000000007E-2</v>
      </c>
      <c r="CJ1050">
        <v>-6.3056500000000001E-2</v>
      </c>
      <c r="CK1050">
        <v>-6.0331799999999998E-2</v>
      </c>
      <c r="CL1050" s="25">
        <v>1.662E-4</v>
      </c>
      <c r="CM1050" s="25">
        <v>1.83E-4</v>
      </c>
      <c r="CN1050" s="25">
        <v>1.7200000000000001E-4</v>
      </c>
      <c r="CO1050" s="25">
        <v>1.7980000000000001E-4</v>
      </c>
      <c r="CP1050">
        <v>1.5579999999999999E-4</v>
      </c>
      <c r="CQ1050">
        <v>1.187E-4</v>
      </c>
      <c r="CR1050">
        <v>1.172E-4</v>
      </c>
      <c r="CS1050">
        <v>1.103E-4</v>
      </c>
      <c r="CT1050">
        <v>7.2000000000000002E-5</v>
      </c>
      <c r="CU1050">
        <v>5.0800000000000002E-5</v>
      </c>
      <c r="CV1050">
        <v>2.4700000000000001E-5</v>
      </c>
      <c r="CW1050" s="25">
        <v>1.1E-5</v>
      </c>
      <c r="CX1050">
        <v>2.5899999999999999E-5</v>
      </c>
      <c r="CY1050">
        <v>8.7800000000000006E-5</v>
      </c>
      <c r="CZ1050">
        <v>1.529E-4</v>
      </c>
      <c r="DA1050">
        <v>1.7760000000000001E-4</v>
      </c>
      <c r="DB1050">
        <v>1.9660000000000001E-4</v>
      </c>
      <c r="DC1050">
        <v>1.907E-4</v>
      </c>
      <c r="DD1050">
        <v>1.8310000000000001E-4</v>
      </c>
      <c r="DE1050">
        <v>1.838E-4</v>
      </c>
      <c r="DF1050">
        <v>1.7459999999999999E-4</v>
      </c>
      <c r="DG1050" s="25">
        <v>1.6789999999999999E-4</v>
      </c>
      <c r="DH1050">
        <v>1.5559999999999999E-4</v>
      </c>
      <c r="DI1050">
        <v>1.5090000000000001E-4</v>
      </c>
    </row>
    <row r="1051" spans="1:113" x14ac:dyDescent="0.25">
      <c r="A1051" t="str">
        <f t="shared" si="16"/>
        <v>All_All_All_All_All_All_44080</v>
      </c>
      <c r="B1051" t="s">
        <v>155</v>
      </c>
      <c r="C1051" t="s">
        <v>191</v>
      </c>
      <c r="D1051" t="s">
        <v>2</v>
      </c>
      <c r="E1051" t="s">
        <v>2</v>
      </c>
      <c r="F1051" t="s">
        <v>2</v>
      </c>
      <c r="G1051" t="s">
        <v>2</v>
      </c>
      <c r="H1051" t="s">
        <v>2</v>
      </c>
      <c r="I1051" t="s">
        <v>2</v>
      </c>
      <c r="J1051" s="11">
        <v>44080</v>
      </c>
      <c r="K1051">
        <v>15</v>
      </c>
      <c r="L1051">
        <v>18</v>
      </c>
      <c r="M1051">
        <v>101656</v>
      </c>
      <c r="N1051">
        <v>0</v>
      </c>
      <c r="O1051" s="13">
        <v>0</v>
      </c>
      <c r="P1051">
        <v>0</v>
      </c>
      <c r="Q1051">
        <v>0</v>
      </c>
      <c r="R1051">
        <v>5.0284180000000003</v>
      </c>
      <c r="S1051">
        <v>4.8456450000000002</v>
      </c>
      <c r="T1051">
        <v>4.7250529999999999</v>
      </c>
      <c r="U1051">
        <v>4.6333760000000002</v>
      </c>
      <c r="V1051">
        <v>4.6250260000000001</v>
      </c>
      <c r="W1051">
        <v>4.7140490000000002</v>
      </c>
      <c r="X1051">
        <v>4.7612110000000003</v>
      </c>
      <c r="Y1051">
        <v>4.6426860000000003</v>
      </c>
      <c r="Z1051">
        <v>4.8574909999999996</v>
      </c>
      <c r="AA1051">
        <v>5.188993</v>
      </c>
      <c r="AB1051">
        <v>5.5815489999999999</v>
      </c>
      <c r="AC1051">
        <v>5.9326790000000003</v>
      </c>
      <c r="AD1051">
        <v>6.1193049999999998</v>
      </c>
      <c r="AE1051">
        <v>6.2419969999999996</v>
      </c>
      <c r="AF1051">
        <v>6.282273</v>
      </c>
      <c r="AG1051">
        <v>6.372681</v>
      </c>
      <c r="AH1051">
        <v>6.4088440000000002</v>
      </c>
      <c r="AI1051">
        <v>6.3172480000000002</v>
      </c>
      <c r="AJ1051">
        <v>6.2345090000000001</v>
      </c>
      <c r="AK1051">
        <v>6.2505410000000001</v>
      </c>
      <c r="AL1051">
        <v>6.0968080000000002</v>
      </c>
      <c r="AM1051">
        <v>5.7855119999999998</v>
      </c>
      <c r="AN1051">
        <v>5.4503940000000002</v>
      </c>
      <c r="AO1051">
        <v>5.1812829999999996</v>
      </c>
      <c r="AP1051">
        <v>80.600300000000004</v>
      </c>
      <c r="AQ1051">
        <v>77.599350000000001</v>
      </c>
      <c r="AR1051">
        <v>76.277690000000007</v>
      </c>
      <c r="AS1051">
        <v>75.123500000000007</v>
      </c>
      <c r="AT1051">
        <v>73.99924</v>
      </c>
      <c r="AU1051">
        <v>72.939840000000004</v>
      </c>
      <c r="AV1051">
        <v>71.999120000000005</v>
      </c>
      <c r="AW1051">
        <v>71.449489999999997</v>
      </c>
      <c r="AX1051">
        <v>73.935749999999999</v>
      </c>
      <c r="AY1051">
        <v>80.45214</v>
      </c>
      <c r="AZ1051">
        <v>83.957539999999995</v>
      </c>
      <c r="BA1051">
        <v>89.159890000000004</v>
      </c>
      <c r="BB1051">
        <v>93.721649999999997</v>
      </c>
      <c r="BC1051">
        <v>97.353759999999994</v>
      </c>
      <c r="BD1051">
        <v>100.19889999999999</v>
      </c>
      <c r="BE1051">
        <v>102.1893</v>
      </c>
      <c r="BF1051">
        <v>103.2433</v>
      </c>
      <c r="BG1051">
        <v>102.697</v>
      </c>
      <c r="BH1051">
        <v>100.5966</v>
      </c>
      <c r="BI1051">
        <v>97.105829999999997</v>
      </c>
      <c r="BJ1051">
        <v>92.114890000000003</v>
      </c>
      <c r="BK1051">
        <v>88.764189999999999</v>
      </c>
      <c r="BL1051">
        <v>85.816230000000004</v>
      </c>
      <c r="BM1051">
        <v>83.254800000000003</v>
      </c>
      <c r="BN1051">
        <v>-0.1443488</v>
      </c>
      <c r="BO1051">
        <v>-0.1221061</v>
      </c>
      <c r="BP1051" s="25">
        <v>-0.12610279999999999</v>
      </c>
      <c r="BQ1051">
        <v>-0.11349770000000001</v>
      </c>
      <c r="BR1051">
        <v>-7.4651400000000007E-2</v>
      </c>
      <c r="BS1051">
        <v>-4.0994500000000003E-2</v>
      </c>
      <c r="BT1051">
        <v>1.9441400000000001E-2</v>
      </c>
      <c r="BU1051">
        <v>7.1155399999999994E-2</v>
      </c>
      <c r="BV1051">
        <v>7.8305399999999997E-2</v>
      </c>
      <c r="BW1051">
        <v>5.2760399999999999E-2</v>
      </c>
      <c r="BX1051">
        <v>4.7158800000000001E-2</v>
      </c>
      <c r="BY1051">
        <v>-8.0703000000000007E-3</v>
      </c>
      <c r="BZ1051">
        <v>-1.8988600000000001E-2</v>
      </c>
      <c r="CA1051">
        <v>3.6131999999999997E-2</v>
      </c>
      <c r="CB1051">
        <v>0.11201700000000001</v>
      </c>
      <c r="CC1051">
        <v>0.1180335</v>
      </c>
      <c r="CD1051">
        <v>8.4742700000000004E-2</v>
      </c>
      <c r="CE1051">
        <v>5.2901700000000003E-2</v>
      </c>
      <c r="CF1051">
        <v>-7.9564800000000005E-2</v>
      </c>
      <c r="CG1051">
        <v>-0.14882609999999999</v>
      </c>
      <c r="CH1051">
        <v>-0.19272500000000001</v>
      </c>
      <c r="CI1051">
        <v>-0.18679519999999999</v>
      </c>
      <c r="CJ1051">
        <v>-0.16040550000000001</v>
      </c>
      <c r="CK1051">
        <v>-0.16369980000000001</v>
      </c>
      <c r="CL1051" s="25">
        <v>1.729E-4</v>
      </c>
      <c r="CM1051" s="25">
        <v>1.851E-4</v>
      </c>
      <c r="CN1051" s="25">
        <v>1.7780000000000001E-4</v>
      </c>
      <c r="CO1051" s="25">
        <v>1.4540000000000001E-4</v>
      </c>
      <c r="CP1051">
        <v>1.384E-4</v>
      </c>
      <c r="CQ1051">
        <v>1.3740000000000001E-4</v>
      </c>
      <c r="CR1051">
        <v>1.11E-4</v>
      </c>
      <c r="CS1051">
        <v>1.038E-4</v>
      </c>
      <c r="CT1051">
        <v>7.3800000000000005E-5</v>
      </c>
      <c r="CU1051">
        <v>5.3699999999999997E-5</v>
      </c>
      <c r="CV1051" s="25">
        <v>2.4499999999999999E-5</v>
      </c>
      <c r="CW1051" s="25">
        <v>1.1E-5</v>
      </c>
      <c r="CX1051">
        <v>3.1300000000000002E-5</v>
      </c>
      <c r="CY1051">
        <v>8.1000000000000004E-5</v>
      </c>
      <c r="CZ1051">
        <v>1.895E-4</v>
      </c>
      <c r="DA1051">
        <v>2.3780000000000001E-4</v>
      </c>
      <c r="DB1051">
        <v>2.7510000000000002E-4</v>
      </c>
      <c r="DC1051">
        <v>2.8969999999999999E-4</v>
      </c>
      <c r="DD1051">
        <v>2.8150000000000001E-4</v>
      </c>
      <c r="DE1051">
        <v>2.72E-4</v>
      </c>
      <c r="DF1051">
        <v>2.5070000000000002E-4</v>
      </c>
      <c r="DG1051" s="25">
        <v>2.3250000000000001E-4</v>
      </c>
      <c r="DH1051">
        <v>2.0599999999999999E-4</v>
      </c>
      <c r="DI1051">
        <v>2.4399999999999999E-4</v>
      </c>
    </row>
    <row r="1052" spans="1:113" x14ac:dyDescent="0.25">
      <c r="A1052" t="str">
        <f t="shared" si="16"/>
        <v>All_All_All_All_All_All_2958465</v>
      </c>
      <c r="B1052" t="s">
        <v>169</v>
      </c>
      <c r="C1052" t="s">
        <v>191</v>
      </c>
      <c r="D1052" t="s">
        <v>2</v>
      </c>
      <c r="E1052" t="s">
        <v>2</v>
      </c>
      <c r="F1052" t="s">
        <v>2</v>
      </c>
      <c r="G1052" t="s">
        <v>2</v>
      </c>
      <c r="H1052" t="s">
        <v>2</v>
      </c>
      <c r="I1052" t="s">
        <v>2</v>
      </c>
      <c r="J1052" s="11">
        <v>2958465</v>
      </c>
      <c r="K1052">
        <v>15</v>
      </c>
      <c r="L1052">
        <v>18</v>
      </c>
      <c r="M1052">
        <v>101629.3</v>
      </c>
      <c r="N1052">
        <v>0</v>
      </c>
      <c r="O1052" s="13">
        <v>0</v>
      </c>
      <c r="P1052">
        <v>0</v>
      </c>
      <c r="Q1052">
        <v>0</v>
      </c>
      <c r="R1052">
        <v>5.1944840000000001</v>
      </c>
      <c r="S1052">
        <v>5.0264949999999997</v>
      </c>
      <c r="T1052">
        <v>4.923438</v>
      </c>
      <c r="U1052">
        <v>4.9169689999999999</v>
      </c>
      <c r="V1052">
        <v>5.080362</v>
      </c>
      <c r="W1052">
        <v>5.4542260000000002</v>
      </c>
      <c r="X1052">
        <v>5.8820259999999998</v>
      </c>
      <c r="Y1052">
        <v>6.383559</v>
      </c>
      <c r="Z1052">
        <v>6.9537500000000003</v>
      </c>
      <c r="AA1052">
        <v>7.3753130000000002</v>
      </c>
      <c r="AB1052">
        <v>7.7441500000000003</v>
      </c>
      <c r="AC1052">
        <v>7.9909359999999996</v>
      </c>
      <c r="AD1052">
        <v>8.0975769999999994</v>
      </c>
      <c r="AE1052">
        <v>8.2640390000000004</v>
      </c>
      <c r="AF1052">
        <v>8.2064609999999991</v>
      </c>
      <c r="AG1052">
        <v>8.0647210000000005</v>
      </c>
      <c r="AH1052">
        <v>7.7168590000000004</v>
      </c>
      <c r="AI1052">
        <v>7.1409000000000002</v>
      </c>
      <c r="AJ1052">
        <v>6.8372060000000001</v>
      </c>
      <c r="AK1052">
        <v>6.6425590000000003</v>
      </c>
      <c r="AL1052">
        <v>6.5335429999999999</v>
      </c>
      <c r="AM1052">
        <v>6.2154530000000001</v>
      </c>
      <c r="AN1052">
        <v>5.8287659999999999</v>
      </c>
      <c r="AO1052">
        <v>5.4944980000000001</v>
      </c>
      <c r="AP1052">
        <v>76.953999999999994</v>
      </c>
      <c r="AQ1052">
        <v>75.394589999999994</v>
      </c>
      <c r="AR1052">
        <v>73.888580000000005</v>
      </c>
      <c r="AS1052">
        <v>72.610150000000004</v>
      </c>
      <c r="AT1052">
        <v>71.332999999999998</v>
      </c>
      <c r="AU1052">
        <v>70.333560000000006</v>
      </c>
      <c r="AV1052">
        <v>69.544060000000002</v>
      </c>
      <c r="AW1052">
        <v>70.183930000000004</v>
      </c>
      <c r="AX1052">
        <v>73.198740000000001</v>
      </c>
      <c r="AY1052">
        <v>77.235110000000006</v>
      </c>
      <c r="AZ1052">
        <v>81.109639999999999</v>
      </c>
      <c r="BA1052">
        <v>84.995500000000007</v>
      </c>
      <c r="BB1052">
        <v>88.534840000000003</v>
      </c>
      <c r="BC1052">
        <v>91.338980000000006</v>
      </c>
      <c r="BD1052">
        <v>93.561220000000006</v>
      </c>
      <c r="BE1052">
        <v>95.010249999999999</v>
      </c>
      <c r="BF1052">
        <v>95.666899999999998</v>
      </c>
      <c r="BG1052">
        <v>95.157330000000002</v>
      </c>
      <c r="BH1052">
        <v>93.720839999999995</v>
      </c>
      <c r="BI1052">
        <v>91.090050000000005</v>
      </c>
      <c r="BJ1052">
        <v>87.226249999999993</v>
      </c>
      <c r="BK1052">
        <v>83.831220000000002</v>
      </c>
      <c r="BL1052">
        <v>81.104759999999999</v>
      </c>
      <c r="BM1052">
        <v>78.851849999999999</v>
      </c>
      <c r="BN1052">
        <v>-5.4447200000000001E-2</v>
      </c>
      <c r="BO1052">
        <v>-2.8218E-2</v>
      </c>
      <c r="BP1052" s="25">
        <v>-2.5957899999999999E-2</v>
      </c>
      <c r="BQ1052">
        <v>-2.7848700000000001E-2</v>
      </c>
      <c r="BR1052">
        <v>-3.0166800000000001E-2</v>
      </c>
      <c r="BS1052">
        <v>-3.0536899999999999E-2</v>
      </c>
      <c r="BT1052">
        <v>-2.1202700000000001E-2</v>
      </c>
      <c r="BU1052">
        <v>-2.6169000000000001E-2</v>
      </c>
      <c r="BV1052">
        <v>-3.4230499999999997E-2</v>
      </c>
      <c r="BW1052">
        <v>-3.2592799999999998E-2</v>
      </c>
      <c r="BX1052">
        <v>-1.26295E-2</v>
      </c>
      <c r="BY1052">
        <v>4.2902000000000001E-3</v>
      </c>
      <c r="BZ1052">
        <v>1.9680900000000001E-2</v>
      </c>
      <c r="CA1052">
        <v>5.7064400000000001E-2</v>
      </c>
      <c r="CB1052">
        <v>0.17640549999999999</v>
      </c>
      <c r="CC1052">
        <v>0.17670340000000001</v>
      </c>
      <c r="CD1052">
        <v>0.1514866</v>
      </c>
      <c r="CE1052">
        <v>0.12863359999999999</v>
      </c>
      <c r="CF1052">
        <v>3.3770399999999999E-2</v>
      </c>
      <c r="CG1052">
        <v>-8.2959999999999996E-3</v>
      </c>
      <c r="CH1052">
        <v>-6.17797E-2</v>
      </c>
      <c r="CI1052">
        <v>-7.2485800000000003E-2</v>
      </c>
      <c r="CJ1052">
        <v>-6.3813099999999998E-2</v>
      </c>
      <c r="CK1052">
        <v>-6.2819299999999995E-2</v>
      </c>
      <c r="CL1052" s="25">
        <v>1.17E-5</v>
      </c>
      <c r="CM1052" s="25">
        <v>1.24E-5</v>
      </c>
      <c r="CN1052" s="25">
        <v>1.1E-5</v>
      </c>
      <c r="CO1052" s="25">
        <v>1.13E-5</v>
      </c>
      <c r="CP1052">
        <v>1.0000000000000001E-5</v>
      </c>
      <c r="CQ1052" s="25">
        <v>7.5299999999999999E-6</v>
      </c>
      <c r="CR1052" s="25">
        <v>6.9099999999999999E-6</v>
      </c>
      <c r="CS1052" s="25">
        <v>6.7700000000000004E-6</v>
      </c>
      <c r="CT1052" s="25">
        <v>5.04E-6</v>
      </c>
      <c r="CU1052" s="25">
        <v>3.9600000000000002E-6</v>
      </c>
      <c r="CV1052" s="25">
        <v>2.2699999999999999E-6</v>
      </c>
      <c r="CW1052" s="25">
        <v>9.6500000000000008E-7</v>
      </c>
      <c r="CX1052" s="25">
        <v>2.2900000000000001E-6</v>
      </c>
      <c r="CY1052" s="25">
        <v>6.0299999999999999E-6</v>
      </c>
      <c r="CZ1052">
        <v>1.19E-5</v>
      </c>
      <c r="DA1052">
        <v>1.4399999999999999E-5</v>
      </c>
      <c r="DB1052">
        <v>1.7E-5</v>
      </c>
      <c r="DC1052">
        <v>1.73E-5</v>
      </c>
      <c r="DD1052">
        <v>1.6799999999999998E-5</v>
      </c>
      <c r="DE1052">
        <v>1.7399999999999999E-5</v>
      </c>
      <c r="DF1052">
        <v>1.66E-5</v>
      </c>
      <c r="DG1052" s="25">
        <v>1.5699999999999999E-5</v>
      </c>
      <c r="DH1052">
        <v>1.43E-5</v>
      </c>
      <c r="DI1052">
        <v>1.4800000000000001E-5</v>
      </c>
    </row>
    <row r="1053" spans="1:113" x14ac:dyDescent="0.25">
      <c r="A1053" t="str">
        <f t="shared" ref="A1053:A1116" si="17">D1053&amp;"_"&amp;E1053&amp;"_"&amp;F1053&amp;"_"&amp;G1053&amp;"_"&amp;H1053&amp;"_"&amp;I1053&amp;"_"&amp;J1053</f>
        <v>All_All_No_All_All_All_43978</v>
      </c>
      <c r="B1053" t="s">
        <v>155</v>
      </c>
      <c r="C1053" t="s">
        <v>271</v>
      </c>
      <c r="D1053" t="s">
        <v>2</v>
      </c>
      <c r="E1053" t="s">
        <v>2</v>
      </c>
      <c r="F1053" t="s">
        <v>206</v>
      </c>
      <c r="G1053" t="s">
        <v>2</v>
      </c>
      <c r="H1053" t="s">
        <v>2</v>
      </c>
      <c r="I1053" t="s">
        <v>2</v>
      </c>
      <c r="J1053" s="11">
        <v>43978</v>
      </c>
      <c r="K1053">
        <v>15</v>
      </c>
      <c r="L1053">
        <v>18</v>
      </c>
      <c r="M1053">
        <v>101539</v>
      </c>
      <c r="N1053">
        <v>0</v>
      </c>
      <c r="O1053" s="13">
        <v>0</v>
      </c>
      <c r="P1053">
        <v>0</v>
      </c>
      <c r="Q1053">
        <v>0</v>
      </c>
      <c r="R1053">
        <v>5.0810779999999998</v>
      </c>
      <c r="S1053">
        <v>4.9026610000000002</v>
      </c>
      <c r="T1053">
        <v>4.7740739999999997</v>
      </c>
      <c r="U1053">
        <v>4.7656580000000002</v>
      </c>
      <c r="V1053">
        <v>4.9267859999999999</v>
      </c>
      <c r="W1053">
        <v>5.2711040000000002</v>
      </c>
      <c r="X1053">
        <v>5.63828</v>
      </c>
      <c r="Y1053">
        <v>6.2560159999999998</v>
      </c>
      <c r="Z1053">
        <v>6.8656439999999996</v>
      </c>
      <c r="AA1053">
        <v>7.3778730000000001</v>
      </c>
      <c r="AB1053">
        <v>7.7748379999999999</v>
      </c>
      <c r="AC1053">
        <v>8.0033790000000007</v>
      </c>
      <c r="AD1053">
        <v>8.0656660000000002</v>
      </c>
      <c r="AE1053">
        <v>8.2109179999999995</v>
      </c>
      <c r="AF1053">
        <v>8.090204</v>
      </c>
      <c r="AG1053">
        <v>7.8904779999999999</v>
      </c>
      <c r="AH1053">
        <v>7.5173719999999999</v>
      </c>
      <c r="AI1053">
        <v>6.9582790000000001</v>
      </c>
      <c r="AJ1053">
        <v>6.7021369999999996</v>
      </c>
      <c r="AK1053">
        <v>6.5176439999999998</v>
      </c>
      <c r="AL1053">
        <v>6.3973440000000004</v>
      </c>
      <c r="AM1053">
        <v>6.1151479999999996</v>
      </c>
      <c r="AN1053">
        <v>5.6890669999999997</v>
      </c>
      <c r="AO1053">
        <v>5.3567999999999998</v>
      </c>
      <c r="AP1053">
        <v>76.844229999999996</v>
      </c>
      <c r="AQ1053">
        <v>76.577439999999996</v>
      </c>
      <c r="AR1053">
        <v>74.621269999999996</v>
      </c>
      <c r="AS1053">
        <v>72.990589999999997</v>
      </c>
      <c r="AT1053">
        <v>71.534610000000001</v>
      </c>
      <c r="AU1053">
        <v>70.277770000000004</v>
      </c>
      <c r="AV1053">
        <v>69.856809999999996</v>
      </c>
      <c r="AW1053">
        <v>72.386030000000005</v>
      </c>
      <c r="AX1053">
        <v>76.617590000000007</v>
      </c>
      <c r="AY1053">
        <v>81.01388</v>
      </c>
      <c r="AZ1053">
        <v>84.566959999999995</v>
      </c>
      <c r="BA1053">
        <v>87.658630000000002</v>
      </c>
      <c r="BB1053">
        <v>90.893519999999995</v>
      </c>
      <c r="BC1053">
        <v>93.315650000000005</v>
      </c>
      <c r="BD1053">
        <v>95.290509999999998</v>
      </c>
      <c r="BE1053">
        <v>95.769880000000001</v>
      </c>
      <c r="BF1053">
        <v>96.010120000000001</v>
      </c>
      <c r="BG1053">
        <v>95.765659999999997</v>
      </c>
      <c r="BH1053">
        <v>94.587389999999999</v>
      </c>
      <c r="BI1053">
        <v>91.97757</v>
      </c>
      <c r="BJ1053">
        <v>87.882140000000007</v>
      </c>
      <c r="BK1053">
        <v>83.690110000000004</v>
      </c>
      <c r="BL1053">
        <v>80.356110000000001</v>
      </c>
      <c r="BM1053">
        <v>78.051550000000006</v>
      </c>
      <c r="BN1053">
        <v>-6.0522899999999998E-2</v>
      </c>
      <c r="BO1053">
        <v>-3.5218300000000001E-2</v>
      </c>
      <c r="BP1053" s="25">
        <v>-3.2279099999999998E-2</v>
      </c>
      <c r="BQ1053">
        <v>-2.8679300000000001E-2</v>
      </c>
      <c r="BR1053">
        <v>-3.0768299999999998E-2</v>
      </c>
      <c r="BS1053">
        <v>-3.3634400000000002E-2</v>
      </c>
      <c r="BT1053">
        <v>-2.6848299999999999E-2</v>
      </c>
      <c r="BU1053">
        <v>-3.19102E-2</v>
      </c>
      <c r="BV1053">
        <v>-6.0081599999999999E-2</v>
      </c>
      <c r="BW1053">
        <v>-6.09904E-2</v>
      </c>
      <c r="BX1053">
        <v>-1.6677000000000001E-2</v>
      </c>
      <c r="BY1053">
        <v>3.4475E-3</v>
      </c>
      <c r="BZ1053">
        <v>2.1953E-2</v>
      </c>
      <c r="CA1053">
        <v>5.5969699999999997E-2</v>
      </c>
      <c r="CB1053">
        <v>0.1873553</v>
      </c>
      <c r="CC1053">
        <v>0.18145910000000001</v>
      </c>
      <c r="CD1053">
        <v>0.14930950000000001</v>
      </c>
      <c r="CE1053">
        <v>0.12215429999999999</v>
      </c>
      <c r="CF1053">
        <v>2.6525199999999999E-2</v>
      </c>
      <c r="CG1053">
        <v>-1.29018E-2</v>
      </c>
      <c r="CH1053">
        <v>-5.9438699999999997E-2</v>
      </c>
      <c r="CI1053">
        <v>-7.4276099999999998E-2</v>
      </c>
      <c r="CJ1053">
        <v>-6.6461999999999993E-2</v>
      </c>
      <c r="CK1053">
        <v>-6.1844700000000002E-2</v>
      </c>
      <c r="CL1053" s="25">
        <v>1.46E-4</v>
      </c>
      <c r="CM1053" s="25">
        <v>1.5100000000000001E-4</v>
      </c>
      <c r="CN1053" s="25">
        <v>1.3190000000000001E-4</v>
      </c>
      <c r="CO1053" s="25">
        <v>1.4899999999999999E-4</v>
      </c>
      <c r="CP1053">
        <v>1.271E-4</v>
      </c>
      <c r="CQ1053">
        <v>8.5599999999999994E-5</v>
      </c>
      <c r="CR1053">
        <v>8.53E-5</v>
      </c>
      <c r="CS1053">
        <v>8.8300000000000005E-5</v>
      </c>
      <c r="CT1053">
        <v>6.5699999999999998E-5</v>
      </c>
      <c r="CU1053">
        <v>4.8699999999999998E-5</v>
      </c>
      <c r="CV1053" s="25">
        <v>2.5899999999999999E-5</v>
      </c>
      <c r="CW1053" s="25">
        <v>1.1E-5</v>
      </c>
      <c r="CX1053">
        <v>2.69E-5</v>
      </c>
      <c r="CY1053">
        <v>7.6500000000000003E-5</v>
      </c>
      <c r="CZ1053">
        <v>1.407E-4</v>
      </c>
      <c r="DA1053">
        <v>1.683E-4</v>
      </c>
      <c r="DB1053">
        <v>1.862E-4</v>
      </c>
      <c r="DC1053">
        <v>1.8919999999999999E-4</v>
      </c>
      <c r="DD1053">
        <v>1.785E-4</v>
      </c>
      <c r="DE1053">
        <v>1.8459999999999999E-4</v>
      </c>
      <c r="DF1053">
        <v>1.9139999999999999E-4</v>
      </c>
      <c r="DG1053" s="25">
        <v>1.8349999999999999E-4</v>
      </c>
      <c r="DH1053">
        <v>1.6559999999999999E-4</v>
      </c>
      <c r="DI1053">
        <v>1.6129999999999999E-4</v>
      </c>
    </row>
    <row r="1054" spans="1:113" x14ac:dyDescent="0.25">
      <c r="A1054" t="str">
        <f t="shared" si="17"/>
        <v>All_All_No_All_All_All_44006</v>
      </c>
      <c r="B1054" t="s">
        <v>155</v>
      </c>
      <c r="C1054" t="s">
        <v>271</v>
      </c>
      <c r="D1054" t="s">
        <v>2</v>
      </c>
      <c r="E1054" t="s">
        <v>2</v>
      </c>
      <c r="F1054" t="s">
        <v>206</v>
      </c>
      <c r="G1054" t="s">
        <v>2</v>
      </c>
      <c r="H1054" t="s">
        <v>2</v>
      </c>
      <c r="I1054" t="s">
        <v>2</v>
      </c>
      <c r="J1054" s="11">
        <v>44006</v>
      </c>
      <c r="K1054">
        <v>15</v>
      </c>
      <c r="L1054">
        <v>18</v>
      </c>
      <c r="M1054">
        <v>101600</v>
      </c>
      <c r="N1054">
        <v>0</v>
      </c>
      <c r="O1054" s="13">
        <v>0</v>
      </c>
      <c r="P1054">
        <v>0</v>
      </c>
      <c r="Q1054">
        <v>0</v>
      </c>
      <c r="R1054">
        <v>5.233161</v>
      </c>
      <c r="S1054">
        <v>5.044035</v>
      </c>
      <c r="T1054">
        <v>4.9308370000000004</v>
      </c>
      <c r="U1054">
        <v>4.9158200000000001</v>
      </c>
      <c r="V1054">
        <v>5.0677029999999998</v>
      </c>
      <c r="W1054">
        <v>5.4021369999999997</v>
      </c>
      <c r="X1054">
        <v>5.739744</v>
      </c>
      <c r="Y1054">
        <v>6.2578899999999997</v>
      </c>
      <c r="Z1054">
        <v>6.7802220000000002</v>
      </c>
      <c r="AA1054">
        <v>7.2167760000000003</v>
      </c>
      <c r="AB1054">
        <v>7.578354</v>
      </c>
      <c r="AC1054">
        <v>7.8446300000000004</v>
      </c>
      <c r="AD1054">
        <v>7.9578340000000001</v>
      </c>
      <c r="AE1054">
        <v>8.1458940000000002</v>
      </c>
      <c r="AF1054">
        <v>8.1221840000000007</v>
      </c>
      <c r="AG1054">
        <v>7.9957279999999997</v>
      </c>
      <c r="AH1054">
        <v>7.7075120000000004</v>
      </c>
      <c r="AI1054">
        <v>7.1677119999999999</v>
      </c>
      <c r="AJ1054">
        <v>6.9049230000000001</v>
      </c>
      <c r="AK1054">
        <v>6.7270820000000002</v>
      </c>
      <c r="AL1054">
        <v>6.5599360000000004</v>
      </c>
      <c r="AM1054">
        <v>6.3044380000000002</v>
      </c>
      <c r="AN1054">
        <v>5.8858779999999999</v>
      </c>
      <c r="AO1054">
        <v>5.5284719999999998</v>
      </c>
      <c r="AP1054">
        <v>75.337890000000002</v>
      </c>
      <c r="AQ1054">
        <v>73.046419999999998</v>
      </c>
      <c r="AR1054">
        <v>71.258650000000003</v>
      </c>
      <c r="AS1054">
        <v>69.730469999999997</v>
      </c>
      <c r="AT1054">
        <v>68.728579999999994</v>
      </c>
      <c r="AU1054">
        <v>67.80838</v>
      </c>
      <c r="AV1054">
        <v>67.392809999999997</v>
      </c>
      <c r="AW1054">
        <v>68.109120000000004</v>
      </c>
      <c r="AX1054">
        <v>71.072609999999997</v>
      </c>
      <c r="AY1054">
        <v>74.619010000000003</v>
      </c>
      <c r="AZ1054">
        <v>78.116119999999995</v>
      </c>
      <c r="BA1054">
        <v>82.326269999999994</v>
      </c>
      <c r="BB1054">
        <v>85.351960000000005</v>
      </c>
      <c r="BC1054">
        <v>88.382170000000002</v>
      </c>
      <c r="BD1054">
        <v>90.763660000000002</v>
      </c>
      <c r="BE1054">
        <v>92.280500000000004</v>
      </c>
      <c r="BF1054">
        <v>92.853639999999999</v>
      </c>
      <c r="BG1054">
        <v>92.959050000000005</v>
      </c>
      <c r="BH1054">
        <v>92.12276</v>
      </c>
      <c r="BI1054">
        <v>90.148439999999994</v>
      </c>
      <c r="BJ1054">
        <v>86.874470000000002</v>
      </c>
      <c r="BK1054">
        <v>83.175569999999993</v>
      </c>
      <c r="BL1054">
        <v>80.153829999999999</v>
      </c>
      <c r="BM1054">
        <v>77.825500000000005</v>
      </c>
      <c r="BN1054">
        <v>-3.7309799999999997E-2</v>
      </c>
      <c r="BO1054">
        <v>-7.4923000000000003E-3</v>
      </c>
      <c r="BP1054" s="25">
        <v>1.7767E-3</v>
      </c>
      <c r="BQ1054">
        <v>-6.8170000000000004E-4</v>
      </c>
      <c r="BR1054">
        <v>-8.3286000000000002E-3</v>
      </c>
      <c r="BS1054">
        <v>-1.8300299999999999E-2</v>
      </c>
      <c r="BT1054">
        <v>-7.1120999999999997E-3</v>
      </c>
      <c r="BU1054">
        <v>-6.8187999999999999E-3</v>
      </c>
      <c r="BV1054">
        <v>-1.05258E-2</v>
      </c>
      <c r="BW1054">
        <v>-6.7793000000000003E-3</v>
      </c>
      <c r="BX1054">
        <v>-4.5193999999999998E-3</v>
      </c>
      <c r="BY1054">
        <v>7.8619999999999992E-3</v>
      </c>
      <c r="BZ1054">
        <v>1.00958E-2</v>
      </c>
      <c r="CA1054">
        <v>4.6146E-2</v>
      </c>
      <c r="CB1054">
        <v>0.2003644</v>
      </c>
      <c r="CC1054">
        <v>0.20060020000000001</v>
      </c>
      <c r="CD1054">
        <v>0.17499429999999999</v>
      </c>
      <c r="CE1054">
        <v>0.16280919999999999</v>
      </c>
      <c r="CF1054">
        <v>6.7794599999999997E-2</v>
      </c>
      <c r="CG1054">
        <v>4.9668999999999998E-3</v>
      </c>
      <c r="CH1054">
        <v>-4.9431999999999997E-2</v>
      </c>
      <c r="CI1054" s="25">
        <v>-6.3272099999999998E-2</v>
      </c>
      <c r="CJ1054">
        <v>-4.2113400000000002E-2</v>
      </c>
      <c r="CK1054">
        <v>-3.71207E-2</v>
      </c>
      <c r="CL1054" s="25">
        <v>1.2310000000000001E-4</v>
      </c>
      <c r="CM1054" s="25">
        <v>1.2410000000000001E-4</v>
      </c>
      <c r="CN1054" s="25">
        <v>1.1010000000000001E-4</v>
      </c>
      <c r="CO1054" s="25">
        <v>1.239E-4</v>
      </c>
      <c r="CP1054">
        <v>1.065E-4</v>
      </c>
      <c r="CQ1054">
        <v>7.2799999999999994E-5</v>
      </c>
      <c r="CR1054">
        <v>7.5300000000000001E-5</v>
      </c>
      <c r="CS1054">
        <v>7.4200000000000001E-5</v>
      </c>
      <c r="CT1054">
        <v>4.9299999999999999E-5</v>
      </c>
      <c r="CU1054">
        <v>3.8899999999999997E-5</v>
      </c>
      <c r="CV1054" s="25">
        <v>1.8E-5</v>
      </c>
      <c r="CW1054" s="25">
        <v>9.0899999999999994E-6</v>
      </c>
      <c r="CX1054" s="25">
        <v>1.9300000000000002E-5</v>
      </c>
      <c r="CY1054">
        <v>4.8300000000000002E-5</v>
      </c>
      <c r="CZ1054">
        <v>1.3180000000000001E-4</v>
      </c>
      <c r="DA1054">
        <v>1.5579999999999999E-4</v>
      </c>
      <c r="DB1054">
        <v>1.6679999999999999E-4</v>
      </c>
      <c r="DC1054">
        <v>1.727E-4</v>
      </c>
      <c r="DD1054">
        <v>1.6200000000000001E-4</v>
      </c>
      <c r="DE1054">
        <v>1.5650000000000001E-4</v>
      </c>
      <c r="DF1054">
        <v>1.4799999999999999E-4</v>
      </c>
      <c r="DG1054" s="25">
        <v>1.4540000000000001E-4</v>
      </c>
      <c r="DH1054">
        <v>1.3740000000000001E-4</v>
      </c>
      <c r="DI1054">
        <v>1.362E-4</v>
      </c>
    </row>
    <row r="1055" spans="1:113" x14ac:dyDescent="0.25">
      <c r="A1055" t="str">
        <f t="shared" si="17"/>
        <v>All_All_No_All_All_All_44007</v>
      </c>
      <c r="B1055" t="s">
        <v>155</v>
      </c>
      <c r="C1055" t="s">
        <v>271</v>
      </c>
      <c r="D1055" t="s">
        <v>2</v>
      </c>
      <c r="E1055" t="s">
        <v>2</v>
      </c>
      <c r="F1055" t="s">
        <v>206</v>
      </c>
      <c r="G1055" t="s">
        <v>2</v>
      </c>
      <c r="H1055" t="s">
        <v>2</v>
      </c>
      <c r="I1055" t="s">
        <v>2</v>
      </c>
      <c r="J1055" s="11">
        <v>44007</v>
      </c>
      <c r="K1055">
        <v>15</v>
      </c>
      <c r="L1055">
        <v>18</v>
      </c>
      <c r="M1055">
        <v>101603</v>
      </c>
      <c r="N1055">
        <v>0</v>
      </c>
      <c r="O1055" s="13">
        <v>0</v>
      </c>
      <c r="P1055">
        <v>0</v>
      </c>
      <c r="Q1055">
        <v>0</v>
      </c>
      <c r="R1055">
        <v>5.2706619999999997</v>
      </c>
      <c r="S1055">
        <v>5.0842669999999996</v>
      </c>
      <c r="T1055">
        <v>4.9746740000000003</v>
      </c>
      <c r="U1055">
        <v>4.9708389999999998</v>
      </c>
      <c r="V1055">
        <v>5.1237469999999998</v>
      </c>
      <c r="W1055">
        <v>5.419861</v>
      </c>
      <c r="X1055">
        <v>5.7476649999999996</v>
      </c>
      <c r="Y1055">
        <v>6.3392109999999997</v>
      </c>
      <c r="Z1055">
        <v>6.923762</v>
      </c>
      <c r="AA1055">
        <v>7.3706860000000001</v>
      </c>
      <c r="AB1055">
        <v>7.7276490000000004</v>
      </c>
      <c r="AC1055">
        <v>7.9800490000000002</v>
      </c>
      <c r="AD1055">
        <v>8.1056500000000007</v>
      </c>
      <c r="AE1055">
        <v>8.2995490000000007</v>
      </c>
      <c r="AF1055">
        <v>8.2369500000000002</v>
      </c>
      <c r="AG1055">
        <v>8.1399720000000002</v>
      </c>
      <c r="AH1055">
        <v>7.8277939999999999</v>
      </c>
      <c r="AI1055">
        <v>7.2210140000000003</v>
      </c>
      <c r="AJ1055">
        <v>6.9609269999999999</v>
      </c>
      <c r="AK1055">
        <v>6.7707389999999998</v>
      </c>
      <c r="AL1055">
        <v>6.6051159999999998</v>
      </c>
      <c r="AM1055">
        <v>6.3384679999999998</v>
      </c>
      <c r="AN1055">
        <v>5.9137529999999998</v>
      </c>
      <c r="AO1055">
        <v>5.5719209999999997</v>
      </c>
      <c r="AP1055">
        <v>76.066519999999997</v>
      </c>
      <c r="AQ1055">
        <v>74.367440000000002</v>
      </c>
      <c r="AR1055">
        <v>72.825640000000007</v>
      </c>
      <c r="AS1055">
        <v>71.61</v>
      </c>
      <c r="AT1055">
        <v>70.297060000000002</v>
      </c>
      <c r="AU1055">
        <v>69.324449999999999</v>
      </c>
      <c r="AV1055">
        <v>68.511970000000005</v>
      </c>
      <c r="AW1055">
        <v>69.663049999999998</v>
      </c>
      <c r="AX1055">
        <v>72.449969999999993</v>
      </c>
      <c r="AY1055">
        <v>76.167640000000006</v>
      </c>
      <c r="AZ1055">
        <v>79.873099999999994</v>
      </c>
      <c r="BA1055">
        <v>83.265630000000002</v>
      </c>
      <c r="BB1055">
        <v>86.469300000000004</v>
      </c>
      <c r="BC1055">
        <v>89.369649999999993</v>
      </c>
      <c r="BD1055">
        <v>91.724440000000001</v>
      </c>
      <c r="BE1055">
        <v>93.193839999999994</v>
      </c>
      <c r="BF1055">
        <v>94.122100000000003</v>
      </c>
      <c r="BG1055">
        <v>93.918570000000003</v>
      </c>
      <c r="BH1055">
        <v>92.615870000000001</v>
      </c>
      <c r="BI1055">
        <v>89.73415</v>
      </c>
      <c r="BJ1055">
        <v>86.122039999999998</v>
      </c>
      <c r="BK1055">
        <v>82.193479999999994</v>
      </c>
      <c r="BL1055">
        <v>79.270979999999994</v>
      </c>
      <c r="BM1055">
        <v>77.335539999999995</v>
      </c>
      <c r="BN1055">
        <v>-5.7819799999999998E-2</v>
      </c>
      <c r="BO1055">
        <v>-3.0076700000000001E-2</v>
      </c>
      <c r="BP1055" s="25">
        <v>-2.78348E-2</v>
      </c>
      <c r="BQ1055">
        <v>-2.5560800000000002E-2</v>
      </c>
      <c r="BR1055">
        <v>-2.89003E-2</v>
      </c>
      <c r="BS1055">
        <v>-3.3499899999999999E-2</v>
      </c>
      <c r="BT1055">
        <v>-2.4325699999999999E-2</v>
      </c>
      <c r="BU1055">
        <v>-1.8103899999999999E-2</v>
      </c>
      <c r="BV1055">
        <v>-2.5338200000000002E-2</v>
      </c>
      <c r="BW1055">
        <v>-2.73247E-2</v>
      </c>
      <c r="BX1055">
        <v>-7.6014999999999998E-3</v>
      </c>
      <c r="BY1055">
        <v>4.8491999999999997E-3</v>
      </c>
      <c r="BZ1055">
        <v>1.35154E-2</v>
      </c>
      <c r="CA1055">
        <v>4.6559099999999999E-2</v>
      </c>
      <c r="CB1055">
        <v>0.1677111</v>
      </c>
      <c r="CC1055">
        <v>0.16916709999999999</v>
      </c>
      <c r="CD1055">
        <v>0.14356959999999999</v>
      </c>
      <c r="CE1055">
        <v>0.1240026</v>
      </c>
      <c r="CF1055">
        <v>3.6630200000000002E-2</v>
      </c>
      <c r="CG1055">
        <v>-1.8058E-3</v>
      </c>
      <c r="CH1055">
        <v>-4.8908300000000002E-2</v>
      </c>
      <c r="CI1055">
        <v>-6.8589800000000006E-2</v>
      </c>
      <c r="CJ1055">
        <v>-6.2978599999999996E-2</v>
      </c>
      <c r="CK1055">
        <v>-5.8660999999999998E-2</v>
      </c>
      <c r="CL1055" s="25">
        <v>1.2870000000000001E-4</v>
      </c>
      <c r="CM1055" s="25">
        <v>1.3129999999999999E-4</v>
      </c>
      <c r="CN1055" s="25">
        <v>1.189E-4</v>
      </c>
      <c r="CO1055" s="25">
        <v>1.3960000000000001E-4</v>
      </c>
      <c r="CP1055">
        <v>1.225E-4</v>
      </c>
      <c r="CQ1055">
        <v>7.7700000000000005E-5</v>
      </c>
      <c r="CR1055">
        <v>8.3499999999999997E-5</v>
      </c>
      <c r="CS1055">
        <v>8.1600000000000005E-5</v>
      </c>
      <c r="CT1055">
        <v>5.41E-5</v>
      </c>
      <c r="CU1055">
        <v>4.49E-5</v>
      </c>
      <c r="CV1055">
        <v>2.4199999999999999E-5</v>
      </c>
      <c r="CW1055" s="25">
        <v>1.0900000000000001E-5</v>
      </c>
      <c r="CX1055">
        <v>2.3499999999999999E-5</v>
      </c>
      <c r="CY1055">
        <v>6.4900000000000005E-5</v>
      </c>
      <c r="CZ1055">
        <v>1.2010000000000001E-4</v>
      </c>
      <c r="DA1055">
        <v>1.459E-4</v>
      </c>
      <c r="DB1055">
        <v>1.7129999999999999E-4</v>
      </c>
      <c r="DC1055">
        <v>1.7699999999999999E-4</v>
      </c>
      <c r="DD1055">
        <v>1.6550000000000001E-4</v>
      </c>
      <c r="DE1055">
        <v>1.693E-4</v>
      </c>
      <c r="DF1055">
        <v>1.7220000000000001E-4</v>
      </c>
      <c r="DG1055" s="25">
        <v>1.7200000000000001E-4</v>
      </c>
      <c r="DH1055">
        <v>1.5330000000000001E-4</v>
      </c>
      <c r="DI1055">
        <v>1.5310000000000001E-4</v>
      </c>
    </row>
    <row r="1056" spans="1:113" x14ac:dyDescent="0.25">
      <c r="A1056" t="str">
        <f t="shared" si="17"/>
        <v>All_All_No_All_All_All_44039</v>
      </c>
      <c r="B1056" t="s">
        <v>155</v>
      </c>
      <c r="C1056" t="s">
        <v>271</v>
      </c>
      <c r="D1056" t="s">
        <v>2</v>
      </c>
      <c r="E1056" t="s">
        <v>2</v>
      </c>
      <c r="F1056" t="s">
        <v>206</v>
      </c>
      <c r="G1056" t="s">
        <v>2</v>
      </c>
      <c r="H1056" t="s">
        <v>2</v>
      </c>
      <c r="I1056" t="s">
        <v>2</v>
      </c>
      <c r="J1056" s="11">
        <v>44039</v>
      </c>
      <c r="K1056">
        <v>15</v>
      </c>
      <c r="L1056">
        <v>18</v>
      </c>
      <c r="M1056">
        <v>101626</v>
      </c>
      <c r="N1056">
        <v>0</v>
      </c>
      <c r="O1056" s="13">
        <v>0</v>
      </c>
      <c r="P1056">
        <v>0</v>
      </c>
      <c r="Q1056">
        <v>0</v>
      </c>
      <c r="R1056">
        <v>4.7180580000000001</v>
      </c>
      <c r="S1056">
        <v>4.592352</v>
      </c>
      <c r="T1056">
        <v>4.5106869999999999</v>
      </c>
      <c r="U1056">
        <v>4.5453609999999998</v>
      </c>
      <c r="V1056">
        <v>4.7169280000000002</v>
      </c>
      <c r="W1056">
        <v>5.1037990000000004</v>
      </c>
      <c r="X1056">
        <v>5.4891100000000002</v>
      </c>
      <c r="Y1056">
        <v>6.0687230000000003</v>
      </c>
      <c r="Z1056">
        <v>6.6065009999999997</v>
      </c>
      <c r="AA1056">
        <v>6.991377</v>
      </c>
      <c r="AB1056">
        <v>7.3295009999999996</v>
      </c>
      <c r="AC1056">
        <v>7.5401249999999997</v>
      </c>
      <c r="AD1056">
        <v>7.6283750000000001</v>
      </c>
      <c r="AE1056">
        <v>7.821834</v>
      </c>
      <c r="AF1056">
        <v>7.8016430000000003</v>
      </c>
      <c r="AG1056">
        <v>7.71936</v>
      </c>
      <c r="AH1056">
        <v>7.4197740000000003</v>
      </c>
      <c r="AI1056">
        <v>6.824497</v>
      </c>
      <c r="AJ1056">
        <v>6.5347799999999996</v>
      </c>
      <c r="AK1056">
        <v>6.3353339999999996</v>
      </c>
      <c r="AL1056">
        <v>6.2314980000000002</v>
      </c>
      <c r="AM1056">
        <v>5.9461940000000002</v>
      </c>
      <c r="AN1056">
        <v>5.5715479999999999</v>
      </c>
      <c r="AO1056">
        <v>5.2396979999999997</v>
      </c>
      <c r="AP1056">
        <v>73.36054</v>
      </c>
      <c r="AQ1056">
        <v>72.069850000000002</v>
      </c>
      <c r="AR1056">
        <v>70.55789</v>
      </c>
      <c r="AS1056">
        <v>69.563659999999999</v>
      </c>
      <c r="AT1056">
        <v>67.696659999999994</v>
      </c>
      <c r="AU1056">
        <v>66.786140000000003</v>
      </c>
      <c r="AV1056">
        <v>65.785240000000002</v>
      </c>
      <c r="AW1056">
        <v>66.658190000000005</v>
      </c>
      <c r="AX1056">
        <v>69.544569999999993</v>
      </c>
      <c r="AY1056">
        <v>72.838989999999995</v>
      </c>
      <c r="AZ1056">
        <v>76.71378</v>
      </c>
      <c r="BA1056">
        <v>80.638630000000006</v>
      </c>
      <c r="BB1056">
        <v>84.714680000000001</v>
      </c>
      <c r="BC1056">
        <v>87.681799999999996</v>
      </c>
      <c r="BD1056">
        <v>89.908050000000003</v>
      </c>
      <c r="BE1056">
        <v>91.655259999999998</v>
      </c>
      <c r="BF1056">
        <v>92.473110000000005</v>
      </c>
      <c r="BG1056">
        <v>91.932980000000001</v>
      </c>
      <c r="BH1056">
        <v>90.505920000000003</v>
      </c>
      <c r="BI1056">
        <v>87.931939999999997</v>
      </c>
      <c r="BJ1056">
        <v>83.888739999999999</v>
      </c>
      <c r="BK1056">
        <v>80.58981</v>
      </c>
      <c r="BL1056">
        <v>77.572770000000006</v>
      </c>
      <c r="BM1056">
        <v>74.850679999999997</v>
      </c>
      <c r="BN1056">
        <v>-2.9239999999999999E-3</v>
      </c>
      <c r="BO1056">
        <v>1.3118299999999999E-2</v>
      </c>
      <c r="BP1056" s="25">
        <v>2.5350299999999999E-2</v>
      </c>
      <c r="BQ1056">
        <v>4.4929000000000002E-3</v>
      </c>
      <c r="BR1056">
        <v>-2.7789999999999998E-3</v>
      </c>
      <c r="BS1056">
        <v>-6.5012999999999998E-3</v>
      </c>
      <c r="BT1056">
        <v>-4.3758E-3</v>
      </c>
      <c r="BU1056">
        <v>-4.5024700000000001E-2</v>
      </c>
      <c r="BV1056">
        <v>-4.0202000000000002E-2</v>
      </c>
      <c r="BW1056">
        <v>-2.2752499999999998E-2</v>
      </c>
      <c r="BX1056">
        <v>-2.9255099999999999E-2</v>
      </c>
      <c r="BY1056">
        <v>7.8101999999999998E-3</v>
      </c>
      <c r="BZ1056">
        <v>3.2420999999999998E-2</v>
      </c>
      <c r="CA1056">
        <v>7.3526599999999998E-2</v>
      </c>
      <c r="CB1056">
        <v>0.1684698</v>
      </c>
      <c r="CC1056">
        <v>0.17267879999999999</v>
      </c>
      <c r="CD1056">
        <v>0.1669609</v>
      </c>
      <c r="CE1056">
        <v>0.14779919999999999</v>
      </c>
      <c r="CF1056">
        <v>5.6202700000000001E-2</v>
      </c>
      <c r="CG1056">
        <v>2.2766499999999999E-2</v>
      </c>
      <c r="CH1056">
        <v>-4.3385100000000003E-2</v>
      </c>
      <c r="CI1056">
        <v>-4.1815400000000003E-2</v>
      </c>
      <c r="CJ1056">
        <v>-4.10195E-2</v>
      </c>
      <c r="CK1056">
        <v>-4.7922399999999997E-2</v>
      </c>
      <c r="CL1056" s="25">
        <v>1.607E-4</v>
      </c>
      <c r="CM1056" s="25">
        <v>1.6670000000000001E-4</v>
      </c>
      <c r="CN1056" s="25">
        <v>1.5080000000000001E-4</v>
      </c>
      <c r="CO1056" s="25">
        <v>1.382E-4</v>
      </c>
      <c r="CP1056">
        <v>1.3469999999999999E-4</v>
      </c>
      <c r="CQ1056">
        <v>9.8099999999999999E-5</v>
      </c>
      <c r="CR1056">
        <v>8.0500000000000005E-5</v>
      </c>
      <c r="CS1056">
        <v>7.7299999999999995E-5</v>
      </c>
      <c r="CT1056">
        <v>6.7399999999999998E-5</v>
      </c>
      <c r="CU1056">
        <v>5.8699999999999997E-5</v>
      </c>
      <c r="CV1056" s="25">
        <v>4.2500000000000003E-5</v>
      </c>
      <c r="CW1056" s="25">
        <v>1.6099999999999998E-5</v>
      </c>
      <c r="CX1056">
        <v>3.7299999999999999E-5</v>
      </c>
      <c r="CY1056">
        <v>8.7700000000000004E-5</v>
      </c>
      <c r="CZ1056">
        <v>1.4129999999999999E-4</v>
      </c>
      <c r="DA1056">
        <v>1.7479999999999999E-4</v>
      </c>
      <c r="DB1056">
        <v>2.2100000000000001E-4</v>
      </c>
      <c r="DC1056">
        <v>2.3029999999999999E-4</v>
      </c>
      <c r="DD1056">
        <v>2.2890000000000001E-4</v>
      </c>
      <c r="DE1056">
        <v>2.6360000000000001E-4</v>
      </c>
      <c r="DF1056">
        <v>2.5690000000000001E-4</v>
      </c>
      <c r="DG1056" s="25">
        <v>2.4879999999999998E-4</v>
      </c>
      <c r="DH1056">
        <v>2.1800000000000001E-4</v>
      </c>
      <c r="DI1056">
        <v>2.2550000000000001E-4</v>
      </c>
    </row>
    <row r="1057" spans="1:113" x14ac:dyDescent="0.25">
      <c r="A1057" t="str">
        <f t="shared" si="17"/>
        <v>All_All_No_All_All_All_44040</v>
      </c>
      <c r="B1057" t="s">
        <v>155</v>
      </c>
      <c r="C1057" t="s">
        <v>271</v>
      </c>
      <c r="D1057" t="s">
        <v>2</v>
      </c>
      <c r="E1057" t="s">
        <v>2</v>
      </c>
      <c r="F1057" t="s">
        <v>206</v>
      </c>
      <c r="G1057" t="s">
        <v>2</v>
      </c>
      <c r="H1057" t="s">
        <v>2</v>
      </c>
      <c r="I1057" t="s">
        <v>2</v>
      </c>
      <c r="J1057" s="11">
        <v>44040</v>
      </c>
      <c r="K1057">
        <v>15</v>
      </c>
      <c r="L1057">
        <v>18</v>
      </c>
      <c r="M1057">
        <v>101627</v>
      </c>
      <c r="N1057">
        <v>0</v>
      </c>
      <c r="O1057" s="13">
        <v>0</v>
      </c>
      <c r="P1057">
        <v>0</v>
      </c>
      <c r="Q1057">
        <v>0</v>
      </c>
      <c r="R1057">
        <v>5.015091</v>
      </c>
      <c r="S1057">
        <v>4.8438350000000003</v>
      </c>
      <c r="T1057">
        <v>4.7289649999999996</v>
      </c>
      <c r="U1057">
        <v>4.7407500000000002</v>
      </c>
      <c r="V1057">
        <v>4.8785119999999997</v>
      </c>
      <c r="W1057">
        <v>5.2661230000000003</v>
      </c>
      <c r="X1057">
        <v>5.6163179999999997</v>
      </c>
      <c r="Y1057">
        <v>6.0883459999999996</v>
      </c>
      <c r="Z1057">
        <v>6.573455</v>
      </c>
      <c r="AA1057">
        <v>6.9684119999999998</v>
      </c>
      <c r="AB1057">
        <v>7.3117650000000003</v>
      </c>
      <c r="AC1057">
        <v>7.5618829999999999</v>
      </c>
      <c r="AD1057">
        <v>7.6818499999999998</v>
      </c>
      <c r="AE1057">
        <v>7.9038919999999999</v>
      </c>
      <c r="AF1057">
        <v>7.930288</v>
      </c>
      <c r="AG1057">
        <v>7.818638</v>
      </c>
      <c r="AH1057">
        <v>7.525245</v>
      </c>
      <c r="AI1057">
        <v>6.9549849999999998</v>
      </c>
      <c r="AJ1057">
        <v>6.6965009999999996</v>
      </c>
      <c r="AK1057">
        <v>6.4947920000000003</v>
      </c>
      <c r="AL1057">
        <v>6.4111840000000004</v>
      </c>
      <c r="AM1057">
        <v>6.099094</v>
      </c>
      <c r="AN1057">
        <v>5.7025009999999998</v>
      </c>
      <c r="AO1057">
        <v>5.3406010000000004</v>
      </c>
      <c r="AP1057">
        <v>73.464839999999995</v>
      </c>
      <c r="AQ1057">
        <v>71.402619999999999</v>
      </c>
      <c r="AR1057">
        <v>69.826179999999994</v>
      </c>
      <c r="AS1057">
        <v>68.482249999999993</v>
      </c>
      <c r="AT1057">
        <v>66.655029999999996</v>
      </c>
      <c r="AU1057">
        <v>65.427970000000002</v>
      </c>
      <c r="AV1057">
        <v>64.676490000000001</v>
      </c>
      <c r="AW1057">
        <v>65.589429999999993</v>
      </c>
      <c r="AX1057">
        <v>69.017629999999997</v>
      </c>
      <c r="AY1057">
        <v>72.836010000000002</v>
      </c>
      <c r="AZ1057">
        <v>76.88006</v>
      </c>
      <c r="BA1057">
        <v>80.879919999999998</v>
      </c>
      <c r="BB1057">
        <v>84.789450000000002</v>
      </c>
      <c r="BC1057">
        <v>87.885940000000005</v>
      </c>
      <c r="BD1057">
        <v>90.330680000000001</v>
      </c>
      <c r="BE1057">
        <v>92.158289999999994</v>
      </c>
      <c r="BF1057">
        <v>92.958799999999997</v>
      </c>
      <c r="BG1057">
        <v>92.925349999999995</v>
      </c>
      <c r="BH1057">
        <v>91.550790000000006</v>
      </c>
      <c r="BI1057">
        <v>89.092979999999997</v>
      </c>
      <c r="BJ1057">
        <v>84.768630000000002</v>
      </c>
      <c r="BK1057">
        <v>80.68741</v>
      </c>
      <c r="BL1057">
        <v>77.935850000000002</v>
      </c>
      <c r="BM1057">
        <v>75.837260000000001</v>
      </c>
      <c r="BN1057">
        <v>-5.0845899999999999E-2</v>
      </c>
      <c r="BO1057">
        <v>-2.6369500000000001E-2</v>
      </c>
      <c r="BP1057" s="25">
        <v>-2.2685500000000001E-2</v>
      </c>
      <c r="BQ1057">
        <v>-2.26226E-2</v>
      </c>
      <c r="BR1057">
        <v>-2.0282499999999998E-2</v>
      </c>
      <c r="BS1057">
        <v>-2.4846400000000001E-2</v>
      </c>
      <c r="BT1057">
        <v>-1.2313599999999999E-2</v>
      </c>
      <c r="BU1057">
        <v>5.8399999999999997E-3</v>
      </c>
      <c r="BV1057">
        <v>-2.2534999999999999E-3</v>
      </c>
      <c r="BW1057">
        <v>-8.2327000000000008E-3</v>
      </c>
      <c r="BX1057">
        <v>-2.8885E-3</v>
      </c>
      <c r="BY1057">
        <v>5.6533E-3</v>
      </c>
      <c r="BZ1057">
        <v>1.0848E-2</v>
      </c>
      <c r="CA1057">
        <v>4.3911400000000003E-2</v>
      </c>
      <c r="CB1057">
        <v>0.16210430000000001</v>
      </c>
      <c r="CC1057">
        <v>0.16544890000000001</v>
      </c>
      <c r="CD1057">
        <v>0.14102790000000001</v>
      </c>
      <c r="CE1057">
        <v>0.1240648</v>
      </c>
      <c r="CF1057">
        <v>3.9080799999999999E-2</v>
      </c>
      <c r="CG1057">
        <v>-2.3627000000000001E-3</v>
      </c>
      <c r="CH1057">
        <v>-4.6252700000000001E-2</v>
      </c>
      <c r="CI1057">
        <v>-6.8376500000000007E-2</v>
      </c>
      <c r="CJ1057">
        <v>-6.4502000000000004E-2</v>
      </c>
      <c r="CK1057">
        <v>-6.0578100000000003E-2</v>
      </c>
      <c r="CL1057" s="25">
        <v>1.3129999999999999E-4</v>
      </c>
      <c r="CM1057" s="25">
        <v>1.3200000000000001E-4</v>
      </c>
      <c r="CN1057" s="25">
        <v>1.2300000000000001E-4</v>
      </c>
      <c r="CO1057" s="25">
        <v>1.359E-4</v>
      </c>
      <c r="CP1057">
        <v>1.2070000000000001E-4</v>
      </c>
      <c r="CQ1057">
        <v>8.2200000000000006E-5</v>
      </c>
      <c r="CR1057">
        <v>7.47E-5</v>
      </c>
      <c r="CS1057">
        <v>8.0799999999999999E-5</v>
      </c>
      <c r="CT1057">
        <v>5.5899999999999997E-5</v>
      </c>
      <c r="CU1057">
        <v>4.4299999999999999E-5</v>
      </c>
      <c r="CV1057" s="25">
        <v>2.34E-5</v>
      </c>
      <c r="CW1057" s="25">
        <v>1.04E-5</v>
      </c>
      <c r="CX1057" s="25">
        <v>2.4899999999999999E-5</v>
      </c>
      <c r="CY1057">
        <v>6.7600000000000003E-5</v>
      </c>
      <c r="CZ1057">
        <v>1.2980000000000001E-4</v>
      </c>
      <c r="DA1057">
        <v>1.4860000000000001E-4</v>
      </c>
      <c r="DB1057">
        <v>1.7540000000000001E-4</v>
      </c>
      <c r="DC1057">
        <v>1.917E-4</v>
      </c>
      <c r="DD1057">
        <v>1.8469999999999999E-4</v>
      </c>
      <c r="DE1057">
        <v>1.9090000000000001E-4</v>
      </c>
      <c r="DF1057">
        <v>1.905E-4</v>
      </c>
      <c r="DG1057" s="25">
        <v>1.796E-4</v>
      </c>
      <c r="DH1057">
        <v>1.6640000000000001E-4</v>
      </c>
      <c r="DI1057">
        <v>1.6860000000000001E-4</v>
      </c>
    </row>
    <row r="1058" spans="1:113" x14ac:dyDescent="0.25">
      <c r="A1058" t="str">
        <f t="shared" si="17"/>
        <v>All_All_No_All_All_All_44042</v>
      </c>
      <c r="B1058" t="s">
        <v>155</v>
      </c>
      <c r="C1058" t="s">
        <v>271</v>
      </c>
      <c r="D1058" t="s">
        <v>2</v>
      </c>
      <c r="E1058" t="s">
        <v>2</v>
      </c>
      <c r="F1058" t="s">
        <v>206</v>
      </c>
      <c r="G1058" t="s">
        <v>2</v>
      </c>
      <c r="H1058" t="s">
        <v>2</v>
      </c>
      <c r="I1058" t="s">
        <v>2</v>
      </c>
      <c r="J1058" s="11">
        <v>44042</v>
      </c>
      <c r="K1058">
        <v>15</v>
      </c>
      <c r="L1058">
        <v>18</v>
      </c>
      <c r="M1058">
        <v>101629</v>
      </c>
      <c r="N1058">
        <v>0</v>
      </c>
      <c r="O1058" s="13">
        <v>0</v>
      </c>
      <c r="P1058">
        <v>0</v>
      </c>
      <c r="Q1058">
        <v>0</v>
      </c>
      <c r="R1058">
        <v>5.1563020000000002</v>
      </c>
      <c r="S1058">
        <v>4.9563579999999998</v>
      </c>
      <c r="T1058">
        <v>4.8552939999999998</v>
      </c>
      <c r="U1058">
        <v>4.8251249999999999</v>
      </c>
      <c r="V1058">
        <v>4.9675070000000003</v>
      </c>
      <c r="W1058">
        <v>5.3640309999999998</v>
      </c>
      <c r="X1058">
        <v>5.7167950000000003</v>
      </c>
      <c r="Y1058">
        <v>6.1813159999999998</v>
      </c>
      <c r="Z1058">
        <v>6.6605860000000003</v>
      </c>
      <c r="AA1058">
        <v>7.0125019999999996</v>
      </c>
      <c r="AB1058">
        <v>7.336957</v>
      </c>
      <c r="AC1058">
        <v>7.5526080000000002</v>
      </c>
      <c r="AD1058">
        <v>7.6757819999999999</v>
      </c>
      <c r="AE1058">
        <v>7.8605840000000002</v>
      </c>
      <c r="AF1058">
        <v>7.864751</v>
      </c>
      <c r="AG1058">
        <v>7.7932360000000003</v>
      </c>
      <c r="AH1058">
        <v>7.5249420000000002</v>
      </c>
      <c r="AI1058">
        <v>6.9550010000000002</v>
      </c>
      <c r="AJ1058">
        <v>6.7149080000000003</v>
      </c>
      <c r="AK1058">
        <v>6.5220500000000001</v>
      </c>
      <c r="AL1058">
        <v>6.4024510000000001</v>
      </c>
      <c r="AM1058">
        <v>6.0701590000000003</v>
      </c>
      <c r="AN1058">
        <v>5.6704129999999999</v>
      </c>
      <c r="AO1058">
        <v>5.3158789999999998</v>
      </c>
      <c r="AP1058">
        <v>72.302350000000004</v>
      </c>
      <c r="AQ1058">
        <v>71.01003</v>
      </c>
      <c r="AR1058">
        <v>69.078270000000003</v>
      </c>
      <c r="AS1058">
        <v>67.344380000000001</v>
      </c>
      <c r="AT1058">
        <v>65.900509999999997</v>
      </c>
      <c r="AU1058">
        <v>65.120689999999996</v>
      </c>
      <c r="AV1058">
        <v>64.53116</v>
      </c>
      <c r="AW1058">
        <v>65.515110000000007</v>
      </c>
      <c r="AX1058">
        <v>68.142250000000004</v>
      </c>
      <c r="AY1058">
        <v>71.393190000000004</v>
      </c>
      <c r="AZ1058">
        <v>75.018510000000006</v>
      </c>
      <c r="BA1058">
        <v>79.000460000000004</v>
      </c>
      <c r="BB1058">
        <v>83.040419999999997</v>
      </c>
      <c r="BC1058">
        <v>86.685280000000006</v>
      </c>
      <c r="BD1058">
        <v>89.673000000000002</v>
      </c>
      <c r="BE1058">
        <v>91.832440000000005</v>
      </c>
      <c r="BF1058">
        <v>92.895290000000003</v>
      </c>
      <c r="BG1058">
        <v>92.880750000000006</v>
      </c>
      <c r="BH1058">
        <v>91.361000000000004</v>
      </c>
      <c r="BI1058">
        <v>88.899069999999995</v>
      </c>
      <c r="BJ1058">
        <v>84.528130000000004</v>
      </c>
      <c r="BK1058">
        <v>80.131469999999993</v>
      </c>
      <c r="BL1058">
        <v>76.758269999999996</v>
      </c>
      <c r="BM1058">
        <v>74.077340000000007</v>
      </c>
      <c r="BN1058">
        <v>-4.6003599999999999E-2</v>
      </c>
      <c r="BO1058">
        <v>-2.4227700000000001E-2</v>
      </c>
      <c r="BP1058">
        <v>-1.54828E-2</v>
      </c>
      <c r="BQ1058">
        <v>-1.72578E-2</v>
      </c>
      <c r="BR1058">
        <v>-1.7041899999999999E-2</v>
      </c>
      <c r="BS1058">
        <v>-2.2560899999999998E-2</v>
      </c>
      <c r="BT1058">
        <v>-8.3216999999999996E-3</v>
      </c>
      <c r="BU1058">
        <v>8.8588999999999994E-3</v>
      </c>
      <c r="BV1058">
        <v>2.5907E-3</v>
      </c>
      <c r="BW1058">
        <v>-7.8180000000000003E-4</v>
      </c>
      <c r="BX1058">
        <v>-9.0799999999999998E-5</v>
      </c>
      <c r="BY1058">
        <v>6.3572999999999998E-3</v>
      </c>
      <c r="BZ1058">
        <v>8.5208999999999997E-3</v>
      </c>
      <c r="CA1058">
        <v>4.2314600000000001E-2</v>
      </c>
      <c r="CB1058">
        <v>0.16165689999999999</v>
      </c>
      <c r="CC1058">
        <v>0.16684089999999999</v>
      </c>
      <c r="CD1058">
        <v>0.14393310000000001</v>
      </c>
      <c r="CE1058">
        <v>0.12662039999999999</v>
      </c>
      <c r="CF1058">
        <v>4.0226600000000001E-2</v>
      </c>
      <c r="CG1058">
        <v>-1.0711E-3</v>
      </c>
      <c r="CH1058">
        <v>-4.4808599999999997E-2</v>
      </c>
      <c r="CI1058" s="25">
        <v>-6.6559999999999994E-2</v>
      </c>
      <c r="CJ1058">
        <v>-6.20145E-2</v>
      </c>
      <c r="CK1058">
        <v>-5.9166900000000001E-2</v>
      </c>
      <c r="CL1058" s="25">
        <v>1.236E-4</v>
      </c>
      <c r="CM1058" s="25">
        <v>1.247E-4</v>
      </c>
      <c r="CN1058" s="25">
        <v>1.172E-4</v>
      </c>
      <c r="CO1058" s="25">
        <v>1.3439999999999999E-4</v>
      </c>
      <c r="CP1058" s="25">
        <v>1.217E-4</v>
      </c>
      <c r="CQ1058">
        <v>7.47E-5</v>
      </c>
      <c r="CR1058">
        <v>7.3399999999999995E-5</v>
      </c>
      <c r="CS1058">
        <v>7.7999999999999999E-5</v>
      </c>
      <c r="CT1058">
        <v>4.9700000000000002E-5</v>
      </c>
      <c r="CU1058">
        <v>4.1399999999999997E-5</v>
      </c>
      <c r="CV1058" s="25">
        <v>2.4000000000000001E-5</v>
      </c>
      <c r="CW1058" s="25">
        <v>1.0200000000000001E-5</v>
      </c>
      <c r="CX1058" s="25">
        <v>2.5999999999999998E-5</v>
      </c>
      <c r="CY1058">
        <v>6.3700000000000003E-5</v>
      </c>
      <c r="CZ1058">
        <v>1.194E-4</v>
      </c>
      <c r="DA1058">
        <v>1.4310000000000001E-4</v>
      </c>
      <c r="DB1058">
        <v>1.6760000000000001E-4</v>
      </c>
      <c r="DC1058">
        <v>1.7589999999999999E-4</v>
      </c>
      <c r="DD1058">
        <v>1.6469999999999999E-4</v>
      </c>
      <c r="DE1058">
        <v>1.685E-4</v>
      </c>
      <c r="DF1058">
        <v>1.662E-4</v>
      </c>
      <c r="DG1058" s="25">
        <v>1.661E-4</v>
      </c>
      <c r="DH1058">
        <v>1.506E-4</v>
      </c>
      <c r="DI1058">
        <v>1.5029999999999999E-4</v>
      </c>
    </row>
    <row r="1059" spans="1:113" x14ac:dyDescent="0.25">
      <c r="A1059" t="str">
        <f t="shared" si="17"/>
        <v>All_All_No_All_All_All_44053</v>
      </c>
      <c r="B1059" t="s">
        <v>155</v>
      </c>
      <c r="C1059" t="s">
        <v>271</v>
      </c>
      <c r="D1059" t="s">
        <v>2</v>
      </c>
      <c r="E1059" t="s">
        <v>2</v>
      </c>
      <c r="F1059" t="s">
        <v>206</v>
      </c>
      <c r="G1059" t="s">
        <v>2</v>
      </c>
      <c r="H1059" t="s">
        <v>2</v>
      </c>
      <c r="I1059" t="s">
        <v>2</v>
      </c>
      <c r="J1059" s="11">
        <v>44053</v>
      </c>
      <c r="K1059">
        <v>15</v>
      </c>
      <c r="L1059">
        <v>18</v>
      </c>
      <c r="M1059">
        <v>101637</v>
      </c>
      <c r="N1059">
        <v>0</v>
      </c>
      <c r="O1059" s="13">
        <v>0</v>
      </c>
      <c r="P1059">
        <v>0</v>
      </c>
      <c r="Q1059">
        <v>0</v>
      </c>
      <c r="R1059">
        <v>4.8448229999999999</v>
      </c>
      <c r="S1059">
        <v>4.7037190000000004</v>
      </c>
      <c r="T1059">
        <v>4.6117210000000002</v>
      </c>
      <c r="U1059">
        <v>4.6125400000000001</v>
      </c>
      <c r="V1059">
        <v>4.7834570000000003</v>
      </c>
      <c r="W1059">
        <v>5.1894289999999996</v>
      </c>
      <c r="X1059">
        <v>5.714283</v>
      </c>
      <c r="Y1059">
        <v>6.3190179999999998</v>
      </c>
      <c r="Z1059">
        <v>6.9832979999999996</v>
      </c>
      <c r="AA1059">
        <v>7.401948</v>
      </c>
      <c r="AB1059">
        <v>7.7770780000000004</v>
      </c>
      <c r="AC1059">
        <v>7.9961919999999997</v>
      </c>
      <c r="AD1059">
        <v>8.1078729999999997</v>
      </c>
      <c r="AE1059">
        <v>8.3272429999999993</v>
      </c>
      <c r="AF1059">
        <v>8.2966069999999998</v>
      </c>
      <c r="AG1059">
        <v>8.1375039999999998</v>
      </c>
      <c r="AH1059">
        <v>7.7170740000000002</v>
      </c>
      <c r="AI1059">
        <v>7.0980730000000003</v>
      </c>
      <c r="AJ1059">
        <v>6.7745689999999996</v>
      </c>
      <c r="AK1059">
        <v>6.5309460000000001</v>
      </c>
      <c r="AL1059">
        <v>6.4524629999999998</v>
      </c>
      <c r="AM1059">
        <v>6.0739080000000003</v>
      </c>
      <c r="AN1059">
        <v>5.6666309999999998</v>
      </c>
      <c r="AO1059">
        <v>5.3331470000000003</v>
      </c>
      <c r="AP1059">
        <v>73.904690000000002</v>
      </c>
      <c r="AQ1059">
        <v>74.240250000000003</v>
      </c>
      <c r="AR1059">
        <v>72.837800000000001</v>
      </c>
      <c r="AS1059">
        <v>71.643000000000001</v>
      </c>
      <c r="AT1059">
        <v>70.558989999999994</v>
      </c>
      <c r="AU1059">
        <v>68.594170000000005</v>
      </c>
      <c r="AV1059">
        <v>67.715900000000005</v>
      </c>
      <c r="AW1059">
        <v>68.17971</v>
      </c>
      <c r="AX1059">
        <v>71.730710000000002</v>
      </c>
      <c r="AY1059">
        <v>75.622540000000001</v>
      </c>
      <c r="AZ1059">
        <v>79.457890000000006</v>
      </c>
      <c r="BA1059">
        <v>83.111130000000003</v>
      </c>
      <c r="BB1059">
        <v>86.603409999999997</v>
      </c>
      <c r="BC1059">
        <v>89.412180000000006</v>
      </c>
      <c r="BD1059">
        <v>91.52749</v>
      </c>
      <c r="BE1059">
        <v>92.691509999999994</v>
      </c>
      <c r="BF1059">
        <v>93.06138</v>
      </c>
      <c r="BG1059">
        <v>92.296080000000003</v>
      </c>
      <c r="BH1059">
        <v>90.667529999999999</v>
      </c>
      <c r="BI1059">
        <v>87.819630000000004</v>
      </c>
      <c r="BJ1059">
        <v>83.740639999999999</v>
      </c>
      <c r="BK1059">
        <v>80.184849999999997</v>
      </c>
      <c r="BL1059">
        <v>77.068010000000001</v>
      </c>
      <c r="BM1059">
        <v>74.687659999999994</v>
      </c>
      <c r="BN1059">
        <v>-3.7791999999999999E-3</v>
      </c>
      <c r="BO1059">
        <v>9.9197E-3</v>
      </c>
      <c r="BP1059">
        <v>1.8888700000000001E-2</v>
      </c>
      <c r="BQ1059">
        <v>1.6398999999999999E-3</v>
      </c>
      <c r="BR1059">
        <v>-1.04029E-2</v>
      </c>
      <c r="BS1059">
        <v>-7.6296000000000003E-3</v>
      </c>
      <c r="BT1059">
        <v>-9.9863E-3</v>
      </c>
      <c r="BU1059">
        <v>-5.1388000000000003E-2</v>
      </c>
      <c r="BV1059">
        <v>-5.4145899999999997E-2</v>
      </c>
      <c r="BW1059">
        <v>-4.20325E-2</v>
      </c>
      <c r="BX1059">
        <v>-3.4171699999999999E-2</v>
      </c>
      <c r="BY1059">
        <v>7.7063000000000001E-3</v>
      </c>
      <c r="BZ1059">
        <v>3.5208700000000002E-2</v>
      </c>
      <c r="CA1059">
        <v>7.8283000000000005E-2</v>
      </c>
      <c r="CB1059">
        <v>0.17421619999999999</v>
      </c>
      <c r="CC1059">
        <v>0.1740758</v>
      </c>
      <c r="CD1059">
        <v>0.16575029999999999</v>
      </c>
      <c r="CE1059">
        <v>0.1448209</v>
      </c>
      <c r="CF1059">
        <v>5.7364100000000001E-2</v>
      </c>
      <c r="CG1059">
        <v>2.4349200000000001E-2</v>
      </c>
      <c r="CH1059">
        <v>-4.1357199999999997E-2</v>
      </c>
      <c r="CI1059">
        <v>-4.0657499999999999E-2</v>
      </c>
      <c r="CJ1059">
        <v>-4.0396700000000001E-2</v>
      </c>
      <c r="CK1059">
        <v>-4.6400400000000001E-2</v>
      </c>
      <c r="CL1059" s="25">
        <v>1.6249999999999999E-4</v>
      </c>
      <c r="CM1059" s="25">
        <v>1.7200000000000001E-4</v>
      </c>
      <c r="CN1059" s="25">
        <v>1.4980000000000001E-4</v>
      </c>
      <c r="CO1059" s="25">
        <v>1.3459999999999999E-4</v>
      </c>
      <c r="CP1059">
        <v>1.2689999999999999E-4</v>
      </c>
      <c r="CQ1059">
        <v>9.8800000000000003E-5</v>
      </c>
      <c r="CR1059">
        <v>7.5300000000000001E-5</v>
      </c>
      <c r="CS1059">
        <v>7.3300000000000006E-5</v>
      </c>
      <c r="CT1059">
        <v>6.9200000000000002E-5</v>
      </c>
      <c r="CU1059">
        <v>5.8999999999999998E-5</v>
      </c>
      <c r="CV1059" s="25">
        <v>4.4700000000000002E-5</v>
      </c>
      <c r="CW1059" s="25">
        <v>1.6099999999999998E-5</v>
      </c>
      <c r="CX1059">
        <v>3.7100000000000001E-5</v>
      </c>
      <c r="CY1059">
        <v>8.7299999999999994E-5</v>
      </c>
      <c r="CZ1059">
        <v>1.3329999999999999E-4</v>
      </c>
      <c r="DA1059">
        <v>1.738E-4</v>
      </c>
      <c r="DB1059">
        <v>2.196E-4</v>
      </c>
      <c r="DC1059">
        <v>2.221E-4</v>
      </c>
      <c r="DD1059">
        <v>2.1440000000000001E-4</v>
      </c>
      <c r="DE1059">
        <v>2.4899999999999998E-4</v>
      </c>
      <c r="DF1059">
        <v>2.452E-4</v>
      </c>
      <c r="DG1059" s="25">
        <v>2.3479999999999999E-4</v>
      </c>
      <c r="DH1059" s="25">
        <v>2.117E-4</v>
      </c>
      <c r="DI1059">
        <v>2.1220000000000001E-4</v>
      </c>
    </row>
    <row r="1060" spans="1:113" x14ac:dyDescent="0.25">
      <c r="A1060" t="str">
        <f t="shared" si="17"/>
        <v>All_All_No_All_All_All_44056</v>
      </c>
      <c r="B1060" t="s">
        <v>155</v>
      </c>
      <c r="C1060" t="s">
        <v>271</v>
      </c>
      <c r="D1060" t="s">
        <v>2</v>
      </c>
      <c r="E1060" t="s">
        <v>2</v>
      </c>
      <c r="F1060" t="s">
        <v>206</v>
      </c>
      <c r="G1060" t="s">
        <v>2</v>
      </c>
      <c r="H1060" t="s">
        <v>2</v>
      </c>
      <c r="I1060" t="s">
        <v>2</v>
      </c>
      <c r="J1060" s="11">
        <v>44056</v>
      </c>
      <c r="K1060">
        <v>15</v>
      </c>
      <c r="L1060">
        <v>18</v>
      </c>
      <c r="M1060">
        <v>101639</v>
      </c>
      <c r="N1060">
        <v>0</v>
      </c>
      <c r="O1060" s="13">
        <v>0</v>
      </c>
      <c r="P1060">
        <v>0</v>
      </c>
      <c r="Q1060">
        <v>0</v>
      </c>
      <c r="R1060">
        <v>5.2119869999999997</v>
      </c>
      <c r="S1060">
        <v>5.0282049999999998</v>
      </c>
      <c r="T1060">
        <v>4.927028</v>
      </c>
      <c r="U1060">
        <v>4.9145490000000001</v>
      </c>
      <c r="V1060">
        <v>5.0840779999999999</v>
      </c>
      <c r="W1060">
        <v>5.4928160000000004</v>
      </c>
      <c r="X1060">
        <v>5.9330090000000002</v>
      </c>
      <c r="Y1060">
        <v>6.4162689999999998</v>
      </c>
      <c r="Z1060">
        <v>6.9981489999999997</v>
      </c>
      <c r="AA1060">
        <v>7.4335659999999999</v>
      </c>
      <c r="AB1060">
        <v>7.832446</v>
      </c>
      <c r="AC1060">
        <v>8.0773550000000007</v>
      </c>
      <c r="AD1060">
        <v>8.2069189999999992</v>
      </c>
      <c r="AE1060">
        <v>8.4161760000000001</v>
      </c>
      <c r="AF1060">
        <v>8.3431909999999991</v>
      </c>
      <c r="AG1060">
        <v>8.1662269999999992</v>
      </c>
      <c r="AH1060">
        <v>7.753673</v>
      </c>
      <c r="AI1060">
        <v>7.0921690000000002</v>
      </c>
      <c r="AJ1060">
        <v>6.8114689999999998</v>
      </c>
      <c r="AK1060">
        <v>6.6639559999999998</v>
      </c>
      <c r="AL1060">
        <v>6.6120469999999996</v>
      </c>
      <c r="AM1060">
        <v>6.2524550000000003</v>
      </c>
      <c r="AN1060">
        <v>5.8808360000000004</v>
      </c>
      <c r="AO1060">
        <v>5.5445270000000004</v>
      </c>
      <c r="AP1060">
        <v>76.467730000000003</v>
      </c>
      <c r="AQ1060">
        <v>73.367329999999995</v>
      </c>
      <c r="AR1060">
        <v>71.809259999999995</v>
      </c>
      <c r="AS1060">
        <v>70.3827</v>
      </c>
      <c r="AT1060">
        <v>69.297610000000006</v>
      </c>
      <c r="AU1060">
        <v>68.348439999999997</v>
      </c>
      <c r="AV1060">
        <v>67.252960000000002</v>
      </c>
      <c r="AW1060">
        <v>67.586359999999999</v>
      </c>
      <c r="AX1060">
        <v>71.243489999999994</v>
      </c>
      <c r="AY1060">
        <v>75.839650000000006</v>
      </c>
      <c r="AZ1060">
        <v>79.941000000000003</v>
      </c>
      <c r="BA1060">
        <v>84.167320000000004</v>
      </c>
      <c r="BB1060">
        <v>87.673689999999993</v>
      </c>
      <c r="BC1060">
        <v>90.086910000000003</v>
      </c>
      <c r="BD1060">
        <v>92.444770000000005</v>
      </c>
      <c r="BE1060">
        <v>93.865539999999996</v>
      </c>
      <c r="BF1060">
        <v>94.997569999999996</v>
      </c>
      <c r="BG1060">
        <v>94.080259999999996</v>
      </c>
      <c r="BH1060">
        <v>92.842330000000004</v>
      </c>
      <c r="BI1060">
        <v>90.673180000000002</v>
      </c>
      <c r="BJ1060">
        <v>87.490880000000004</v>
      </c>
      <c r="BK1060">
        <v>84.528940000000006</v>
      </c>
      <c r="BL1060">
        <v>82.077479999999994</v>
      </c>
      <c r="BM1060">
        <v>79.855620000000002</v>
      </c>
      <c r="BN1060">
        <v>-5.8643000000000001E-2</v>
      </c>
      <c r="BO1060">
        <v>-3.0982099999999999E-2</v>
      </c>
      <c r="BP1060">
        <v>-2.8498699999999998E-2</v>
      </c>
      <c r="BQ1060">
        <v>-2.61786E-2</v>
      </c>
      <c r="BR1060">
        <v>-2.81555E-2</v>
      </c>
      <c r="BS1060">
        <v>-3.1648700000000002E-2</v>
      </c>
      <c r="BT1060">
        <v>-1.8340800000000001E-2</v>
      </c>
      <c r="BU1060">
        <v>1.9799000000000001E-3</v>
      </c>
      <c r="BV1060">
        <v>-1.01516E-2</v>
      </c>
      <c r="BW1060">
        <v>-2.68954E-2</v>
      </c>
      <c r="BX1060">
        <v>-8.8146000000000006E-3</v>
      </c>
      <c r="BY1060">
        <v>5.7746000000000004E-3</v>
      </c>
      <c r="BZ1060">
        <v>1.5625699999999999E-2</v>
      </c>
      <c r="CA1060">
        <v>4.41374E-2</v>
      </c>
      <c r="CB1060">
        <v>0.16283739999999999</v>
      </c>
      <c r="CC1060">
        <v>0.16008040000000001</v>
      </c>
      <c r="CD1060">
        <v>0.13360929999999999</v>
      </c>
      <c r="CE1060">
        <v>0.1159293</v>
      </c>
      <c r="CF1060">
        <v>3.3708399999999999E-2</v>
      </c>
      <c r="CG1060">
        <v>-4.4295000000000003E-3</v>
      </c>
      <c r="CH1060">
        <v>-5.1723600000000002E-2</v>
      </c>
      <c r="CI1060">
        <v>-7.2040800000000002E-2</v>
      </c>
      <c r="CJ1060">
        <v>-6.6116800000000003E-2</v>
      </c>
      <c r="CK1060">
        <v>-6.1723800000000002E-2</v>
      </c>
      <c r="CL1060" s="25">
        <v>1.3559999999999999E-4</v>
      </c>
      <c r="CM1060" s="25">
        <v>1.4530000000000001E-4</v>
      </c>
      <c r="CN1060" s="25">
        <v>1.3339999999999999E-4</v>
      </c>
      <c r="CO1060" s="25">
        <v>1.496E-4</v>
      </c>
      <c r="CP1060">
        <v>1.2510000000000001E-4</v>
      </c>
      <c r="CQ1060">
        <v>8.6199999999999995E-5</v>
      </c>
      <c r="CR1060">
        <v>8.5000000000000006E-5</v>
      </c>
      <c r="CS1060">
        <v>8.2000000000000001E-5</v>
      </c>
      <c r="CT1060">
        <v>6.0800000000000001E-5</v>
      </c>
      <c r="CU1060">
        <v>4.9400000000000001E-5</v>
      </c>
      <c r="CV1060" s="25">
        <v>2.7399999999999999E-5</v>
      </c>
      <c r="CW1060" s="25">
        <v>1.1800000000000001E-5</v>
      </c>
      <c r="CX1060" s="25">
        <v>2.69E-5</v>
      </c>
      <c r="CY1060">
        <v>7.0699999999999997E-5</v>
      </c>
      <c r="CZ1060">
        <v>1.2760000000000001E-4</v>
      </c>
      <c r="DA1060">
        <v>1.615E-4</v>
      </c>
      <c r="DB1060">
        <v>2.085E-4</v>
      </c>
      <c r="DC1060">
        <v>2.019E-4</v>
      </c>
      <c r="DD1060">
        <v>1.8799999999999999E-4</v>
      </c>
      <c r="DE1060">
        <v>1.7760000000000001E-4</v>
      </c>
      <c r="DF1060" s="25">
        <v>1.7770000000000001E-4</v>
      </c>
      <c r="DG1060" s="25">
        <v>1.7689999999999999E-4</v>
      </c>
      <c r="DH1060" s="25">
        <v>1.6679999999999999E-4</v>
      </c>
      <c r="DI1060" s="25">
        <v>1.641E-4</v>
      </c>
    </row>
    <row r="1061" spans="1:113" x14ac:dyDescent="0.25">
      <c r="A1061" t="str">
        <f t="shared" si="17"/>
        <v>All_All_No_All_All_All_44057</v>
      </c>
      <c r="B1061" t="s">
        <v>155</v>
      </c>
      <c r="C1061" t="s">
        <v>271</v>
      </c>
      <c r="D1061" t="s">
        <v>2</v>
      </c>
      <c r="E1061" t="s">
        <v>2</v>
      </c>
      <c r="F1061" t="s">
        <v>206</v>
      </c>
      <c r="G1061" t="s">
        <v>2</v>
      </c>
      <c r="H1061" t="s">
        <v>2</v>
      </c>
      <c r="I1061" t="s">
        <v>2</v>
      </c>
      <c r="J1061" s="11">
        <v>44057</v>
      </c>
      <c r="K1061">
        <v>15</v>
      </c>
      <c r="L1061">
        <v>18</v>
      </c>
      <c r="M1061">
        <v>101639</v>
      </c>
      <c r="N1061">
        <v>0</v>
      </c>
      <c r="O1061" s="13">
        <v>0</v>
      </c>
      <c r="P1061">
        <v>0</v>
      </c>
      <c r="Q1061">
        <v>0</v>
      </c>
      <c r="R1061">
        <v>5.3209499999999998</v>
      </c>
      <c r="S1061">
        <v>5.1653209999999996</v>
      </c>
      <c r="T1061">
        <v>5.0867120000000003</v>
      </c>
      <c r="U1061">
        <v>5.0877239999999997</v>
      </c>
      <c r="V1061">
        <v>5.2807329999999997</v>
      </c>
      <c r="W1061">
        <v>5.6935029999999998</v>
      </c>
      <c r="X1061">
        <v>6.1685749999999997</v>
      </c>
      <c r="Y1061">
        <v>6.6590720000000001</v>
      </c>
      <c r="Z1061">
        <v>7.2974990000000002</v>
      </c>
      <c r="AA1061">
        <v>7.7767160000000004</v>
      </c>
      <c r="AB1061">
        <v>8.1960029999999993</v>
      </c>
      <c r="AC1061">
        <v>8.4803580000000007</v>
      </c>
      <c r="AD1061">
        <v>8.6105479999999996</v>
      </c>
      <c r="AE1061">
        <v>8.7940339999999999</v>
      </c>
      <c r="AF1061">
        <v>8.7502859999999991</v>
      </c>
      <c r="AG1061">
        <v>8.6014309999999998</v>
      </c>
      <c r="AH1061">
        <v>8.2089420000000004</v>
      </c>
      <c r="AI1061">
        <v>7.6100409999999998</v>
      </c>
      <c r="AJ1061">
        <v>7.2279960000000001</v>
      </c>
      <c r="AK1061">
        <v>6.871651</v>
      </c>
      <c r="AL1061">
        <v>6.7382340000000003</v>
      </c>
      <c r="AM1061">
        <v>6.4553289999999999</v>
      </c>
      <c r="AN1061">
        <v>6.1154359999999999</v>
      </c>
      <c r="AO1061">
        <v>5.7533519999999996</v>
      </c>
      <c r="AP1061">
        <v>79.605490000000003</v>
      </c>
      <c r="AQ1061">
        <v>76.099069999999998</v>
      </c>
      <c r="AR1061">
        <v>75.171400000000006</v>
      </c>
      <c r="AS1061">
        <v>74.396559999999994</v>
      </c>
      <c r="AT1061">
        <v>73.565759999999997</v>
      </c>
      <c r="AU1061">
        <v>72.893630000000002</v>
      </c>
      <c r="AV1061">
        <v>72.224069999999998</v>
      </c>
      <c r="AW1061">
        <v>73.003929999999997</v>
      </c>
      <c r="AX1061">
        <v>76.198869999999999</v>
      </c>
      <c r="AY1061">
        <v>80.204800000000006</v>
      </c>
      <c r="AZ1061">
        <v>84.324299999999994</v>
      </c>
      <c r="BA1061">
        <v>88.418899999999994</v>
      </c>
      <c r="BB1061">
        <v>92.321100000000001</v>
      </c>
      <c r="BC1061">
        <v>95.819149999999993</v>
      </c>
      <c r="BD1061">
        <v>97.898169999999993</v>
      </c>
      <c r="BE1061">
        <v>99.644620000000003</v>
      </c>
      <c r="BF1061">
        <v>100.49809999999999</v>
      </c>
      <c r="BG1061">
        <v>100.1711</v>
      </c>
      <c r="BH1061">
        <v>99.361450000000005</v>
      </c>
      <c r="BI1061">
        <v>97.039360000000002</v>
      </c>
      <c r="BJ1061">
        <v>93.370509999999996</v>
      </c>
      <c r="BK1061">
        <v>89.785269999999997</v>
      </c>
      <c r="BL1061">
        <v>86.833950000000002</v>
      </c>
      <c r="BM1061">
        <v>84.675899999999999</v>
      </c>
      <c r="BN1061">
        <v>-6.5779799999999999E-2</v>
      </c>
      <c r="BO1061">
        <v>-3.0212099999999999E-2</v>
      </c>
      <c r="BP1061">
        <v>-3.1666100000000003E-2</v>
      </c>
      <c r="BQ1061">
        <v>-3.2308099999999999E-2</v>
      </c>
      <c r="BR1061">
        <v>-3.7340699999999998E-2</v>
      </c>
      <c r="BS1061">
        <v>-4.1867599999999998E-2</v>
      </c>
      <c r="BT1061">
        <v>-3.63022E-2</v>
      </c>
      <c r="BU1061">
        <v>-3.6707299999999998E-2</v>
      </c>
      <c r="BV1061">
        <v>-5.7879100000000003E-2</v>
      </c>
      <c r="BW1061">
        <v>-5.6018800000000001E-2</v>
      </c>
      <c r="BX1061">
        <v>-1.8238999999999998E-2</v>
      </c>
      <c r="BY1061">
        <v>3.3105000000000001E-3</v>
      </c>
      <c r="BZ1061">
        <v>2.6733900000000001E-2</v>
      </c>
      <c r="CA1061">
        <v>6.2835100000000005E-2</v>
      </c>
      <c r="CB1061">
        <v>0.20134830000000001</v>
      </c>
      <c r="CC1061">
        <v>0.2017168</v>
      </c>
      <c r="CD1061">
        <v>0.1638674</v>
      </c>
      <c r="CE1061">
        <v>0.13235420000000001</v>
      </c>
      <c r="CF1061">
        <v>2.58988E-2</v>
      </c>
      <c r="CG1061">
        <v>-1.58931E-2</v>
      </c>
      <c r="CH1061">
        <v>-7.2163699999999997E-2</v>
      </c>
      <c r="CI1061">
        <v>-7.7178200000000002E-2</v>
      </c>
      <c r="CJ1061">
        <v>-6.3723799999999997E-2</v>
      </c>
      <c r="CK1061">
        <v>-5.9699099999999998E-2</v>
      </c>
      <c r="CL1061" s="25">
        <v>1.6530000000000001E-4</v>
      </c>
      <c r="CM1061" s="25">
        <v>1.8799999999999999E-4</v>
      </c>
      <c r="CN1061" s="25">
        <v>1.3980000000000001E-4</v>
      </c>
      <c r="CO1061" s="25">
        <v>1.437E-4</v>
      </c>
      <c r="CP1061" s="25">
        <v>1.2530000000000001E-4</v>
      </c>
      <c r="CQ1061">
        <v>1.02E-4</v>
      </c>
      <c r="CR1061">
        <v>8.9699999999999998E-5</v>
      </c>
      <c r="CS1061">
        <v>8.9499999999999994E-5</v>
      </c>
      <c r="CT1061">
        <v>7.08E-5</v>
      </c>
      <c r="CU1061">
        <v>5.1E-5</v>
      </c>
      <c r="CV1061" s="25">
        <v>2.6299999999999999E-5</v>
      </c>
      <c r="CW1061" s="25">
        <v>1.31E-5</v>
      </c>
      <c r="CX1061" s="25">
        <v>3.0300000000000001E-5</v>
      </c>
      <c r="CY1061">
        <v>8.5000000000000006E-5</v>
      </c>
      <c r="CZ1061">
        <v>1.972E-4</v>
      </c>
      <c r="DA1061">
        <v>2.363E-4</v>
      </c>
      <c r="DB1061">
        <v>2.7490000000000001E-4</v>
      </c>
      <c r="DC1061">
        <v>2.7690000000000001E-4</v>
      </c>
      <c r="DD1061">
        <v>2.7329999999999998E-4</v>
      </c>
      <c r="DE1061">
        <v>2.8469999999999998E-4</v>
      </c>
      <c r="DF1061" s="25">
        <v>2.5369999999999999E-4</v>
      </c>
      <c r="DG1061" s="25">
        <v>2.218E-4</v>
      </c>
      <c r="DH1061" s="25">
        <v>2.1269999999999999E-4</v>
      </c>
      <c r="DI1061" s="25">
        <v>2.2440000000000001E-4</v>
      </c>
    </row>
    <row r="1062" spans="1:113" x14ac:dyDescent="0.25">
      <c r="A1062" t="str">
        <f t="shared" si="17"/>
        <v>All_All_No_All_All_All_44060</v>
      </c>
      <c r="B1062" t="s">
        <v>155</v>
      </c>
      <c r="C1062" t="s">
        <v>271</v>
      </c>
      <c r="D1062" t="s">
        <v>2</v>
      </c>
      <c r="E1062" t="s">
        <v>2</v>
      </c>
      <c r="F1062" t="s">
        <v>206</v>
      </c>
      <c r="G1062" t="s">
        <v>2</v>
      </c>
      <c r="H1062" t="s">
        <v>2</v>
      </c>
      <c r="I1062" t="s">
        <v>2</v>
      </c>
      <c r="J1062" s="11">
        <v>44060</v>
      </c>
      <c r="K1062">
        <v>15</v>
      </c>
      <c r="L1062">
        <v>18</v>
      </c>
      <c r="M1062">
        <v>101641</v>
      </c>
      <c r="N1062">
        <v>0</v>
      </c>
      <c r="O1062" s="13">
        <v>0</v>
      </c>
      <c r="P1062">
        <v>0</v>
      </c>
      <c r="Q1062">
        <v>0</v>
      </c>
      <c r="R1062">
        <v>5.3324499999999997</v>
      </c>
      <c r="S1062">
        <v>5.1767960000000004</v>
      </c>
      <c r="T1062">
        <v>5.0848950000000004</v>
      </c>
      <c r="U1062">
        <v>5.119148</v>
      </c>
      <c r="V1062">
        <v>5.3709379999999998</v>
      </c>
      <c r="W1062">
        <v>5.8531500000000003</v>
      </c>
      <c r="X1062">
        <v>6.5556640000000002</v>
      </c>
      <c r="Y1062">
        <v>7.2502209999999998</v>
      </c>
      <c r="Z1062">
        <v>7.9609670000000001</v>
      </c>
      <c r="AA1062">
        <v>8.4210689999999992</v>
      </c>
      <c r="AB1062">
        <v>8.8210789999999992</v>
      </c>
      <c r="AC1062">
        <v>9.0529349999999997</v>
      </c>
      <c r="AD1062">
        <v>9.1038399999999999</v>
      </c>
      <c r="AE1062">
        <v>9.1665209999999995</v>
      </c>
      <c r="AF1062">
        <v>9.0594090000000005</v>
      </c>
      <c r="AG1062">
        <v>8.8101500000000001</v>
      </c>
      <c r="AH1062">
        <v>8.2753239999999995</v>
      </c>
      <c r="AI1062">
        <v>7.5813249999999996</v>
      </c>
      <c r="AJ1062">
        <v>7.1360919999999997</v>
      </c>
      <c r="AK1062">
        <v>6.9078330000000001</v>
      </c>
      <c r="AL1062">
        <v>6.8503239999999996</v>
      </c>
      <c r="AM1062">
        <v>6.5000039999999997</v>
      </c>
      <c r="AN1062">
        <v>6.1312569999999997</v>
      </c>
      <c r="AO1062">
        <v>5.8274090000000003</v>
      </c>
      <c r="AP1062">
        <v>82.214550000000003</v>
      </c>
      <c r="AQ1062">
        <v>81.029359999999997</v>
      </c>
      <c r="AR1062">
        <v>79.451319999999996</v>
      </c>
      <c r="AS1062">
        <v>78.215180000000004</v>
      </c>
      <c r="AT1062">
        <v>76.858140000000006</v>
      </c>
      <c r="AU1062">
        <v>76.267290000000003</v>
      </c>
      <c r="AV1062">
        <v>75.719179999999994</v>
      </c>
      <c r="AW1062">
        <v>76.128389999999996</v>
      </c>
      <c r="AX1062">
        <v>78.764210000000006</v>
      </c>
      <c r="AY1062">
        <v>82.274079999999998</v>
      </c>
      <c r="AZ1062">
        <v>86.974969999999999</v>
      </c>
      <c r="BA1062">
        <v>89.888270000000006</v>
      </c>
      <c r="BB1062">
        <v>92.803160000000005</v>
      </c>
      <c r="BC1062">
        <v>94.25855</v>
      </c>
      <c r="BD1062">
        <v>95.703400000000002</v>
      </c>
      <c r="BE1062">
        <v>97.072509999999994</v>
      </c>
      <c r="BF1062">
        <v>97.069270000000003</v>
      </c>
      <c r="BG1062">
        <v>95.656850000000006</v>
      </c>
      <c r="BH1062">
        <v>94.236099999999993</v>
      </c>
      <c r="BI1062">
        <v>91.992419999999996</v>
      </c>
      <c r="BJ1062">
        <v>88.746470000000002</v>
      </c>
      <c r="BK1062">
        <v>86.289410000000004</v>
      </c>
      <c r="BL1062">
        <v>84.722449999999995</v>
      </c>
      <c r="BM1062">
        <v>83.23245</v>
      </c>
      <c r="BN1062">
        <v>-3.4645299999999997E-2</v>
      </c>
      <c r="BO1062">
        <v>-3.4407999999999999E-3</v>
      </c>
      <c r="BP1062">
        <v>-2.8354999999999999E-3</v>
      </c>
      <c r="BQ1062">
        <v>-1.54444E-2</v>
      </c>
      <c r="BR1062">
        <v>-3.0499600000000002E-2</v>
      </c>
      <c r="BS1062">
        <v>-2.88221E-2</v>
      </c>
      <c r="BT1062">
        <v>-4.29936E-2</v>
      </c>
      <c r="BU1062">
        <v>-0.11243789999999999</v>
      </c>
      <c r="BV1062">
        <v>-0.12072239999999999</v>
      </c>
      <c r="BW1062">
        <v>-8.9022299999999999E-2</v>
      </c>
      <c r="BX1062">
        <v>-4.7906900000000002E-2</v>
      </c>
      <c r="BY1062">
        <v>5.5366E-3</v>
      </c>
      <c r="BZ1062">
        <v>4.5843200000000001E-2</v>
      </c>
      <c r="CA1062">
        <v>8.9138300000000004E-2</v>
      </c>
      <c r="CB1062">
        <v>0.20043540000000001</v>
      </c>
      <c r="CC1062">
        <v>0.20122580000000001</v>
      </c>
      <c r="CD1062">
        <v>0.1850685</v>
      </c>
      <c r="CE1062">
        <v>0.15573010000000001</v>
      </c>
      <c r="CF1062">
        <v>5.8210499999999998E-2</v>
      </c>
      <c r="CG1062">
        <v>2.59968E-2</v>
      </c>
      <c r="CH1062">
        <v>-5.12243E-2</v>
      </c>
      <c r="CI1062">
        <v>-4.10646E-2</v>
      </c>
      <c r="CJ1062">
        <v>-3.4853200000000001E-2</v>
      </c>
      <c r="CK1062">
        <v>-4.0766200000000002E-2</v>
      </c>
      <c r="CL1062" s="25">
        <v>1.9139999999999999E-4</v>
      </c>
      <c r="CM1062" s="25">
        <v>2.0249999999999999E-4</v>
      </c>
      <c r="CN1062" s="25">
        <v>1.8139999999999999E-4</v>
      </c>
      <c r="CO1062" s="25">
        <v>1.604E-4</v>
      </c>
      <c r="CP1062">
        <v>1.4809999999999999E-4</v>
      </c>
      <c r="CQ1062">
        <v>1.2559999999999999E-4</v>
      </c>
      <c r="CR1062">
        <v>1.058E-4</v>
      </c>
      <c r="CS1062">
        <v>1.015E-4</v>
      </c>
      <c r="CT1062">
        <v>8.7000000000000001E-5</v>
      </c>
      <c r="CU1062">
        <v>7.0599999999999995E-5</v>
      </c>
      <c r="CV1062" s="25">
        <v>4.9400000000000001E-5</v>
      </c>
      <c r="CW1062" s="25">
        <v>1.9000000000000001E-5</v>
      </c>
      <c r="CX1062">
        <v>4.6300000000000001E-5</v>
      </c>
      <c r="CY1062">
        <v>1.086E-4</v>
      </c>
      <c r="CZ1062">
        <v>1.9799999999999999E-4</v>
      </c>
      <c r="DA1062">
        <v>2.521E-4</v>
      </c>
      <c r="DB1062">
        <v>3.2239999999999998E-4</v>
      </c>
      <c r="DC1062">
        <v>3.2000000000000003E-4</v>
      </c>
      <c r="DD1062">
        <v>3.2289999999999999E-4</v>
      </c>
      <c r="DE1062">
        <v>3.5429999999999999E-4</v>
      </c>
      <c r="DF1062" s="25">
        <v>3.212E-4</v>
      </c>
      <c r="DG1062" s="25">
        <v>2.8919999999999998E-4</v>
      </c>
      <c r="DH1062" s="25">
        <v>2.6259999999999999E-4</v>
      </c>
      <c r="DI1062">
        <v>2.7359999999999998E-4</v>
      </c>
    </row>
    <row r="1063" spans="1:113" x14ac:dyDescent="0.25">
      <c r="A1063" t="str">
        <f t="shared" si="17"/>
        <v>All_All_No_All_All_All_44061</v>
      </c>
      <c r="B1063" t="s">
        <v>155</v>
      </c>
      <c r="C1063" t="s">
        <v>271</v>
      </c>
      <c r="D1063" t="s">
        <v>2</v>
      </c>
      <c r="E1063" t="s">
        <v>2</v>
      </c>
      <c r="F1063" t="s">
        <v>206</v>
      </c>
      <c r="G1063" t="s">
        <v>2</v>
      </c>
      <c r="H1063" t="s">
        <v>2</v>
      </c>
      <c r="I1063" t="s">
        <v>2</v>
      </c>
      <c r="J1063" s="11">
        <v>44061</v>
      </c>
      <c r="K1063">
        <v>15</v>
      </c>
      <c r="L1063">
        <v>18</v>
      </c>
      <c r="M1063">
        <v>101642</v>
      </c>
      <c r="N1063">
        <v>0</v>
      </c>
      <c r="O1063" s="13">
        <v>0</v>
      </c>
      <c r="P1063">
        <v>0</v>
      </c>
      <c r="Q1063">
        <v>0</v>
      </c>
      <c r="R1063">
        <v>5.6185890000000001</v>
      </c>
      <c r="S1063">
        <v>5.4658980000000001</v>
      </c>
      <c r="T1063">
        <v>5.36897</v>
      </c>
      <c r="U1063">
        <v>5.3672940000000002</v>
      </c>
      <c r="V1063">
        <v>5.5893959999999998</v>
      </c>
      <c r="W1063">
        <v>6.0459300000000002</v>
      </c>
      <c r="X1063">
        <v>6.690258</v>
      </c>
      <c r="Y1063">
        <v>7.3171429999999997</v>
      </c>
      <c r="Z1063">
        <v>8.05457</v>
      </c>
      <c r="AA1063">
        <v>8.5143620000000002</v>
      </c>
      <c r="AB1063">
        <v>8.8981589999999997</v>
      </c>
      <c r="AC1063">
        <v>9.1397399999999998</v>
      </c>
      <c r="AD1063">
        <v>9.2303689999999996</v>
      </c>
      <c r="AE1063">
        <v>9.3834160000000004</v>
      </c>
      <c r="AF1063">
        <v>9.2189040000000002</v>
      </c>
      <c r="AG1063">
        <v>8.9803440000000005</v>
      </c>
      <c r="AH1063">
        <v>8.4899020000000007</v>
      </c>
      <c r="AI1063">
        <v>7.7794489999999996</v>
      </c>
      <c r="AJ1063">
        <v>7.3307460000000004</v>
      </c>
      <c r="AK1063">
        <v>7.0944880000000001</v>
      </c>
      <c r="AL1063">
        <v>7.0502190000000002</v>
      </c>
      <c r="AM1063">
        <v>6.6837160000000004</v>
      </c>
      <c r="AN1063">
        <v>6.2681560000000003</v>
      </c>
      <c r="AO1063">
        <v>5.9233969999999996</v>
      </c>
      <c r="AP1063">
        <v>82.111909999999995</v>
      </c>
      <c r="AQ1063">
        <v>79.764089999999996</v>
      </c>
      <c r="AR1063">
        <v>78.319209999999998</v>
      </c>
      <c r="AS1063">
        <v>77.500489999999999</v>
      </c>
      <c r="AT1063">
        <v>76.730879999999999</v>
      </c>
      <c r="AU1063">
        <v>75.68817</v>
      </c>
      <c r="AV1063">
        <v>74.700620000000001</v>
      </c>
      <c r="AW1063">
        <v>74.610259999999997</v>
      </c>
      <c r="AX1063">
        <v>77.485159999999993</v>
      </c>
      <c r="AY1063">
        <v>81.974440000000001</v>
      </c>
      <c r="AZ1063">
        <v>85.970780000000005</v>
      </c>
      <c r="BA1063">
        <v>89.757909999999995</v>
      </c>
      <c r="BB1063">
        <v>92.876739999999998</v>
      </c>
      <c r="BC1063">
        <v>95.672579999999996</v>
      </c>
      <c r="BD1063">
        <v>97.789619999999999</v>
      </c>
      <c r="BE1063">
        <v>99.186999999999998</v>
      </c>
      <c r="BF1063">
        <v>99.8292</v>
      </c>
      <c r="BG1063">
        <v>99.284750000000003</v>
      </c>
      <c r="BH1063">
        <v>97.524919999999995</v>
      </c>
      <c r="BI1063">
        <v>94.809119999999993</v>
      </c>
      <c r="BJ1063">
        <v>90.93562</v>
      </c>
      <c r="BK1063">
        <v>88.812039999999996</v>
      </c>
      <c r="BL1063">
        <v>86.688569999999999</v>
      </c>
      <c r="BM1063">
        <v>84.257940000000005</v>
      </c>
      <c r="BN1063">
        <v>-7.7870300000000003E-2</v>
      </c>
      <c r="BO1063">
        <v>-3.8412099999999998E-2</v>
      </c>
      <c r="BP1063">
        <v>-4.33278E-2</v>
      </c>
      <c r="BQ1063">
        <v>-4.0328000000000003E-2</v>
      </c>
      <c r="BR1063">
        <v>-4.8561300000000002E-2</v>
      </c>
      <c r="BS1063">
        <v>-4.9911400000000002E-2</v>
      </c>
      <c r="BT1063">
        <v>-4.7887300000000001E-2</v>
      </c>
      <c r="BU1063">
        <v>-5.4698999999999998E-2</v>
      </c>
      <c r="BV1063">
        <v>-7.09616E-2</v>
      </c>
      <c r="BW1063">
        <v>-7.2442699999999999E-2</v>
      </c>
      <c r="BX1063">
        <v>-2.1952900000000001E-2</v>
      </c>
      <c r="BY1063">
        <v>2.8926999999999998E-3</v>
      </c>
      <c r="BZ1063">
        <v>2.7555099999999999E-2</v>
      </c>
      <c r="CA1063">
        <v>6.2308799999999998E-2</v>
      </c>
      <c r="CB1063">
        <v>0.20179269999999999</v>
      </c>
      <c r="CC1063">
        <v>0.20023730000000001</v>
      </c>
      <c r="CD1063">
        <v>0.1652161</v>
      </c>
      <c r="CE1063">
        <v>0.1344533</v>
      </c>
      <c r="CF1063">
        <v>3.2925000000000003E-2</v>
      </c>
      <c r="CG1063">
        <v>-7.2620999999999996E-3</v>
      </c>
      <c r="CH1063">
        <v>-6.11586E-2</v>
      </c>
      <c r="CI1063">
        <v>-7.40484E-2</v>
      </c>
      <c r="CJ1063">
        <v>-6.1828500000000002E-2</v>
      </c>
      <c r="CK1063">
        <v>-5.8635E-2</v>
      </c>
      <c r="CL1063" s="25">
        <v>1.7440000000000001E-4</v>
      </c>
      <c r="CM1063" s="25">
        <v>1.8149999999999999E-4</v>
      </c>
      <c r="CN1063" s="25">
        <v>1.605E-4</v>
      </c>
      <c r="CO1063" s="25">
        <v>1.6880000000000001E-4</v>
      </c>
      <c r="CP1063">
        <v>1.4339999999999999E-4</v>
      </c>
      <c r="CQ1063">
        <v>1.13E-4</v>
      </c>
      <c r="CR1063">
        <v>1.119E-4</v>
      </c>
      <c r="CS1063">
        <v>1.0289999999999999E-4</v>
      </c>
      <c r="CT1063">
        <v>7.5799999999999999E-5</v>
      </c>
      <c r="CU1063">
        <v>5.8300000000000001E-5</v>
      </c>
      <c r="CV1063">
        <v>2.83E-5</v>
      </c>
      <c r="CW1063" s="25">
        <v>1.34E-5</v>
      </c>
      <c r="CX1063">
        <v>3.18E-5</v>
      </c>
      <c r="CY1063">
        <v>9.0799999999999998E-5</v>
      </c>
      <c r="CZ1063">
        <v>2.2609999999999999E-4</v>
      </c>
      <c r="DA1063">
        <v>2.544E-4</v>
      </c>
      <c r="DB1063">
        <v>2.854E-4</v>
      </c>
      <c r="DC1063">
        <v>2.8830000000000001E-4</v>
      </c>
      <c r="DD1063">
        <v>2.8380000000000001E-4</v>
      </c>
      <c r="DE1063">
        <v>2.8650000000000003E-4</v>
      </c>
      <c r="DF1063">
        <v>2.5000000000000001E-4</v>
      </c>
      <c r="DG1063" s="25">
        <v>2.274E-4</v>
      </c>
      <c r="DH1063">
        <v>2.174E-4</v>
      </c>
      <c r="DI1063">
        <v>2.3259999999999999E-4</v>
      </c>
    </row>
    <row r="1064" spans="1:113" x14ac:dyDescent="0.25">
      <c r="A1064" t="str">
        <f t="shared" si="17"/>
        <v>All_All_No_All_All_All_44062</v>
      </c>
      <c r="B1064" t="s">
        <v>155</v>
      </c>
      <c r="C1064" t="s">
        <v>271</v>
      </c>
      <c r="D1064" t="s">
        <v>2</v>
      </c>
      <c r="E1064" t="s">
        <v>2</v>
      </c>
      <c r="F1064" t="s">
        <v>206</v>
      </c>
      <c r="G1064" t="s">
        <v>2</v>
      </c>
      <c r="H1064" t="s">
        <v>2</v>
      </c>
      <c r="I1064" t="s">
        <v>2</v>
      </c>
      <c r="J1064" s="11">
        <v>44062</v>
      </c>
      <c r="K1064">
        <v>15</v>
      </c>
      <c r="L1064">
        <v>18</v>
      </c>
      <c r="M1064">
        <v>101643</v>
      </c>
      <c r="N1064">
        <v>0</v>
      </c>
      <c r="O1064" s="13">
        <v>0</v>
      </c>
      <c r="P1064">
        <v>0</v>
      </c>
      <c r="Q1064">
        <v>0</v>
      </c>
      <c r="R1064">
        <v>5.6945100000000002</v>
      </c>
      <c r="S1064">
        <v>5.5331190000000001</v>
      </c>
      <c r="T1064">
        <v>5.4234780000000002</v>
      </c>
      <c r="U1064">
        <v>5.4201769999999998</v>
      </c>
      <c r="V1064">
        <v>5.627802</v>
      </c>
      <c r="W1064">
        <v>6.08718</v>
      </c>
      <c r="X1064">
        <v>6.6941470000000001</v>
      </c>
      <c r="Y1064">
        <v>7.1881449999999996</v>
      </c>
      <c r="Z1064">
        <v>7.8321990000000001</v>
      </c>
      <c r="AA1064">
        <v>8.1952750000000005</v>
      </c>
      <c r="AB1064">
        <v>8.4972490000000001</v>
      </c>
      <c r="AC1064">
        <v>8.7083929999999992</v>
      </c>
      <c r="AD1064">
        <v>8.7622959999999992</v>
      </c>
      <c r="AE1064">
        <v>8.8474070000000005</v>
      </c>
      <c r="AF1064">
        <v>8.6755239999999993</v>
      </c>
      <c r="AG1064">
        <v>8.4035910000000005</v>
      </c>
      <c r="AH1064">
        <v>7.9309139999999996</v>
      </c>
      <c r="AI1064">
        <v>7.2613300000000001</v>
      </c>
      <c r="AJ1064">
        <v>6.8427569999999998</v>
      </c>
      <c r="AK1064">
        <v>6.6561529999999998</v>
      </c>
      <c r="AL1064">
        <v>6.5248980000000003</v>
      </c>
      <c r="AM1064">
        <v>6.174277</v>
      </c>
      <c r="AN1064">
        <v>5.8255210000000002</v>
      </c>
      <c r="AO1064">
        <v>5.5095429999999999</v>
      </c>
      <c r="AP1064">
        <v>79.982749999999996</v>
      </c>
      <c r="AQ1064">
        <v>81.370069999999998</v>
      </c>
      <c r="AR1064">
        <v>80.322410000000005</v>
      </c>
      <c r="AS1064">
        <v>78.735230000000001</v>
      </c>
      <c r="AT1064">
        <v>77.305310000000006</v>
      </c>
      <c r="AU1064">
        <v>76.636679999999998</v>
      </c>
      <c r="AV1064">
        <v>75.478229999999996</v>
      </c>
      <c r="AW1064">
        <v>75.335380000000001</v>
      </c>
      <c r="AX1064">
        <v>77.309479999999994</v>
      </c>
      <c r="AY1064">
        <v>80.860799999999998</v>
      </c>
      <c r="AZ1064">
        <v>84.832099999999997</v>
      </c>
      <c r="BA1064">
        <v>89.040580000000006</v>
      </c>
      <c r="BB1064">
        <v>92.213509999999999</v>
      </c>
      <c r="BC1064">
        <v>94.092659999999995</v>
      </c>
      <c r="BD1064">
        <v>95.707800000000006</v>
      </c>
      <c r="BE1064">
        <v>96.287080000000003</v>
      </c>
      <c r="BF1064">
        <v>96.329170000000005</v>
      </c>
      <c r="BG1064">
        <v>95.077200000000005</v>
      </c>
      <c r="BH1064">
        <v>92.905050000000003</v>
      </c>
      <c r="BI1064">
        <v>89.322159999999997</v>
      </c>
      <c r="BJ1064">
        <v>85.647049999999993</v>
      </c>
      <c r="BK1064">
        <v>82.993949999999998</v>
      </c>
      <c r="BL1064">
        <v>81.041259999999994</v>
      </c>
      <c r="BM1064">
        <v>79.02816</v>
      </c>
      <c r="BN1064">
        <v>-6.7144099999999998E-2</v>
      </c>
      <c r="BO1064">
        <v>-4.1249800000000003E-2</v>
      </c>
      <c r="BP1064">
        <v>-5.2642599999999998E-2</v>
      </c>
      <c r="BQ1064">
        <v>-4.5493400000000003E-2</v>
      </c>
      <c r="BR1064">
        <v>-5.4359499999999998E-2</v>
      </c>
      <c r="BS1064">
        <v>-5.6729099999999998E-2</v>
      </c>
      <c r="BT1064">
        <v>-5.6245000000000003E-2</v>
      </c>
      <c r="BU1064">
        <v>-7.0905300000000004E-2</v>
      </c>
      <c r="BV1064">
        <v>-7.3623099999999997E-2</v>
      </c>
      <c r="BW1064">
        <v>-6.3154199999999994E-2</v>
      </c>
      <c r="BX1064" s="25">
        <v>-1.9221200000000001E-2</v>
      </c>
      <c r="BY1064">
        <v>2.6476999999999998E-3</v>
      </c>
      <c r="BZ1064">
        <v>2.6481500000000002E-2</v>
      </c>
      <c r="CA1064">
        <v>6.0517099999999997E-2</v>
      </c>
      <c r="CB1064">
        <v>0.19287190000000001</v>
      </c>
      <c r="CC1064">
        <v>0.18541669999999999</v>
      </c>
      <c r="CD1064">
        <v>0.15111559999999999</v>
      </c>
      <c r="CE1064">
        <v>0.12851789999999999</v>
      </c>
      <c r="CF1064">
        <v>4.4076499999999998E-2</v>
      </c>
      <c r="CG1064">
        <v>8.6903999999999992E-3</v>
      </c>
      <c r="CH1064">
        <v>-4.0405799999999999E-2</v>
      </c>
      <c r="CI1064">
        <v>-6.7531900000000006E-2</v>
      </c>
      <c r="CJ1064">
        <v>-6.3046599999999994E-2</v>
      </c>
      <c r="CK1064">
        <v>-6.0323799999999997E-2</v>
      </c>
      <c r="CL1064" s="25">
        <v>1.663E-4</v>
      </c>
      <c r="CM1064" s="25">
        <v>1.83E-4</v>
      </c>
      <c r="CN1064" s="25">
        <v>1.7200000000000001E-4</v>
      </c>
      <c r="CO1064" s="25">
        <v>1.7980000000000001E-4</v>
      </c>
      <c r="CP1064">
        <v>1.5579999999999999E-4</v>
      </c>
      <c r="CQ1064">
        <v>1.187E-4</v>
      </c>
      <c r="CR1064">
        <v>1.172E-4</v>
      </c>
      <c r="CS1064">
        <v>1.103E-4</v>
      </c>
      <c r="CT1064">
        <v>7.2000000000000002E-5</v>
      </c>
      <c r="CU1064">
        <v>5.0800000000000002E-5</v>
      </c>
      <c r="CV1064">
        <v>2.4700000000000001E-5</v>
      </c>
      <c r="CW1064" s="25">
        <v>1.1E-5</v>
      </c>
      <c r="CX1064">
        <v>2.5899999999999999E-5</v>
      </c>
      <c r="CY1064">
        <v>8.7800000000000006E-5</v>
      </c>
      <c r="CZ1064">
        <v>1.529E-4</v>
      </c>
      <c r="DA1064">
        <v>1.7760000000000001E-4</v>
      </c>
      <c r="DB1064">
        <v>1.9660000000000001E-4</v>
      </c>
      <c r="DC1064">
        <v>1.907E-4</v>
      </c>
      <c r="DD1064">
        <v>1.8310000000000001E-4</v>
      </c>
      <c r="DE1064">
        <v>1.838E-4</v>
      </c>
      <c r="DF1064">
        <v>1.7459999999999999E-4</v>
      </c>
      <c r="DG1064" s="25">
        <v>1.6789999999999999E-4</v>
      </c>
      <c r="DH1064">
        <v>1.5559999999999999E-4</v>
      </c>
      <c r="DI1064">
        <v>1.5090000000000001E-4</v>
      </c>
    </row>
    <row r="1065" spans="1:113" x14ac:dyDescent="0.25">
      <c r="A1065" t="str">
        <f t="shared" si="17"/>
        <v>All_All_No_All_All_All_44080</v>
      </c>
      <c r="B1065" t="s">
        <v>155</v>
      </c>
      <c r="C1065" t="s">
        <v>271</v>
      </c>
      <c r="D1065" t="s">
        <v>2</v>
      </c>
      <c r="E1065" t="s">
        <v>2</v>
      </c>
      <c r="F1065" t="s">
        <v>206</v>
      </c>
      <c r="G1065" t="s">
        <v>2</v>
      </c>
      <c r="H1065" t="s">
        <v>2</v>
      </c>
      <c r="I1065" t="s">
        <v>2</v>
      </c>
      <c r="J1065" s="11">
        <v>44080</v>
      </c>
      <c r="K1065">
        <v>15</v>
      </c>
      <c r="L1065">
        <v>18</v>
      </c>
      <c r="M1065">
        <v>101651</v>
      </c>
      <c r="N1065">
        <v>0</v>
      </c>
      <c r="O1065" s="13">
        <v>0</v>
      </c>
      <c r="P1065">
        <v>0</v>
      </c>
      <c r="Q1065">
        <v>0</v>
      </c>
      <c r="R1065">
        <v>5.0281820000000002</v>
      </c>
      <c r="S1065">
        <v>4.8453999999999997</v>
      </c>
      <c r="T1065">
        <v>4.7248089999999996</v>
      </c>
      <c r="U1065">
        <v>4.6331329999999999</v>
      </c>
      <c r="V1065">
        <v>4.6247829999999999</v>
      </c>
      <c r="W1065">
        <v>4.7138099999999996</v>
      </c>
      <c r="X1065">
        <v>4.7609820000000003</v>
      </c>
      <c r="Y1065">
        <v>4.642449</v>
      </c>
      <c r="Z1065">
        <v>4.8569570000000004</v>
      </c>
      <c r="AA1065">
        <v>5.1885469999999998</v>
      </c>
      <c r="AB1065">
        <v>5.58047</v>
      </c>
      <c r="AC1065">
        <v>5.9315790000000002</v>
      </c>
      <c r="AD1065">
        <v>6.118112</v>
      </c>
      <c r="AE1065">
        <v>6.2406769999999998</v>
      </c>
      <c r="AF1065">
        <v>6.2808489999999999</v>
      </c>
      <c r="AG1065">
        <v>6.3711000000000002</v>
      </c>
      <c r="AH1065">
        <v>6.4072800000000001</v>
      </c>
      <c r="AI1065">
        <v>6.316046</v>
      </c>
      <c r="AJ1065">
        <v>6.2334329999999998</v>
      </c>
      <c r="AK1065">
        <v>6.2500590000000003</v>
      </c>
      <c r="AL1065">
        <v>6.0965629999999997</v>
      </c>
      <c r="AM1065">
        <v>5.7852870000000003</v>
      </c>
      <c r="AN1065">
        <v>5.4501530000000002</v>
      </c>
      <c r="AO1065">
        <v>5.1810400000000003</v>
      </c>
      <c r="AP1065">
        <v>80.789730000000006</v>
      </c>
      <c r="AQ1065">
        <v>77.783100000000005</v>
      </c>
      <c r="AR1065">
        <v>76.458680000000001</v>
      </c>
      <c r="AS1065">
        <v>75.302070000000001</v>
      </c>
      <c r="AT1065">
        <v>74.171700000000001</v>
      </c>
      <c r="AU1065">
        <v>73.112780000000001</v>
      </c>
      <c r="AV1065">
        <v>72.173500000000004</v>
      </c>
      <c r="AW1065">
        <v>71.622010000000003</v>
      </c>
      <c r="AX1065">
        <v>74.120410000000007</v>
      </c>
      <c r="AY1065">
        <v>80.660579999999996</v>
      </c>
      <c r="AZ1065">
        <v>84.179280000000006</v>
      </c>
      <c r="BA1065">
        <v>89.400139999999993</v>
      </c>
      <c r="BB1065">
        <v>93.978200000000001</v>
      </c>
      <c r="BC1065">
        <v>97.621619999999993</v>
      </c>
      <c r="BD1065">
        <v>100.4772</v>
      </c>
      <c r="BE1065">
        <v>102.4727</v>
      </c>
      <c r="BF1065">
        <v>103.5278</v>
      </c>
      <c r="BG1065">
        <v>102.97709999999999</v>
      </c>
      <c r="BH1065">
        <v>100.87309999999999</v>
      </c>
      <c r="BI1065">
        <v>97.36009</v>
      </c>
      <c r="BJ1065">
        <v>92.342910000000003</v>
      </c>
      <c r="BK1065">
        <v>88.977469999999997</v>
      </c>
      <c r="BL1065">
        <v>86.024039999999999</v>
      </c>
      <c r="BM1065">
        <v>83.460700000000003</v>
      </c>
      <c r="BN1065">
        <v>-0.14433070000000001</v>
      </c>
      <c r="BO1065">
        <v>-0.12209349999999999</v>
      </c>
      <c r="BP1065">
        <v>-0.12609310000000001</v>
      </c>
      <c r="BQ1065">
        <v>-0.11349190000000001</v>
      </c>
      <c r="BR1065">
        <v>-7.4649699999999999E-2</v>
      </c>
      <c r="BS1065">
        <v>-4.1001200000000002E-2</v>
      </c>
      <c r="BT1065">
        <v>1.94299E-2</v>
      </c>
      <c r="BU1065">
        <v>7.1138000000000007E-2</v>
      </c>
      <c r="BV1065">
        <v>7.8283099999999994E-2</v>
      </c>
      <c r="BW1065">
        <v>5.27544E-2</v>
      </c>
      <c r="BX1065">
        <v>4.7147099999999997E-2</v>
      </c>
      <c r="BY1065">
        <v>-8.0672000000000001E-3</v>
      </c>
      <c r="BZ1065">
        <v>-1.89923E-2</v>
      </c>
      <c r="CA1065">
        <v>3.61169E-2</v>
      </c>
      <c r="CB1065">
        <v>0.1119955</v>
      </c>
      <c r="CC1065">
        <v>0.11800670000000001</v>
      </c>
      <c r="CD1065">
        <v>8.4716700000000006E-2</v>
      </c>
      <c r="CE1065">
        <v>5.2893900000000001E-2</v>
      </c>
      <c r="CF1065">
        <v>-7.9563900000000007E-2</v>
      </c>
      <c r="CG1065">
        <v>-0.14883750000000001</v>
      </c>
      <c r="CH1065">
        <v>-0.1927257</v>
      </c>
      <c r="CI1065">
        <v>-0.186781</v>
      </c>
      <c r="CJ1065">
        <v>-0.1603878</v>
      </c>
      <c r="CK1065">
        <v>-0.16368179999999999</v>
      </c>
      <c r="CL1065" s="25">
        <v>1.729E-4</v>
      </c>
      <c r="CM1065" s="25">
        <v>1.851E-4</v>
      </c>
      <c r="CN1065" s="25">
        <v>1.7780000000000001E-4</v>
      </c>
      <c r="CO1065" s="25">
        <v>1.4540000000000001E-4</v>
      </c>
      <c r="CP1065">
        <v>1.3850000000000001E-4</v>
      </c>
      <c r="CQ1065">
        <v>1.3740000000000001E-4</v>
      </c>
      <c r="CR1065">
        <v>1.11E-4</v>
      </c>
      <c r="CS1065">
        <v>1.039E-4</v>
      </c>
      <c r="CT1065">
        <v>7.3800000000000005E-5</v>
      </c>
      <c r="CU1065">
        <v>5.38E-5</v>
      </c>
      <c r="CV1065" s="25">
        <v>2.4499999999999999E-5</v>
      </c>
      <c r="CW1065" s="25">
        <v>1.1E-5</v>
      </c>
      <c r="CX1065">
        <v>3.1300000000000002E-5</v>
      </c>
      <c r="CY1065">
        <v>8.1000000000000004E-5</v>
      </c>
      <c r="CZ1065">
        <v>1.895E-4</v>
      </c>
      <c r="DA1065">
        <v>2.3780000000000001E-4</v>
      </c>
      <c r="DB1065">
        <v>2.7510000000000002E-4</v>
      </c>
      <c r="DC1065">
        <v>2.898E-4</v>
      </c>
      <c r="DD1065">
        <v>2.8150000000000001E-4</v>
      </c>
      <c r="DE1065">
        <v>2.72E-4</v>
      </c>
      <c r="DF1065">
        <v>2.5070000000000002E-4</v>
      </c>
      <c r="DG1065" s="25">
        <v>2.3250000000000001E-4</v>
      </c>
      <c r="DH1065">
        <v>2.0599999999999999E-4</v>
      </c>
      <c r="DI1065">
        <v>2.441E-4</v>
      </c>
    </row>
    <row r="1066" spans="1:113" x14ac:dyDescent="0.25">
      <c r="A1066" t="str">
        <f t="shared" si="17"/>
        <v>All_All_No_All_All_All_2958465</v>
      </c>
      <c r="B1066" t="s">
        <v>169</v>
      </c>
      <c r="C1066" t="s">
        <v>271</v>
      </c>
      <c r="D1066" t="s">
        <v>2</v>
      </c>
      <c r="E1066" t="s">
        <v>2</v>
      </c>
      <c r="F1066" t="s">
        <v>206</v>
      </c>
      <c r="G1066" t="s">
        <v>2</v>
      </c>
      <c r="H1066" t="s">
        <v>2</v>
      </c>
      <c r="I1066" t="s">
        <v>2</v>
      </c>
      <c r="J1066" s="11">
        <v>2958465</v>
      </c>
      <c r="K1066">
        <v>15</v>
      </c>
      <c r="L1066">
        <v>18</v>
      </c>
      <c r="M1066">
        <v>101624.3</v>
      </c>
      <c r="N1066">
        <v>0</v>
      </c>
      <c r="O1066" s="13">
        <v>0</v>
      </c>
      <c r="P1066">
        <v>0</v>
      </c>
      <c r="Q1066">
        <v>0</v>
      </c>
      <c r="R1066">
        <v>5.1943089999999996</v>
      </c>
      <c r="S1066">
        <v>5.0263200000000001</v>
      </c>
      <c r="T1066">
        <v>4.9232589999999998</v>
      </c>
      <c r="U1066">
        <v>4.9167949999999996</v>
      </c>
      <c r="V1066">
        <v>5.0801990000000004</v>
      </c>
      <c r="W1066">
        <v>5.4540870000000004</v>
      </c>
      <c r="X1066">
        <v>5.881939</v>
      </c>
      <c r="Y1066">
        <v>6.3833830000000003</v>
      </c>
      <c r="Z1066">
        <v>6.953379</v>
      </c>
      <c r="AA1066">
        <v>7.3745479999999999</v>
      </c>
      <c r="AB1066">
        <v>7.7431970000000003</v>
      </c>
      <c r="AC1066">
        <v>7.9899430000000002</v>
      </c>
      <c r="AD1066">
        <v>8.0965530000000001</v>
      </c>
      <c r="AE1066">
        <v>8.2629389999999994</v>
      </c>
      <c r="AF1066">
        <v>8.2054519999999993</v>
      </c>
      <c r="AG1066">
        <v>8.0636829999999993</v>
      </c>
      <c r="AH1066">
        <v>7.7158360000000004</v>
      </c>
      <c r="AI1066">
        <v>7.1400059999999996</v>
      </c>
      <c r="AJ1066">
        <v>6.8362550000000004</v>
      </c>
      <c r="AK1066">
        <v>6.6417549999999999</v>
      </c>
      <c r="AL1066">
        <v>6.5332619999999997</v>
      </c>
      <c r="AM1066">
        <v>6.2152710000000004</v>
      </c>
      <c r="AN1066">
        <v>5.8285600000000004</v>
      </c>
      <c r="AO1066">
        <v>5.4943030000000004</v>
      </c>
      <c r="AP1066">
        <v>77.111789999999999</v>
      </c>
      <c r="AQ1066">
        <v>75.548240000000007</v>
      </c>
      <c r="AR1066">
        <v>74.041380000000004</v>
      </c>
      <c r="AS1066">
        <v>72.761269999999996</v>
      </c>
      <c r="AT1066">
        <v>71.484679999999997</v>
      </c>
      <c r="AU1066">
        <v>70.483580000000003</v>
      </c>
      <c r="AV1066">
        <v>69.693759999999997</v>
      </c>
      <c r="AW1066">
        <v>70.337459999999993</v>
      </c>
      <c r="AX1066">
        <v>73.3613</v>
      </c>
      <c r="AY1066">
        <v>77.408119999999997</v>
      </c>
      <c r="AZ1066">
        <v>81.29607</v>
      </c>
      <c r="BA1066">
        <v>85.196449999999999</v>
      </c>
      <c r="BB1066">
        <v>88.748400000000004</v>
      </c>
      <c r="BC1066">
        <v>91.560320000000004</v>
      </c>
      <c r="BD1066">
        <v>93.787599999999998</v>
      </c>
      <c r="BE1066">
        <v>95.239320000000006</v>
      </c>
      <c r="BF1066">
        <v>95.894279999999995</v>
      </c>
      <c r="BG1066">
        <v>95.378900000000002</v>
      </c>
      <c r="BH1066">
        <v>93.934939999999997</v>
      </c>
      <c r="BI1066">
        <v>91.292320000000004</v>
      </c>
      <c r="BJ1066">
        <v>87.410629999999998</v>
      </c>
      <c r="BK1066">
        <v>84.003060000000005</v>
      </c>
      <c r="BL1066">
        <v>81.269509999999997</v>
      </c>
      <c r="BM1066">
        <v>79.013559999999998</v>
      </c>
      <c r="BN1066">
        <v>-5.4433700000000002E-2</v>
      </c>
      <c r="BO1066">
        <v>-2.8211900000000002E-2</v>
      </c>
      <c r="BP1066">
        <v>-2.5950500000000001E-2</v>
      </c>
      <c r="BQ1066">
        <v>-2.78417E-2</v>
      </c>
      <c r="BR1066">
        <v>-3.0160800000000001E-2</v>
      </c>
      <c r="BS1066">
        <v>-3.05355E-2</v>
      </c>
      <c r="BT1066">
        <v>-2.12018E-2</v>
      </c>
      <c r="BU1066">
        <v>-2.6167699999999999E-2</v>
      </c>
      <c r="BV1066">
        <v>-3.4230400000000001E-2</v>
      </c>
      <c r="BW1066">
        <v>-3.2589E-2</v>
      </c>
      <c r="BX1066">
        <v>-1.2629700000000001E-2</v>
      </c>
      <c r="BY1066" s="25">
        <v>4.2906000000000003E-3</v>
      </c>
      <c r="BZ1066">
        <v>1.9677699999999999E-2</v>
      </c>
      <c r="CA1066">
        <v>5.7059400000000003E-2</v>
      </c>
      <c r="CB1066">
        <v>0.17639540000000001</v>
      </c>
      <c r="CC1066">
        <v>0.17668780000000001</v>
      </c>
      <c r="CD1066">
        <v>0.15147140000000001</v>
      </c>
      <c r="CE1066">
        <v>0.12862570000000001</v>
      </c>
      <c r="CF1066">
        <v>3.3773499999999998E-2</v>
      </c>
      <c r="CG1066">
        <v>-8.2936999999999993E-3</v>
      </c>
      <c r="CH1066">
        <v>-6.1770499999999999E-2</v>
      </c>
      <c r="CI1066">
        <v>-7.2478000000000001E-2</v>
      </c>
      <c r="CJ1066">
        <v>-6.3804899999999998E-2</v>
      </c>
      <c r="CK1066">
        <v>-6.2811599999999995E-2</v>
      </c>
      <c r="CL1066" s="25">
        <v>1.17E-5</v>
      </c>
      <c r="CM1066" s="25">
        <v>1.24E-5</v>
      </c>
      <c r="CN1066" s="25">
        <v>1.1E-5</v>
      </c>
      <c r="CO1066" s="25">
        <v>1.13E-5</v>
      </c>
      <c r="CP1066">
        <v>1.0000000000000001E-5</v>
      </c>
      <c r="CQ1066" s="25">
        <v>7.5299999999999999E-6</v>
      </c>
      <c r="CR1066" s="25">
        <v>6.9199999999999998E-6</v>
      </c>
      <c r="CS1066" s="25">
        <v>6.7700000000000004E-6</v>
      </c>
      <c r="CT1066" s="25">
        <v>5.04E-6</v>
      </c>
      <c r="CU1066" s="25">
        <v>3.9600000000000002E-6</v>
      </c>
      <c r="CV1066" s="25">
        <v>2.2699999999999999E-6</v>
      </c>
      <c r="CW1066" s="25">
        <v>9.6500000000000008E-7</v>
      </c>
      <c r="CX1066" s="25">
        <v>2.2900000000000001E-6</v>
      </c>
      <c r="CY1066" s="25">
        <v>6.0299999999999999E-6</v>
      </c>
      <c r="CZ1066">
        <v>1.19E-5</v>
      </c>
      <c r="DA1066">
        <v>1.4399999999999999E-5</v>
      </c>
      <c r="DB1066">
        <v>1.7E-5</v>
      </c>
      <c r="DC1066">
        <v>1.73E-5</v>
      </c>
      <c r="DD1066">
        <v>1.6799999999999998E-5</v>
      </c>
      <c r="DE1066">
        <v>1.7399999999999999E-5</v>
      </c>
      <c r="DF1066">
        <v>1.66E-5</v>
      </c>
      <c r="DG1066" s="25">
        <v>1.5699999999999999E-5</v>
      </c>
      <c r="DH1066" s="25">
        <v>1.43E-5</v>
      </c>
      <c r="DI1066">
        <v>1.4800000000000001E-5</v>
      </c>
    </row>
    <row r="1067" spans="1:113" x14ac:dyDescent="0.25">
      <c r="A1067" t="str">
        <f t="shared" si="17"/>
        <v>All_All_Yes_All_All_All_43978</v>
      </c>
      <c r="B1067" t="s">
        <v>155</v>
      </c>
      <c r="C1067" t="s">
        <v>272</v>
      </c>
      <c r="D1067" t="s">
        <v>2</v>
      </c>
      <c r="E1067" t="s">
        <v>2</v>
      </c>
      <c r="F1067" t="s">
        <v>207</v>
      </c>
      <c r="G1067" t="s">
        <v>2</v>
      </c>
      <c r="H1067" t="s">
        <v>2</v>
      </c>
      <c r="I1067" t="s">
        <v>2</v>
      </c>
      <c r="J1067" s="11">
        <v>43978</v>
      </c>
      <c r="K1067">
        <v>15</v>
      </c>
      <c r="L1067">
        <v>18</v>
      </c>
      <c r="M1067">
        <v>5</v>
      </c>
      <c r="N1067">
        <v>1</v>
      </c>
      <c r="O1067" s="13">
        <v>1</v>
      </c>
      <c r="P1067">
        <v>0</v>
      </c>
      <c r="Q1067">
        <v>0</v>
      </c>
      <c r="AP1067">
        <v>57.22222</v>
      </c>
      <c r="AQ1067">
        <v>56.611109999999996</v>
      </c>
      <c r="AR1067">
        <v>54.388890000000004</v>
      </c>
      <c r="AS1067">
        <v>53.388890000000004</v>
      </c>
      <c r="AT1067">
        <v>52.111109999999996</v>
      </c>
      <c r="AU1067">
        <v>51.111109999999996</v>
      </c>
      <c r="AV1067">
        <v>51.44444</v>
      </c>
      <c r="AW1067">
        <v>52.72222</v>
      </c>
      <c r="AX1067">
        <v>55.27778</v>
      </c>
      <c r="AY1067">
        <v>58.333329999999997</v>
      </c>
      <c r="AZ1067">
        <v>60.22222</v>
      </c>
      <c r="BA1067">
        <v>62.22222</v>
      </c>
      <c r="BB1067">
        <v>64.94444</v>
      </c>
      <c r="BC1067">
        <v>66.611109999999996</v>
      </c>
      <c r="BD1067">
        <v>68.166669999999996</v>
      </c>
      <c r="BE1067">
        <v>68.611109999999996</v>
      </c>
      <c r="BF1067">
        <v>69.5</v>
      </c>
      <c r="BG1067">
        <v>69.888890000000004</v>
      </c>
      <c r="BH1067">
        <v>69.55556</v>
      </c>
      <c r="BI1067">
        <v>68.611109999999996</v>
      </c>
      <c r="BJ1067">
        <v>67.222219999999993</v>
      </c>
      <c r="BK1067">
        <v>64</v>
      </c>
      <c r="BL1067">
        <v>62.166670000000003</v>
      </c>
      <c r="BM1067">
        <v>60.05556</v>
      </c>
      <c r="CL1067" s="25"/>
      <c r="CM1067" s="25"/>
      <c r="CN1067" s="25"/>
      <c r="CO1067" s="25"/>
      <c r="CT1067" s="25"/>
      <c r="CU1067" s="25"/>
      <c r="CV1067" s="25"/>
      <c r="CW1067" s="25"/>
      <c r="CX1067" s="25"/>
      <c r="CY1067" s="25"/>
      <c r="CZ1067" s="25"/>
      <c r="DA1067" s="25"/>
      <c r="DB1067" s="25"/>
      <c r="DF1067" s="25"/>
      <c r="DG1067" s="25"/>
      <c r="DH1067" s="25"/>
      <c r="DI1067" s="25"/>
    </row>
    <row r="1068" spans="1:113" x14ac:dyDescent="0.25">
      <c r="A1068" t="str">
        <f t="shared" si="17"/>
        <v>All_All_Yes_All_All_All_44006</v>
      </c>
      <c r="B1068" t="s">
        <v>155</v>
      </c>
      <c r="C1068" t="s">
        <v>272</v>
      </c>
      <c r="D1068" t="s">
        <v>2</v>
      </c>
      <c r="E1068" t="s">
        <v>2</v>
      </c>
      <c r="F1068" t="s">
        <v>207</v>
      </c>
      <c r="G1068" t="s">
        <v>2</v>
      </c>
      <c r="H1068" t="s">
        <v>2</v>
      </c>
      <c r="I1068" t="s">
        <v>2</v>
      </c>
      <c r="J1068" s="11">
        <v>44006</v>
      </c>
      <c r="K1068">
        <v>15</v>
      </c>
      <c r="L1068">
        <v>18</v>
      </c>
      <c r="M1068">
        <v>5</v>
      </c>
      <c r="N1068">
        <v>1</v>
      </c>
      <c r="O1068" s="13">
        <v>1</v>
      </c>
      <c r="P1068">
        <v>0</v>
      </c>
      <c r="Q1068">
        <v>0</v>
      </c>
      <c r="AP1068">
        <v>57.77778</v>
      </c>
      <c r="AQ1068">
        <v>57.55556</v>
      </c>
      <c r="AR1068">
        <v>54.94444</v>
      </c>
      <c r="AS1068">
        <v>53.333329999999997</v>
      </c>
      <c r="AT1068">
        <v>52.55556</v>
      </c>
      <c r="AU1068">
        <v>51.94444</v>
      </c>
      <c r="AV1068">
        <v>51.111109999999996</v>
      </c>
      <c r="AW1068">
        <v>51.72222</v>
      </c>
      <c r="AX1068">
        <v>54.5</v>
      </c>
      <c r="AY1068">
        <v>57.166670000000003</v>
      </c>
      <c r="AZ1068">
        <v>58.333329999999997</v>
      </c>
      <c r="BA1068">
        <v>60.888890000000004</v>
      </c>
      <c r="BB1068">
        <v>62.27778</v>
      </c>
      <c r="BC1068">
        <v>64</v>
      </c>
      <c r="BD1068">
        <v>66.222219999999993</v>
      </c>
      <c r="BE1068">
        <v>67.777780000000007</v>
      </c>
      <c r="BF1068">
        <v>68.111109999999996</v>
      </c>
      <c r="BG1068">
        <v>69</v>
      </c>
      <c r="BH1068">
        <v>68.777780000000007</v>
      </c>
      <c r="BI1068">
        <v>67.666669999999996</v>
      </c>
      <c r="BJ1068">
        <v>65.777780000000007</v>
      </c>
      <c r="BK1068">
        <v>63.833329999999997</v>
      </c>
      <c r="BL1068">
        <v>61.5</v>
      </c>
      <c r="BM1068">
        <v>59.05556</v>
      </c>
      <c r="CL1068" s="25"/>
      <c r="CM1068" s="25"/>
      <c r="CN1068" s="25"/>
      <c r="CO1068" s="25"/>
      <c r="CW1068" s="25"/>
      <c r="DG1068" s="25"/>
      <c r="DH1068" s="25"/>
    </row>
    <row r="1069" spans="1:113" x14ac:dyDescent="0.25">
      <c r="A1069" t="str">
        <f t="shared" si="17"/>
        <v>All_All_Yes_All_All_All_44007</v>
      </c>
      <c r="B1069" t="s">
        <v>155</v>
      </c>
      <c r="C1069" t="s">
        <v>272</v>
      </c>
      <c r="D1069" t="s">
        <v>2</v>
      </c>
      <c r="E1069" t="s">
        <v>2</v>
      </c>
      <c r="F1069" t="s">
        <v>207</v>
      </c>
      <c r="G1069" t="s">
        <v>2</v>
      </c>
      <c r="H1069" t="s">
        <v>2</v>
      </c>
      <c r="I1069" t="s">
        <v>2</v>
      </c>
      <c r="J1069" s="11">
        <v>44007</v>
      </c>
      <c r="K1069">
        <v>15</v>
      </c>
      <c r="L1069">
        <v>18</v>
      </c>
      <c r="M1069">
        <v>5</v>
      </c>
      <c r="N1069">
        <v>1</v>
      </c>
      <c r="O1069" s="13">
        <v>1</v>
      </c>
      <c r="P1069">
        <v>0</v>
      </c>
      <c r="Q1069">
        <v>0</v>
      </c>
      <c r="AP1069">
        <v>57.333329999999997</v>
      </c>
      <c r="AQ1069">
        <v>55.888890000000004</v>
      </c>
      <c r="AR1069">
        <v>54.05556</v>
      </c>
      <c r="AS1069">
        <v>53.611109999999996</v>
      </c>
      <c r="AT1069">
        <v>52.666670000000003</v>
      </c>
      <c r="AU1069">
        <v>52</v>
      </c>
      <c r="AV1069">
        <v>51.111109999999996</v>
      </c>
      <c r="AW1069">
        <v>51.888890000000004</v>
      </c>
      <c r="AX1069">
        <v>54.05556</v>
      </c>
      <c r="AY1069">
        <v>56.611109999999996</v>
      </c>
      <c r="AZ1069">
        <v>58.833329999999997</v>
      </c>
      <c r="BA1069">
        <v>61</v>
      </c>
      <c r="BB1069">
        <v>62.666670000000003</v>
      </c>
      <c r="BC1069">
        <v>64.333330000000004</v>
      </c>
      <c r="BD1069">
        <v>65.777780000000007</v>
      </c>
      <c r="BE1069">
        <v>67.111109999999996</v>
      </c>
      <c r="BF1069">
        <v>68.166669999999996</v>
      </c>
      <c r="BG1069">
        <v>68.777780000000007</v>
      </c>
      <c r="BH1069">
        <v>68.166669999999996</v>
      </c>
      <c r="BI1069">
        <v>66.5</v>
      </c>
      <c r="BJ1069">
        <v>64.94444</v>
      </c>
      <c r="BK1069">
        <v>62.5</v>
      </c>
      <c r="BL1069">
        <v>60.22222</v>
      </c>
      <c r="BM1069">
        <v>58.77778</v>
      </c>
      <c r="BS1069" s="25"/>
      <c r="CJ1069" s="25"/>
      <c r="CL1069" s="25"/>
      <c r="CM1069" s="25"/>
      <c r="CN1069" s="25"/>
      <c r="CO1069" s="25"/>
      <c r="CV1069" s="25"/>
      <c r="CW1069" s="25"/>
      <c r="DG1069" s="25"/>
      <c r="DH1069" s="25"/>
    </row>
    <row r="1070" spans="1:113" x14ac:dyDescent="0.25">
      <c r="A1070" t="str">
        <f t="shared" si="17"/>
        <v>All_All_Yes_All_All_All_44039</v>
      </c>
      <c r="B1070" t="s">
        <v>155</v>
      </c>
      <c r="C1070" t="s">
        <v>272</v>
      </c>
      <c r="D1070" t="s">
        <v>2</v>
      </c>
      <c r="E1070" t="s">
        <v>2</v>
      </c>
      <c r="F1070" t="s">
        <v>207</v>
      </c>
      <c r="G1070" t="s">
        <v>2</v>
      </c>
      <c r="H1070" t="s">
        <v>2</v>
      </c>
      <c r="I1070" t="s">
        <v>2</v>
      </c>
      <c r="J1070" s="11">
        <v>44039</v>
      </c>
      <c r="K1070">
        <v>15</v>
      </c>
      <c r="L1070">
        <v>18</v>
      </c>
      <c r="M1070">
        <v>5</v>
      </c>
      <c r="N1070">
        <v>1</v>
      </c>
      <c r="O1070" s="13">
        <v>1</v>
      </c>
      <c r="P1070">
        <v>0</v>
      </c>
      <c r="Q1070">
        <v>0</v>
      </c>
      <c r="AP1070">
        <v>56.333329999999997</v>
      </c>
      <c r="AQ1070">
        <v>55.666670000000003</v>
      </c>
      <c r="AR1070">
        <v>54.388890000000004</v>
      </c>
      <c r="AS1070">
        <v>53.05556</v>
      </c>
      <c r="AT1070">
        <v>49.94444</v>
      </c>
      <c r="AU1070">
        <v>49.5</v>
      </c>
      <c r="AV1070">
        <v>49.05556</v>
      </c>
      <c r="AW1070">
        <v>49.5</v>
      </c>
      <c r="AX1070">
        <v>51.611109999999996</v>
      </c>
      <c r="AY1070">
        <v>54.388890000000004</v>
      </c>
      <c r="AZ1070">
        <v>57.388890000000004</v>
      </c>
      <c r="BA1070">
        <v>59.388890000000004</v>
      </c>
      <c r="BB1070">
        <v>62</v>
      </c>
      <c r="BC1070">
        <v>63.666670000000003</v>
      </c>
      <c r="BD1070">
        <v>65</v>
      </c>
      <c r="BE1070">
        <v>66.611109999999996</v>
      </c>
      <c r="BF1070">
        <v>67.55556</v>
      </c>
      <c r="BG1070">
        <v>67.888890000000004</v>
      </c>
      <c r="BH1070">
        <v>67.611109999999996</v>
      </c>
      <c r="BI1070">
        <v>67</v>
      </c>
      <c r="BJ1070">
        <v>64.722219999999993</v>
      </c>
      <c r="BK1070">
        <v>62.833329999999997</v>
      </c>
      <c r="BL1070">
        <v>60.5</v>
      </c>
      <c r="BM1070">
        <v>57.833329999999997</v>
      </c>
      <c r="CL1070" s="25"/>
      <c r="CM1070" s="25"/>
      <c r="CN1070" s="25"/>
      <c r="CO1070" s="25"/>
      <c r="CV1070" s="25"/>
      <c r="CW1070" s="25"/>
      <c r="DG1070" s="25"/>
    </row>
    <row r="1071" spans="1:113" x14ac:dyDescent="0.25">
      <c r="A1071" t="str">
        <f t="shared" si="17"/>
        <v>All_All_Yes_All_All_All_44040</v>
      </c>
      <c r="B1071" t="s">
        <v>155</v>
      </c>
      <c r="C1071" t="s">
        <v>272</v>
      </c>
      <c r="D1071" t="s">
        <v>2</v>
      </c>
      <c r="E1071" t="s">
        <v>2</v>
      </c>
      <c r="F1071" t="s">
        <v>207</v>
      </c>
      <c r="G1071" t="s">
        <v>2</v>
      </c>
      <c r="H1071" t="s">
        <v>2</v>
      </c>
      <c r="I1071" t="s">
        <v>2</v>
      </c>
      <c r="J1071" s="11">
        <v>44040</v>
      </c>
      <c r="K1071">
        <v>15</v>
      </c>
      <c r="L1071">
        <v>18</v>
      </c>
      <c r="M1071">
        <v>5</v>
      </c>
      <c r="N1071">
        <v>1</v>
      </c>
      <c r="O1071" s="13">
        <v>1</v>
      </c>
      <c r="P1071">
        <v>0</v>
      </c>
      <c r="Q1071">
        <v>0</v>
      </c>
      <c r="AP1071">
        <v>56.72222</v>
      </c>
      <c r="AQ1071">
        <v>54.77778</v>
      </c>
      <c r="AR1071">
        <v>53.833329999999997</v>
      </c>
      <c r="AS1071">
        <v>52.611109999999996</v>
      </c>
      <c r="AT1071">
        <v>49.833329999999997</v>
      </c>
      <c r="AU1071">
        <v>49.05556</v>
      </c>
      <c r="AV1071">
        <v>48.388890000000004</v>
      </c>
      <c r="AW1071">
        <v>48.72222</v>
      </c>
      <c r="AX1071">
        <v>51.77778</v>
      </c>
      <c r="AY1071">
        <v>55</v>
      </c>
      <c r="AZ1071">
        <v>57.77778</v>
      </c>
      <c r="BA1071">
        <v>59.77778</v>
      </c>
      <c r="BB1071">
        <v>61.833329999999997</v>
      </c>
      <c r="BC1071">
        <v>63.55556</v>
      </c>
      <c r="BD1071">
        <v>65.111109999999996</v>
      </c>
      <c r="BE1071">
        <v>66.722219999999993</v>
      </c>
      <c r="BF1071">
        <v>67.611109999999996</v>
      </c>
      <c r="BG1071">
        <v>68.222219999999993</v>
      </c>
      <c r="BH1071">
        <v>67.94444</v>
      </c>
      <c r="BI1071">
        <v>67</v>
      </c>
      <c r="BJ1071">
        <v>64.777780000000007</v>
      </c>
      <c r="BK1071">
        <v>62.77778</v>
      </c>
      <c r="BL1071">
        <v>61</v>
      </c>
      <c r="BM1071">
        <v>59.5</v>
      </c>
      <c r="CL1071" s="25"/>
      <c r="CM1071" s="25"/>
      <c r="CN1071" s="25"/>
      <c r="CO1071" s="25"/>
      <c r="CV1071" s="25"/>
      <c r="CW1071" s="25"/>
      <c r="CX1071" s="25"/>
      <c r="DG1071" s="25"/>
    </row>
    <row r="1072" spans="1:113" x14ac:dyDescent="0.25">
      <c r="A1072" t="str">
        <f t="shared" si="17"/>
        <v>All_All_Yes_All_All_All_44042</v>
      </c>
      <c r="B1072" t="s">
        <v>155</v>
      </c>
      <c r="C1072" t="s">
        <v>272</v>
      </c>
      <c r="D1072" t="s">
        <v>2</v>
      </c>
      <c r="E1072" t="s">
        <v>2</v>
      </c>
      <c r="F1072" t="s">
        <v>207</v>
      </c>
      <c r="G1072" t="s">
        <v>2</v>
      </c>
      <c r="H1072" t="s">
        <v>2</v>
      </c>
      <c r="I1072" t="s">
        <v>2</v>
      </c>
      <c r="J1072" s="11">
        <v>44042</v>
      </c>
      <c r="K1072">
        <v>15</v>
      </c>
      <c r="L1072">
        <v>18</v>
      </c>
      <c r="M1072">
        <v>5</v>
      </c>
      <c r="N1072">
        <v>1</v>
      </c>
      <c r="O1072" s="13">
        <v>1</v>
      </c>
      <c r="P1072">
        <v>0</v>
      </c>
      <c r="Q1072">
        <v>0</v>
      </c>
      <c r="AP1072">
        <v>56.27778</v>
      </c>
      <c r="AQ1072">
        <v>54.166670000000003</v>
      </c>
      <c r="AR1072">
        <v>51.94444</v>
      </c>
      <c r="AS1072">
        <v>51.388890000000004</v>
      </c>
      <c r="AT1072">
        <v>50.166670000000003</v>
      </c>
      <c r="AU1072">
        <v>49.27778</v>
      </c>
      <c r="AV1072">
        <v>48.55556</v>
      </c>
      <c r="AW1072">
        <v>48.77778</v>
      </c>
      <c r="AX1072">
        <v>51.22222</v>
      </c>
      <c r="AY1072">
        <v>54.111109999999996</v>
      </c>
      <c r="AZ1072">
        <v>56.666670000000003</v>
      </c>
      <c r="BA1072">
        <v>59.22222</v>
      </c>
      <c r="BB1072">
        <v>62</v>
      </c>
      <c r="BC1072">
        <v>64.222219999999993</v>
      </c>
      <c r="BD1072">
        <v>65.666669999999996</v>
      </c>
      <c r="BE1072">
        <v>67.55556</v>
      </c>
      <c r="BF1072">
        <v>68.888890000000004</v>
      </c>
      <c r="BG1072">
        <v>69.333330000000004</v>
      </c>
      <c r="BH1072">
        <v>68.722219999999993</v>
      </c>
      <c r="BI1072">
        <v>67.222219999999993</v>
      </c>
      <c r="BJ1072">
        <v>64.94444</v>
      </c>
      <c r="BK1072">
        <v>62.333329999999997</v>
      </c>
      <c r="BL1072">
        <v>60</v>
      </c>
      <c r="BM1072">
        <v>57.72222</v>
      </c>
      <c r="CI1072" s="25"/>
      <c r="CL1072" s="25"/>
      <c r="CM1072" s="25"/>
      <c r="CN1072" s="25"/>
      <c r="CO1072" s="25"/>
      <c r="CP1072" s="25"/>
      <c r="CV1072" s="25"/>
      <c r="CW1072" s="25"/>
      <c r="CX1072" s="25"/>
      <c r="DF1072" s="25"/>
      <c r="DG1072" s="25"/>
      <c r="DH1072" s="25"/>
      <c r="DI1072" s="25"/>
    </row>
    <row r="1073" spans="1:113" x14ac:dyDescent="0.25">
      <c r="A1073" t="str">
        <f t="shared" si="17"/>
        <v>All_All_Yes_All_All_All_44053</v>
      </c>
      <c r="B1073" t="s">
        <v>155</v>
      </c>
      <c r="C1073" t="s">
        <v>272</v>
      </c>
      <c r="D1073" t="s">
        <v>2</v>
      </c>
      <c r="E1073" t="s">
        <v>2</v>
      </c>
      <c r="F1073" t="s">
        <v>207</v>
      </c>
      <c r="G1073" t="s">
        <v>2</v>
      </c>
      <c r="H1073" t="s">
        <v>2</v>
      </c>
      <c r="I1073" t="s">
        <v>2</v>
      </c>
      <c r="J1073" s="11">
        <v>44053</v>
      </c>
      <c r="K1073">
        <v>15</v>
      </c>
      <c r="L1073">
        <v>18</v>
      </c>
      <c r="M1073">
        <v>5</v>
      </c>
      <c r="N1073">
        <v>1</v>
      </c>
      <c r="O1073" s="13">
        <v>1</v>
      </c>
      <c r="P1073">
        <v>0</v>
      </c>
      <c r="Q1073">
        <v>0</v>
      </c>
      <c r="AP1073">
        <v>56.611109999999996</v>
      </c>
      <c r="AQ1073">
        <v>56.611109999999996</v>
      </c>
      <c r="AR1073">
        <v>55.333329999999997</v>
      </c>
      <c r="AS1073">
        <v>53.833329999999997</v>
      </c>
      <c r="AT1073">
        <v>52.666670000000003</v>
      </c>
      <c r="AU1073">
        <v>50.833329999999997</v>
      </c>
      <c r="AV1073">
        <v>50.5</v>
      </c>
      <c r="AW1073">
        <v>50.666670000000003</v>
      </c>
      <c r="AX1073">
        <v>52.611109999999996</v>
      </c>
      <c r="AY1073">
        <v>55.388890000000004</v>
      </c>
      <c r="AZ1073">
        <v>58.166670000000003</v>
      </c>
      <c r="BA1073">
        <v>60.111109999999996</v>
      </c>
      <c r="BB1073">
        <v>62.166670000000003</v>
      </c>
      <c r="BC1073">
        <v>64.888890000000004</v>
      </c>
      <c r="BD1073">
        <v>66.5</v>
      </c>
      <c r="BE1073">
        <v>67.833330000000004</v>
      </c>
      <c r="BF1073">
        <v>68.44444</v>
      </c>
      <c r="BG1073">
        <v>68.55556</v>
      </c>
      <c r="BH1073">
        <v>68.277780000000007</v>
      </c>
      <c r="BI1073">
        <v>67.111109999999996</v>
      </c>
      <c r="BJ1073">
        <v>64.833330000000004</v>
      </c>
      <c r="BK1073">
        <v>63.111109999999996</v>
      </c>
      <c r="BL1073">
        <v>60.666670000000003</v>
      </c>
      <c r="BM1073">
        <v>58</v>
      </c>
      <c r="CL1073" s="25"/>
      <c r="CM1073" s="25"/>
      <c r="CN1073" s="25"/>
      <c r="CO1073" s="25"/>
      <c r="CV1073" s="25"/>
      <c r="CW1073" s="25"/>
      <c r="DG1073" s="25"/>
      <c r="DH1073" s="25"/>
    </row>
    <row r="1074" spans="1:113" x14ac:dyDescent="0.25">
      <c r="A1074" t="str">
        <f t="shared" si="17"/>
        <v>All_All_Yes_All_All_All_44056</v>
      </c>
      <c r="B1074" t="s">
        <v>155</v>
      </c>
      <c r="C1074" t="s">
        <v>272</v>
      </c>
      <c r="D1074" t="s">
        <v>2</v>
      </c>
      <c r="E1074" t="s">
        <v>2</v>
      </c>
      <c r="F1074" t="s">
        <v>207</v>
      </c>
      <c r="G1074" t="s">
        <v>2</v>
      </c>
      <c r="H1074" t="s">
        <v>2</v>
      </c>
      <c r="I1074" t="s">
        <v>2</v>
      </c>
      <c r="J1074" s="11">
        <v>44056</v>
      </c>
      <c r="K1074">
        <v>15</v>
      </c>
      <c r="L1074">
        <v>18</v>
      </c>
      <c r="M1074">
        <v>5</v>
      </c>
      <c r="N1074">
        <v>1</v>
      </c>
      <c r="O1074" s="13">
        <v>1</v>
      </c>
      <c r="P1074">
        <v>0</v>
      </c>
      <c r="Q1074">
        <v>0</v>
      </c>
      <c r="AP1074">
        <v>57</v>
      </c>
      <c r="AQ1074">
        <v>56.333329999999997</v>
      </c>
      <c r="AR1074">
        <v>54.44444</v>
      </c>
      <c r="AS1074">
        <v>52.666670000000003</v>
      </c>
      <c r="AT1074">
        <v>51.666670000000003</v>
      </c>
      <c r="AU1074">
        <v>50.72222</v>
      </c>
      <c r="AV1074">
        <v>50.27778</v>
      </c>
      <c r="AW1074">
        <v>49.77778</v>
      </c>
      <c r="AX1074">
        <v>51.888890000000004</v>
      </c>
      <c r="AY1074">
        <v>55.388890000000004</v>
      </c>
      <c r="AZ1074">
        <v>56.611109999999996</v>
      </c>
      <c r="BA1074">
        <v>57.666670000000003</v>
      </c>
      <c r="BB1074">
        <v>59.388890000000004</v>
      </c>
      <c r="BC1074">
        <v>60.55556</v>
      </c>
      <c r="BD1074">
        <v>62.111109999999996</v>
      </c>
      <c r="BE1074">
        <v>61.5</v>
      </c>
      <c r="BF1074">
        <v>61.666670000000003</v>
      </c>
      <c r="BG1074">
        <v>61.77778</v>
      </c>
      <c r="BH1074">
        <v>62.55556</v>
      </c>
      <c r="BI1074">
        <v>61.111109999999996</v>
      </c>
      <c r="BJ1074">
        <v>60.611109999999996</v>
      </c>
      <c r="BK1074">
        <v>60</v>
      </c>
      <c r="BL1074">
        <v>58.388890000000004</v>
      </c>
      <c r="BM1074">
        <v>57</v>
      </c>
      <c r="CL1074" s="25"/>
      <c r="CM1074" s="25"/>
      <c r="CN1074" s="25"/>
      <c r="CO1074" s="25"/>
      <c r="CP1074" s="25"/>
      <c r="CV1074" s="25"/>
      <c r="CW1074" s="25"/>
      <c r="CX1074" s="25"/>
      <c r="DF1074" s="25"/>
      <c r="DG1074" s="25"/>
      <c r="DH1074" s="25"/>
      <c r="DI1074" s="25"/>
    </row>
    <row r="1075" spans="1:113" x14ac:dyDescent="0.25">
      <c r="A1075" t="str">
        <f t="shared" si="17"/>
        <v>All_All_Yes_All_All_All_44057</v>
      </c>
      <c r="B1075" t="s">
        <v>155</v>
      </c>
      <c r="C1075" t="s">
        <v>272</v>
      </c>
      <c r="D1075" t="s">
        <v>2</v>
      </c>
      <c r="E1075" t="s">
        <v>2</v>
      </c>
      <c r="F1075" t="s">
        <v>207</v>
      </c>
      <c r="G1075" t="s">
        <v>2</v>
      </c>
      <c r="H1075" t="s">
        <v>2</v>
      </c>
      <c r="I1075" t="s">
        <v>2</v>
      </c>
      <c r="J1075" s="11">
        <v>44057</v>
      </c>
      <c r="K1075">
        <v>15</v>
      </c>
      <c r="L1075">
        <v>18</v>
      </c>
      <c r="M1075">
        <v>5</v>
      </c>
      <c r="N1075">
        <v>1</v>
      </c>
      <c r="O1075" s="13">
        <v>1</v>
      </c>
      <c r="P1075">
        <v>0</v>
      </c>
      <c r="Q1075">
        <v>0</v>
      </c>
      <c r="AP1075">
        <v>58.27778</v>
      </c>
      <c r="AQ1075">
        <v>56.111109999999996</v>
      </c>
      <c r="AR1075">
        <v>54.888890000000004</v>
      </c>
      <c r="AS1075">
        <v>54.27778</v>
      </c>
      <c r="AT1075">
        <v>53.27778</v>
      </c>
      <c r="AU1075">
        <v>52.94444</v>
      </c>
      <c r="AV1075">
        <v>52</v>
      </c>
      <c r="AW1075">
        <v>51.77778</v>
      </c>
      <c r="AX1075">
        <v>54.05556</v>
      </c>
      <c r="AY1075">
        <v>56.111109999999996</v>
      </c>
      <c r="AZ1075">
        <v>58.77778</v>
      </c>
      <c r="BA1075">
        <v>61.333329999999997</v>
      </c>
      <c r="BB1075">
        <v>63.166670000000003</v>
      </c>
      <c r="BC1075">
        <v>65.277780000000007</v>
      </c>
      <c r="BD1075">
        <v>67.388890000000004</v>
      </c>
      <c r="BE1075">
        <v>69</v>
      </c>
      <c r="BF1075">
        <v>70.277780000000007</v>
      </c>
      <c r="BG1075">
        <v>70.55556</v>
      </c>
      <c r="BH1075">
        <v>70</v>
      </c>
      <c r="BI1075">
        <v>69</v>
      </c>
      <c r="BJ1075">
        <v>67.611109999999996</v>
      </c>
      <c r="BK1075">
        <v>65.611109999999996</v>
      </c>
      <c r="BL1075">
        <v>64.166669999999996</v>
      </c>
      <c r="BM1075">
        <v>62.72222</v>
      </c>
      <c r="CL1075" s="25"/>
      <c r="CM1075" s="25"/>
      <c r="CN1075" s="25"/>
      <c r="CO1075" s="25"/>
      <c r="CP1075" s="25"/>
      <c r="CV1075" s="25"/>
      <c r="CW1075" s="25"/>
      <c r="CX1075" s="25"/>
      <c r="DG1075" s="25"/>
      <c r="DH1075" s="25"/>
      <c r="DI1075" s="25"/>
    </row>
    <row r="1076" spans="1:113" x14ac:dyDescent="0.25">
      <c r="A1076" t="str">
        <f t="shared" si="17"/>
        <v>All_All_Yes_All_All_All_44060</v>
      </c>
      <c r="B1076" t="s">
        <v>155</v>
      </c>
      <c r="C1076" t="s">
        <v>272</v>
      </c>
      <c r="D1076" t="s">
        <v>2</v>
      </c>
      <c r="E1076" t="s">
        <v>2</v>
      </c>
      <c r="F1076" t="s">
        <v>207</v>
      </c>
      <c r="G1076" t="s">
        <v>2</v>
      </c>
      <c r="H1076" t="s">
        <v>2</v>
      </c>
      <c r="I1076" t="s">
        <v>2</v>
      </c>
      <c r="J1076" s="11">
        <v>44060</v>
      </c>
      <c r="K1076">
        <v>15</v>
      </c>
      <c r="L1076">
        <v>18</v>
      </c>
      <c r="M1076">
        <v>5</v>
      </c>
      <c r="N1076">
        <v>1</v>
      </c>
      <c r="O1076" s="13">
        <v>1</v>
      </c>
      <c r="P1076">
        <v>0</v>
      </c>
      <c r="Q1076">
        <v>0</v>
      </c>
      <c r="AP1076">
        <v>61.111109999999996</v>
      </c>
      <c r="AQ1076">
        <v>60.77778</v>
      </c>
      <c r="AR1076">
        <v>59.44444</v>
      </c>
      <c r="AS1076">
        <v>58.166670000000003</v>
      </c>
      <c r="AT1076">
        <v>56.111109999999996</v>
      </c>
      <c r="AU1076">
        <v>55.72222</v>
      </c>
      <c r="AV1076">
        <v>55</v>
      </c>
      <c r="AW1076">
        <v>54.666670000000003</v>
      </c>
      <c r="AX1076">
        <v>56.05556</v>
      </c>
      <c r="AY1076">
        <v>58.666670000000003</v>
      </c>
      <c r="AZ1076">
        <v>61.166670000000003</v>
      </c>
      <c r="BA1076">
        <v>62.94444</v>
      </c>
      <c r="BB1076">
        <v>64.888890000000004</v>
      </c>
      <c r="BC1076">
        <v>66.94444</v>
      </c>
      <c r="BD1076">
        <v>68.55556</v>
      </c>
      <c r="BE1076">
        <v>70.111109999999996</v>
      </c>
      <c r="BF1076">
        <v>71.166669999999996</v>
      </c>
      <c r="BG1076">
        <v>71.05556</v>
      </c>
      <c r="BH1076">
        <v>70.666669999999996</v>
      </c>
      <c r="BI1076">
        <v>69.111109999999996</v>
      </c>
      <c r="BJ1076">
        <v>67.388890000000004</v>
      </c>
      <c r="BK1076">
        <v>64.888890000000004</v>
      </c>
      <c r="BL1076">
        <v>63.111109999999996</v>
      </c>
      <c r="BM1076">
        <v>61.44444</v>
      </c>
      <c r="CL1076" s="25"/>
      <c r="CM1076" s="25"/>
      <c r="CN1076" s="25"/>
      <c r="CO1076" s="25"/>
      <c r="CV1076" s="25"/>
      <c r="CW1076" s="25"/>
      <c r="CX1076" s="25"/>
      <c r="DG1076" s="25"/>
      <c r="DH1076" s="25"/>
      <c r="DI1076" s="25"/>
    </row>
    <row r="1077" spans="1:113" x14ac:dyDescent="0.25">
      <c r="A1077" t="str">
        <f t="shared" si="17"/>
        <v>All_All_Yes_All_All_All_44061</v>
      </c>
      <c r="B1077" t="s">
        <v>155</v>
      </c>
      <c r="C1077" t="s">
        <v>272</v>
      </c>
      <c r="D1077" t="s">
        <v>2</v>
      </c>
      <c r="E1077" t="s">
        <v>2</v>
      </c>
      <c r="F1077" t="s">
        <v>207</v>
      </c>
      <c r="G1077" t="s">
        <v>2</v>
      </c>
      <c r="H1077" t="s">
        <v>2</v>
      </c>
      <c r="I1077" t="s">
        <v>2</v>
      </c>
      <c r="J1077" s="11">
        <v>44061</v>
      </c>
      <c r="K1077">
        <v>15</v>
      </c>
      <c r="L1077">
        <v>18</v>
      </c>
      <c r="M1077">
        <v>5</v>
      </c>
      <c r="N1077">
        <v>1</v>
      </c>
      <c r="O1077" s="13">
        <v>1</v>
      </c>
      <c r="P1077">
        <v>0</v>
      </c>
      <c r="Q1077">
        <v>0</v>
      </c>
      <c r="AP1077">
        <v>61.27778</v>
      </c>
      <c r="AQ1077">
        <v>58.72222</v>
      </c>
      <c r="AR1077">
        <v>58.111109999999996</v>
      </c>
      <c r="AS1077">
        <v>57.111109999999996</v>
      </c>
      <c r="AT1077">
        <v>56.388890000000004</v>
      </c>
      <c r="AU1077">
        <v>55.388890000000004</v>
      </c>
      <c r="AV1077">
        <v>54.166670000000003</v>
      </c>
      <c r="AW1077">
        <v>54.05556</v>
      </c>
      <c r="AX1077">
        <v>55.611109999999996</v>
      </c>
      <c r="AY1077">
        <v>58.388890000000004</v>
      </c>
      <c r="AZ1077">
        <v>60.55556</v>
      </c>
      <c r="BA1077">
        <v>62.333329999999997</v>
      </c>
      <c r="BB1077">
        <v>63.666670000000003</v>
      </c>
      <c r="BC1077">
        <v>65.55556</v>
      </c>
      <c r="BD1077">
        <v>67.5</v>
      </c>
      <c r="BE1077">
        <v>68.833330000000004</v>
      </c>
      <c r="BF1077">
        <v>70.611109999999996</v>
      </c>
      <c r="BG1077">
        <v>70.333330000000004</v>
      </c>
      <c r="BH1077">
        <v>69.611109999999996</v>
      </c>
      <c r="BI1077">
        <v>68.55556</v>
      </c>
      <c r="BJ1077">
        <v>66.777780000000007</v>
      </c>
      <c r="BK1077">
        <v>65.666669999999996</v>
      </c>
      <c r="BL1077">
        <v>64.166669999999996</v>
      </c>
      <c r="BM1077">
        <v>63.05556</v>
      </c>
      <c r="CL1077" s="25"/>
      <c r="CM1077" s="25"/>
      <c r="CN1077" s="25"/>
      <c r="CO1077" s="25"/>
      <c r="CW1077" s="25"/>
      <c r="DG1077" s="25"/>
      <c r="DH1077" s="25"/>
    </row>
    <row r="1078" spans="1:113" x14ac:dyDescent="0.25">
      <c r="A1078" t="str">
        <f t="shared" si="17"/>
        <v>All_All_Yes_All_All_All_44062</v>
      </c>
      <c r="B1078" t="s">
        <v>155</v>
      </c>
      <c r="C1078" t="s">
        <v>272</v>
      </c>
      <c r="D1078" t="s">
        <v>2</v>
      </c>
      <c r="E1078" t="s">
        <v>2</v>
      </c>
      <c r="F1078" t="s">
        <v>207</v>
      </c>
      <c r="G1078" t="s">
        <v>2</v>
      </c>
      <c r="H1078" t="s">
        <v>2</v>
      </c>
      <c r="I1078" t="s">
        <v>2</v>
      </c>
      <c r="J1078" s="11">
        <v>44062</v>
      </c>
      <c r="K1078">
        <v>15</v>
      </c>
      <c r="L1078">
        <v>18</v>
      </c>
      <c r="M1078">
        <v>5</v>
      </c>
      <c r="N1078">
        <v>1</v>
      </c>
      <c r="O1078" s="13">
        <v>1</v>
      </c>
      <c r="P1078">
        <v>0</v>
      </c>
      <c r="Q1078">
        <v>0</v>
      </c>
      <c r="AP1078">
        <v>59.833329999999997</v>
      </c>
      <c r="AQ1078">
        <v>61.111109999999996</v>
      </c>
      <c r="AR1078">
        <v>61.22222</v>
      </c>
      <c r="AS1078">
        <v>60.44444</v>
      </c>
      <c r="AT1078">
        <v>59.44444</v>
      </c>
      <c r="AU1078">
        <v>59.05556</v>
      </c>
      <c r="AV1078">
        <v>57.27778</v>
      </c>
      <c r="AW1078">
        <v>57.27778</v>
      </c>
      <c r="AX1078">
        <v>57</v>
      </c>
      <c r="AY1078">
        <v>58.611109999999996</v>
      </c>
      <c r="AZ1078">
        <v>61.111109999999996</v>
      </c>
      <c r="BA1078">
        <v>63.55556</v>
      </c>
      <c r="BB1078">
        <v>65.111109999999996</v>
      </c>
      <c r="BC1078">
        <v>66.44444</v>
      </c>
      <c r="BD1078">
        <v>67.44444</v>
      </c>
      <c r="BE1078">
        <v>67.05556</v>
      </c>
      <c r="BF1078">
        <v>66.94444</v>
      </c>
      <c r="BG1078">
        <v>66.05556</v>
      </c>
      <c r="BH1078">
        <v>64.222219999999993</v>
      </c>
      <c r="BI1078">
        <v>62.333329999999997</v>
      </c>
      <c r="BJ1078">
        <v>61.166670000000003</v>
      </c>
      <c r="BK1078">
        <v>60.333329999999997</v>
      </c>
      <c r="BL1078">
        <v>59.94444</v>
      </c>
      <c r="BM1078">
        <v>58.44444</v>
      </c>
      <c r="BN1078" s="25"/>
      <c r="CL1078" s="25"/>
      <c r="CM1078" s="25"/>
      <c r="CN1078" s="25"/>
      <c r="CO1078" s="25"/>
      <c r="CW1078" s="25"/>
      <c r="DG1078" s="25"/>
    </row>
    <row r="1079" spans="1:113" x14ac:dyDescent="0.25">
      <c r="A1079" t="str">
        <f t="shared" si="17"/>
        <v>All_All_Yes_All_All_All_44080</v>
      </c>
      <c r="B1079" t="s">
        <v>155</v>
      </c>
      <c r="C1079" t="s">
        <v>272</v>
      </c>
      <c r="D1079" t="s">
        <v>2</v>
      </c>
      <c r="E1079" t="s">
        <v>2</v>
      </c>
      <c r="F1079" t="s">
        <v>207</v>
      </c>
      <c r="G1079" t="s">
        <v>2</v>
      </c>
      <c r="H1079" t="s">
        <v>2</v>
      </c>
      <c r="I1079" t="s">
        <v>2</v>
      </c>
      <c r="J1079" s="11">
        <v>44080</v>
      </c>
      <c r="K1079">
        <v>15</v>
      </c>
      <c r="L1079">
        <v>18</v>
      </c>
      <c r="M1079">
        <v>5</v>
      </c>
      <c r="N1079">
        <v>1</v>
      </c>
      <c r="O1079" s="13">
        <v>1</v>
      </c>
      <c r="P1079">
        <v>0</v>
      </c>
      <c r="Q1079">
        <v>0</v>
      </c>
      <c r="AP1079">
        <v>58.122219999999999</v>
      </c>
      <c r="AQ1079">
        <v>55.794449999999998</v>
      </c>
      <c r="AR1079">
        <v>54.8</v>
      </c>
      <c r="AS1079">
        <v>53.933329999999998</v>
      </c>
      <c r="AT1079">
        <v>53.533329999999999</v>
      </c>
      <c r="AU1079">
        <v>52.416670000000003</v>
      </c>
      <c r="AV1079">
        <v>51.30556</v>
      </c>
      <c r="AW1079">
        <v>50.977780000000003</v>
      </c>
      <c r="AX1079">
        <v>52.022219999999997</v>
      </c>
      <c r="AY1079">
        <v>55.716670000000001</v>
      </c>
      <c r="AZ1079">
        <v>57.644440000000003</v>
      </c>
      <c r="BA1079">
        <v>60.65</v>
      </c>
      <c r="BB1079">
        <v>63.27778</v>
      </c>
      <c r="BC1079">
        <v>65.566670000000002</v>
      </c>
      <c r="BD1079">
        <v>67.177779999999998</v>
      </c>
      <c r="BE1079">
        <v>68.561109999999999</v>
      </c>
      <c r="BF1079">
        <v>69.483329999999995</v>
      </c>
      <c r="BG1079">
        <v>69.455550000000002</v>
      </c>
      <c r="BH1079">
        <v>67.788889999999995</v>
      </c>
      <c r="BI1079">
        <v>66.933329999999998</v>
      </c>
      <c r="BJ1079">
        <v>65.05556</v>
      </c>
      <c r="BK1079">
        <v>63.455559999999998</v>
      </c>
      <c r="BL1079">
        <v>61.155560000000001</v>
      </c>
      <c r="BM1079">
        <v>58.822220000000002</v>
      </c>
      <c r="CL1079" s="25"/>
      <c r="CM1079" s="25"/>
      <c r="CN1079" s="25"/>
      <c r="CO1079" s="25"/>
      <c r="CV1079" s="25"/>
      <c r="CW1079" s="25"/>
      <c r="DG1079" s="25"/>
      <c r="DH1079" s="25"/>
    </row>
    <row r="1080" spans="1:113" x14ac:dyDescent="0.25">
      <c r="A1080" t="str">
        <f t="shared" si="17"/>
        <v>All_All_Yes_All_All_All_2958465</v>
      </c>
      <c r="B1080" t="s">
        <v>169</v>
      </c>
      <c r="C1080" t="s">
        <v>272</v>
      </c>
      <c r="D1080" t="s">
        <v>2</v>
      </c>
      <c r="E1080" t="s">
        <v>2</v>
      </c>
      <c r="F1080" t="s">
        <v>207</v>
      </c>
      <c r="G1080" t="s">
        <v>2</v>
      </c>
      <c r="H1080" t="s">
        <v>2</v>
      </c>
      <c r="I1080" t="s">
        <v>2</v>
      </c>
      <c r="J1080" s="11">
        <v>2958465</v>
      </c>
      <c r="K1080">
        <v>15</v>
      </c>
      <c r="L1080">
        <v>18</v>
      </c>
      <c r="M1080">
        <v>5</v>
      </c>
      <c r="N1080">
        <v>1</v>
      </c>
      <c r="O1080" s="13">
        <v>1</v>
      </c>
      <c r="P1080">
        <v>0</v>
      </c>
      <c r="Q1080">
        <v>0</v>
      </c>
      <c r="AP1080">
        <v>57.992310000000003</v>
      </c>
      <c r="AQ1080">
        <v>56.93291</v>
      </c>
      <c r="AR1080">
        <v>55.52308</v>
      </c>
      <c r="AS1080">
        <v>54.447859999999999</v>
      </c>
      <c r="AT1080">
        <v>53.105130000000003</v>
      </c>
      <c r="AU1080">
        <v>52.30556</v>
      </c>
      <c r="AV1080">
        <v>51.553420000000003</v>
      </c>
      <c r="AW1080">
        <v>51.733330000000002</v>
      </c>
      <c r="AX1080">
        <v>53.668379999999999</v>
      </c>
      <c r="AY1080">
        <v>56.452559999999998</v>
      </c>
      <c r="AZ1080">
        <v>58.711970000000001</v>
      </c>
      <c r="BA1080">
        <v>60.85342</v>
      </c>
      <c r="BB1080">
        <v>62.876069999999999</v>
      </c>
      <c r="BC1080">
        <v>64.740170000000006</v>
      </c>
      <c r="BD1080">
        <v>66.355559999999997</v>
      </c>
      <c r="BE1080">
        <v>67.483329999999995</v>
      </c>
      <c r="BF1080">
        <v>68.340599999999995</v>
      </c>
      <c r="BG1080">
        <v>68.530770000000004</v>
      </c>
      <c r="BH1080">
        <v>67.992310000000003</v>
      </c>
      <c r="BI1080">
        <v>66.781199999999998</v>
      </c>
      <c r="BJ1080">
        <v>65.064099999999996</v>
      </c>
      <c r="BK1080">
        <v>63.180340000000001</v>
      </c>
      <c r="BL1080">
        <v>61.306840000000001</v>
      </c>
      <c r="BM1080">
        <v>59.417949999999998</v>
      </c>
      <c r="BO1080" s="25"/>
      <c r="CL1080" s="25"/>
      <c r="CM1080" s="25"/>
      <c r="CN1080" s="25"/>
      <c r="CO1080" s="25"/>
      <c r="CW1080" s="25"/>
      <c r="DG1080" s="25"/>
      <c r="DH1080" s="25"/>
    </row>
    <row r="1081" spans="1:113" x14ac:dyDescent="0.25">
      <c r="A1081" t="str">
        <f t="shared" si="17"/>
        <v>Greater Bay Area_All_All_All_All_All_43978</v>
      </c>
      <c r="B1081" t="s">
        <v>155</v>
      </c>
      <c r="C1081" t="s">
        <v>273</v>
      </c>
      <c r="D1081" t="s">
        <v>220</v>
      </c>
      <c r="E1081" t="s">
        <v>2</v>
      </c>
      <c r="F1081" t="s">
        <v>2</v>
      </c>
      <c r="G1081" t="s">
        <v>2</v>
      </c>
      <c r="H1081" t="s">
        <v>2</v>
      </c>
      <c r="I1081" t="s">
        <v>2</v>
      </c>
      <c r="J1081" s="11">
        <v>43978</v>
      </c>
      <c r="K1081">
        <v>15</v>
      </c>
      <c r="L1081">
        <v>18</v>
      </c>
      <c r="M1081">
        <v>11035</v>
      </c>
      <c r="N1081">
        <v>0</v>
      </c>
      <c r="O1081" s="13">
        <v>0</v>
      </c>
      <c r="P1081">
        <v>0</v>
      </c>
      <c r="Q1081">
        <v>0</v>
      </c>
      <c r="R1081">
        <v>7.2482069999999998</v>
      </c>
      <c r="S1081">
        <v>7.1206040000000002</v>
      </c>
      <c r="T1081">
        <v>6.9938279999999997</v>
      </c>
      <c r="U1081">
        <v>6.9574920000000002</v>
      </c>
      <c r="V1081">
        <v>7.0514999999999999</v>
      </c>
      <c r="W1081">
        <v>7.6249989999999999</v>
      </c>
      <c r="X1081">
        <v>8.2408839999999994</v>
      </c>
      <c r="Y1081">
        <v>8.8901909999999997</v>
      </c>
      <c r="Z1081">
        <v>9.5504460000000009</v>
      </c>
      <c r="AA1081">
        <v>10.2165</v>
      </c>
      <c r="AB1081">
        <v>10.68211</v>
      </c>
      <c r="AC1081">
        <v>10.892950000000001</v>
      </c>
      <c r="AD1081">
        <v>10.94882</v>
      </c>
      <c r="AE1081">
        <v>11.15072</v>
      </c>
      <c r="AF1081">
        <v>10.951589999999999</v>
      </c>
      <c r="AG1081">
        <v>10.67445</v>
      </c>
      <c r="AH1081">
        <v>10.113860000000001</v>
      </c>
      <c r="AI1081">
        <v>9.3138699999999996</v>
      </c>
      <c r="AJ1081">
        <v>8.8691770000000005</v>
      </c>
      <c r="AK1081">
        <v>8.5354899999999994</v>
      </c>
      <c r="AL1081">
        <v>8.3026990000000005</v>
      </c>
      <c r="AM1081">
        <v>8.0481859999999994</v>
      </c>
      <c r="AN1081">
        <v>7.7275989999999997</v>
      </c>
      <c r="AO1081">
        <v>7.3499030000000003</v>
      </c>
      <c r="AP1081">
        <v>72.767219999999995</v>
      </c>
      <c r="AQ1081">
        <v>75.001109999999997</v>
      </c>
      <c r="AR1081">
        <v>73.531319999999994</v>
      </c>
      <c r="AS1081">
        <v>72.034549999999996</v>
      </c>
      <c r="AT1081">
        <v>70.722300000000004</v>
      </c>
      <c r="AU1081">
        <v>68.988249999999994</v>
      </c>
      <c r="AV1081">
        <v>68.322909999999993</v>
      </c>
      <c r="AW1081">
        <v>70.680090000000007</v>
      </c>
      <c r="AX1081">
        <v>74.532129999999995</v>
      </c>
      <c r="AY1081">
        <v>78.933639999999997</v>
      </c>
      <c r="AZ1081">
        <v>82.475560000000002</v>
      </c>
      <c r="BA1081">
        <v>85.582329999999999</v>
      </c>
      <c r="BB1081">
        <v>88.842680000000001</v>
      </c>
      <c r="BC1081">
        <v>90.666600000000003</v>
      </c>
      <c r="BD1081">
        <v>92.403199999999998</v>
      </c>
      <c r="BE1081">
        <v>91.945120000000003</v>
      </c>
      <c r="BF1081">
        <v>91.367050000000006</v>
      </c>
      <c r="BG1081">
        <v>89.969250000000002</v>
      </c>
      <c r="BH1081">
        <v>87.5565</v>
      </c>
      <c r="BI1081">
        <v>84.434100000000001</v>
      </c>
      <c r="BJ1081">
        <v>80.295689999999993</v>
      </c>
      <c r="BK1081">
        <v>76.319410000000005</v>
      </c>
      <c r="BL1081">
        <v>73.178830000000005</v>
      </c>
      <c r="BM1081">
        <v>71.385090000000005</v>
      </c>
      <c r="BN1081">
        <v>-4.3274300000000002E-2</v>
      </c>
      <c r="BO1081">
        <v>-3.2988900000000002E-2</v>
      </c>
      <c r="BP1081">
        <v>-3.7325499999999998E-2</v>
      </c>
      <c r="BQ1081">
        <v>-2.3890600000000001E-2</v>
      </c>
      <c r="BR1081">
        <v>-3.9454400000000001E-2</v>
      </c>
      <c r="BS1081">
        <v>-2.88998E-2</v>
      </c>
      <c r="BT1081">
        <v>-1.9221200000000001E-2</v>
      </c>
      <c r="BU1081">
        <v>-1.52465E-2</v>
      </c>
      <c r="BV1081">
        <v>-4.1471899999999999E-2</v>
      </c>
      <c r="BW1081">
        <v>-3.8888499999999999E-2</v>
      </c>
      <c r="BX1081">
        <v>-7.9986999999999992E-3</v>
      </c>
      <c r="BY1081">
        <v>2.3582E-3</v>
      </c>
      <c r="BZ1081">
        <v>1.5724499999999999E-2</v>
      </c>
      <c r="CA1081">
        <v>4.2189699999999997E-2</v>
      </c>
      <c r="CB1081">
        <v>0.1927152</v>
      </c>
      <c r="CC1081">
        <v>0.15187139999999999</v>
      </c>
      <c r="CD1081">
        <v>0.1192887</v>
      </c>
      <c r="CE1081">
        <v>8.7568800000000002E-2</v>
      </c>
      <c r="CF1081">
        <v>-5.8916999999999997E-3</v>
      </c>
      <c r="CG1081">
        <v>-3.5867400000000001E-2</v>
      </c>
      <c r="CH1081">
        <v>-7.1204900000000002E-2</v>
      </c>
      <c r="CI1081">
        <v>-9.8122799999999996E-2</v>
      </c>
      <c r="CJ1081">
        <v>-0.1032947</v>
      </c>
      <c r="CK1081">
        <v>-9.6699400000000005E-2</v>
      </c>
      <c r="CL1081" s="25">
        <v>1.0931000000000001E-3</v>
      </c>
      <c r="CM1081" s="25">
        <v>1.2176999999999999E-3</v>
      </c>
      <c r="CN1081" s="25">
        <v>1.1757E-3</v>
      </c>
      <c r="CO1081" s="25">
        <v>1.1410000000000001E-3</v>
      </c>
      <c r="CP1081">
        <v>1.0313E-3</v>
      </c>
      <c r="CQ1081">
        <v>1.2574999999999999E-3</v>
      </c>
      <c r="CR1081">
        <v>1.0034E-3</v>
      </c>
      <c r="CS1081">
        <v>7.4910000000000005E-4</v>
      </c>
      <c r="CT1081">
        <v>5.7379999999999996E-4</v>
      </c>
      <c r="CU1081">
        <v>4.5580000000000002E-4</v>
      </c>
      <c r="CV1081" s="25">
        <v>2.0000000000000001E-4</v>
      </c>
      <c r="CW1081" s="25">
        <v>8.5799999999999998E-5</v>
      </c>
      <c r="CX1081">
        <v>1.9029999999999999E-4</v>
      </c>
      <c r="CY1081">
        <v>1.2024E-3</v>
      </c>
      <c r="CZ1081">
        <v>1.9411999999999999E-3</v>
      </c>
      <c r="DA1081">
        <v>2.32E-3</v>
      </c>
      <c r="DB1081">
        <v>2.3812999999999998E-3</v>
      </c>
      <c r="DC1081">
        <v>2.0251000000000002E-3</v>
      </c>
      <c r="DD1081">
        <v>1.8979999999999999E-3</v>
      </c>
      <c r="DE1081">
        <v>1.7482999999999999E-3</v>
      </c>
      <c r="DF1081">
        <v>1.6624999999999999E-3</v>
      </c>
      <c r="DG1081" s="25">
        <v>1.5849E-3</v>
      </c>
      <c r="DH1081" s="25">
        <v>1.5368000000000001E-3</v>
      </c>
      <c r="DI1081" s="25">
        <v>1.5294E-3</v>
      </c>
    </row>
    <row r="1082" spans="1:113" x14ac:dyDescent="0.25">
      <c r="A1082" t="str">
        <f t="shared" si="17"/>
        <v>Greater Bay Area_All_All_All_All_All_44006</v>
      </c>
      <c r="B1082" t="s">
        <v>155</v>
      </c>
      <c r="C1082" t="s">
        <v>273</v>
      </c>
      <c r="D1082" t="s">
        <v>220</v>
      </c>
      <c r="E1082" t="s">
        <v>2</v>
      </c>
      <c r="F1082" t="s">
        <v>2</v>
      </c>
      <c r="G1082" t="s">
        <v>2</v>
      </c>
      <c r="H1082" t="s">
        <v>2</v>
      </c>
      <c r="I1082" t="s">
        <v>2</v>
      </c>
      <c r="J1082" s="11">
        <v>44006</v>
      </c>
      <c r="K1082">
        <v>15</v>
      </c>
      <c r="L1082">
        <v>18</v>
      </c>
      <c r="M1082">
        <v>11039</v>
      </c>
      <c r="N1082">
        <v>0</v>
      </c>
      <c r="O1082" s="13">
        <v>0</v>
      </c>
      <c r="P1082">
        <v>0</v>
      </c>
      <c r="Q1082">
        <v>0</v>
      </c>
      <c r="R1082">
        <v>7.3078649999999996</v>
      </c>
      <c r="S1082">
        <v>7.1498619999999997</v>
      </c>
      <c r="T1082">
        <v>6.9979250000000004</v>
      </c>
      <c r="U1082">
        <v>6.9167569999999996</v>
      </c>
      <c r="V1082">
        <v>7.106725</v>
      </c>
      <c r="W1082">
        <v>7.6845239999999997</v>
      </c>
      <c r="X1082">
        <v>8.1852479999999996</v>
      </c>
      <c r="Y1082">
        <v>8.67333</v>
      </c>
      <c r="Z1082">
        <v>9.1320560000000004</v>
      </c>
      <c r="AA1082">
        <v>9.5982079999999996</v>
      </c>
      <c r="AB1082">
        <v>10.016629999999999</v>
      </c>
      <c r="AC1082">
        <v>10.196680000000001</v>
      </c>
      <c r="AD1082">
        <v>10.50135</v>
      </c>
      <c r="AE1082">
        <v>10.79785</v>
      </c>
      <c r="AF1082">
        <v>10.81156</v>
      </c>
      <c r="AG1082">
        <v>10.63738</v>
      </c>
      <c r="AH1082">
        <v>10.201499999999999</v>
      </c>
      <c r="AI1082">
        <v>9.5841910000000006</v>
      </c>
      <c r="AJ1082">
        <v>9.0828589999999991</v>
      </c>
      <c r="AK1082">
        <v>8.8453009999999992</v>
      </c>
      <c r="AL1082">
        <v>8.5904530000000001</v>
      </c>
      <c r="AM1082">
        <v>8.4656110000000009</v>
      </c>
      <c r="AN1082">
        <v>8.1485129999999995</v>
      </c>
      <c r="AO1082">
        <v>7.8169279999999999</v>
      </c>
      <c r="AP1082">
        <v>67.077640000000002</v>
      </c>
      <c r="AQ1082">
        <v>65.587699999999998</v>
      </c>
      <c r="AR1082">
        <v>64.399050000000003</v>
      </c>
      <c r="AS1082">
        <v>63.629530000000003</v>
      </c>
      <c r="AT1082">
        <v>63.282769999999999</v>
      </c>
      <c r="AU1082">
        <v>62.884869999999999</v>
      </c>
      <c r="AV1082">
        <v>62.528660000000002</v>
      </c>
      <c r="AW1082">
        <v>63.0383</v>
      </c>
      <c r="AX1082">
        <v>65.550399999999996</v>
      </c>
      <c r="AY1082">
        <v>68.895830000000004</v>
      </c>
      <c r="AZ1082">
        <v>72.759820000000005</v>
      </c>
      <c r="BA1082">
        <v>76.535889999999995</v>
      </c>
      <c r="BB1082">
        <v>80.004040000000003</v>
      </c>
      <c r="BC1082">
        <v>83.128609999999995</v>
      </c>
      <c r="BD1082">
        <v>85.460660000000004</v>
      </c>
      <c r="BE1082">
        <v>86.223410000000001</v>
      </c>
      <c r="BF1082">
        <v>86.121219999999994</v>
      </c>
      <c r="BG1082">
        <v>85.76849</v>
      </c>
      <c r="BH1082">
        <v>84.202979999999997</v>
      </c>
      <c r="BI1082">
        <v>80.911379999999994</v>
      </c>
      <c r="BJ1082">
        <v>76.762150000000005</v>
      </c>
      <c r="BK1082">
        <v>73.34057</v>
      </c>
      <c r="BL1082">
        <v>70.834509999999995</v>
      </c>
      <c r="BM1082">
        <v>68.672089999999997</v>
      </c>
      <c r="BN1082">
        <v>-8.8686000000000008E-3</v>
      </c>
      <c r="BO1082">
        <v>1.50105E-2</v>
      </c>
      <c r="BP1082">
        <v>2.0934000000000001E-2</v>
      </c>
      <c r="BQ1082">
        <v>2.1858800000000001E-2</v>
      </c>
      <c r="BR1082">
        <v>-4.3229999999999999E-4</v>
      </c>
      <c r="BS1082">
        <v>-2.6970600000000001E-2</v>
      </c>
      <c r="BT1082" s="25">
        <v>1.5512E-2</v>
      </c>
      <c r="BU1082">
        <v>1.3658999999999999E-2</v>
      </c>
      <c r="BV1082">
        <v>5.0555099999999999E-2</v>
      </c>
      <c r="BW1082">
        <v>4.6001100000000003E-2</v>
      </c>
      <c r="BX1082">
        <v>3.4515799999999999E-2</v>
      </c>
      <c r="BY1082">
        <v>7.4784999999999999E-3</v>
      </c>
      <c r="BZ1082">
        <v>-2.40287E-2</v>
      </c>
      <c r="CA1082">
        <v>1.8302100000000002E-2</v>
      </c>
      <c r="CB1082">
        <v>0.18304989999999999</v>
      </c>
      <c r="CC1082">
        <v>0.1466085</v>
      </c>
      <c r="CD1082">
        <v>0.1388327</v>
      </c>
      <c r="CE1082">
        <v>0.11856220000000001</v>
      </c>
      <c r="CF1082">
        <v>3.9858600000000001E-2</v>
      </c>
      <c r="CG1082">
        <v>9.5475999999999998E-3</v>
      </c>
      <c r="CH1082">
        <v>-1.8150800000000002E-2</v>
      </c>
      <c r="CI1082">
        <v>-5.6463800000000001E-2</v>
      </c>
      <c r="CJ1082">
        <v>-4.9847200000000001E-2</v>
      </c>
      <c r="CK1082">
        <v>-4.6903199999999999E-2</v>
      </c>
      <c r="CL1082" s="25">
        <v>8.1380000000000005E-4</v>
      </c>
      <c r="CM1082" s="25">
        <v>8.1119999999999999E-4</v>
      </c>
      <c r="CN1082" s="25">
        <v>7.6780000000000001E-4</v>
      </c>
      <c r="CO1082" s="25">
        <v>7.0140000000000003E-4</v>
      </c>
      <c r="CP1082">
        <v>6.4340000000000003E-4</v>
      </c>
      <c r="CQ1082">
        <v>7.0549999999999996E-4</v>
      </c>
      <c r="CR1082">
        <v>5.6559999999999998E-4</v>
      </c>
      <c r="CS1082">
        <v>4.0640000000000001E-4</v>
      </c>
      <c r="CT1082">
        <v>3.7510000000000001E-4</v>
      </c>
      <c r="CU1082">
        <v>2.8079999999999999E-4</v>
      </c>
      <c r="CV1082">
        <v>1.181E-4</v>
      </c>
      <c r="CW1082" s="25">
        <v>6.6699999999999995E-5</v>
      </c>
      <c r="CX1082">
        <v>1.214E-4</v>
      </c>
      <c r="CY1082">
        <v>6.5859999999999996E-4</v>
      </c>
      <c r="CZ1082">
        <v>1.6964E-3</v>
      </c>
      <c r="DA1082">
        <v>1.8702E-3</v>
      </c>
      <c r="DB1082">
        <v>1.9308000000000001E-3</v>
      </c>
      <c r="DC1082">
        <v>1.6516E-3</v>
      </c>
      <c r="DD1082">
        <v>1.5654E-3</v>
      </c>
      <c r="DE1082">
        <v>1.4866E-3</v>
      </c>
      <c r="DF1082">
        <v>1.3625E-3</v>
      </c>
      <c r="DG1082" s="25">
        <v>1.2978E-3</v>
      </c>
      <c r="DH1082" s="25">
        <v>1.2233000000000001E-3</v>
      </c>
      <c r="DI1082">
        <v>1.2512999999999999E-3</v>
      </c>
    </row>
    <row r="1083" spans="1:113" x14ac:dyDescent="0.25">
      <c r="A1083" t="str">
        <f t="shared" si="17"/>
        <v>Greater Bay Area_All_All_All_All_All_44007</v>
      </c>
      <c r="B1083" t="s">
        <v>155</v>
      </c>
      <c r="C1083" t="s">
        <v>273</v>
      </c>
      <c r="D1083" t="s">
        <v>220</v>
      </c>
      <c r="E1083" t="s">
        <v>2</v>
      </c>
      <c r="F1083" t="s">
        <v>2</v>
      </c>
      <c r="G1083" t="s">
        <v>2</v>
      </c>
      <c r="H1083" t="s">
        <v>2</v>
      </c>
      <c r="I1083" t="s">
        <v>2</v>
      </c>
      <c r="J1083" s="11">
        <v>44007</v>
      </c>
      <c r="K1083">
        <v>15</v>
      </c>
      <c r="L1083">
        <v>18</v>
      </c>
      <c r="M1083">
        <v>11040</v>
      </c>
      <c r="N1083">
        <v>0</v>
      </c>
      <c r="O1083" s="13">
        <v>0</v>
      </c>
      <c r="P1083">
        <v>0</v>
      </c>
      <c r="Q1083">
        <v>0</v>
      </c>
      <c r="R1083">
        <v>7.4358700000000004</v>
      </c>
      <c r="S1083">
        <v>7.2055639999999999</v>
      </c>
      <c r="T1083">
        <v>7.0836990000000002</v>
      </c>
      <c r="U1083">
        <v>7.0422459999999996</v>
      </c>
      <c r="V1083">
        <v>7.2335789999999998</v>
      </c>
      <c r="W1083">
        <v>7.7447319999999999</v>
      </c>
      <c r="X1083">
        <v>8.2099270000000004</v>
      </c>
      <c r="Y1083">
        <v>8.6316070000000007</v>
      </c>
      <c r="Z1083">
        <v>9.1584109999999992</v>
      </c>
      <c r="AA1083">
        <v>9.5946160000000003</v>
      </c>
      <c r="AB1083">
        <v>10.00503</v>
      </c>
      <c r="AC1083">
        <v>10.364369999999999</v>
      </c>
      <c r="AD1083">
        <v>10.639049999999999</v>
      </c>
      <c r="AE1083">
        <v>10.81446</v>
      </c>
      <c r="AF1083">
        <v>10.74142</v>
      </c>
      <c r="AG1083">
        <v>10.577159999999999</v>
      </c>
      <c r="AH1083">
        <v>10.217639999999999</v>
      </c>
      <c r="AI1083">
        <v>9.4169669999999996</v>
      </c>
      <c r="AJ1083">
        <v>8.9052620000000005</v>
      </c>
      <c r="AK1083">
        <v>8.6768300000000007</v>
      </c>
      <c r="AL1083">
        <v>8.4669589999999992</v>
      </c>
      <c r="AM1083">
        <v>8.2974259999999997</v>
      </c>
      <c r="AN1083">
        <v>7.9289769999999997</v>
      </c>
      <c r="AO1083">
        <v>7.6415379999999997</v>
      </c>
      <c r="AP1083">
        <v>68.171400000000006</v>
      </c>
      <c r="AQ1083">
        <v>65.862210000000005</v>
      </c>
      <c r="AR1083">
        <v>65.124129999999994</v>
      </c>
      <c r="AS1083">
        <v>64.445869999999999</v>
      </c>
      <c r="AT1083">
        <v>63.626359999999998</v>
      </c>
      <c r="AU1083">
        <v>62.922089999999997</v>
      </c>
      <c r="AV1083">
        <v>62.564529999999998</v>
      </c>
      <c r="AW1083">
        <v>63.28463</v>
      </c>
      <c r="AX1083">
        <v>65.481909999999999</v>
      </c>
      <c r="AY1083">
        <v>68.741529999999997</v>
      </c>
      <c r="AZ1083">
        <v>72.80932</v>
      </c>
      <c r="BA1083">
        <v>76.834100000000007</v>
      </c>
      <c r="BB1083">
        <v>80.27731</v>
      </c>
      <c r="BC1083">
        <v>83.031469999999999</v>
      </c>
      <c r="BD1083">
        <v>84.409180000000006</v>
      </c>
      <c r="BE1083">
        <v>85.167540000000002</v>
      </c>
      <c r="BF1083">
        <v>85.082999999999998</v>
      </c>
      <c r="BG1083">
        <v>83.973839999999996</v>
      </c>
      <c r="BH1083">
        <v>82.549639999999997</v>
      </c>
      <c r="BI1083">
        <v>79.014439999999993</v>
      </c>
      <c r="BJ1083">
        <v>75.937110000000004</v>
      </c>
      <c r="BK1083">
        <v>73.058700000000002</v>
      </c>
      <c r="BL1083">
        <v>70.861900000000006</v>
      </c>
      <c r="BM1083">
        <v>69.637540000000001</v>
      </c>
      <c r="BN1083">
        <v>-2.8367099999999999E-2</v>
      </c>
      <c r="BO1083">
        <v>-1.1444299999999999E-2</v>
      </c>
      <c r="BP1083">
        <v>-1.54123E-2</v>
      </c>
      <c r="BQ1083">
        <v>-1.1834900000000001E-2</v>
      </c>
      <c r="BR1083">
        <v>-2.9380900000000001E-2</v>
      </c>
      <c r="BS1083">
        <v>-2.3547200000000001E-2</v>
      </c>
      <c r="BT1083">
        <v>-7.5249000000000002E-3</v>
      </c>
      <c r="BU1083">
        <v>1.46023E-2</v>
      </c>
      <c r="BV1083">
        <v>3.8108900000000001E-2</v>
      </c>
      <c r="BW1083">
        <v>3.60889E-2</v>
      </c>
      <c r="BX1083">
        <v>1.4977499999999999E-2</v>
      </c>
      <c r="BY1083">
        <v>3.4648999999999999E-3</v>
      </c>
      <c r="BZ1083">
        <v>-1.728E-4</v>
      </c>
      <c r="CA1083">
        <v>3.1672400000000003E-2</v>
      </c>
      <c r="CB1083">
        <v>0.1616997</v>
      </c>
      <c r="CC1083">
        <v>0.12821350000000001</v>
      </c>
      <c r="CD1083">
        <v>0.1142001</v>
      </c>
      <c r="CE1083">
        <v>9.6352300000000002E-2</v>
      </c>
      <c r="CF1083">
        <v>1.9867300000000001E-2</v>
      </c>
      <c r="CG1083">
        <v>-5.6299000000000002E-3</v>
      </c>
      <c r="CH1083">
        <v>-4.0741800000000002E-2</v>
      </c>
      <c r="CI1083">
        <v>-8.5909399999999997E-2</v>
      </c>
      <c r="CJ1083">
        <v>-9.7154000000000004E-2</v>
      </c>
      <c r="CK1083">
        <v>-9.2705200000000001E-2</v>
      </c>
      <c r="CL1083" s="25">
        <v>9.3639999999999999E-4</v>
      </c>
      <c r="CM1083" s="25">
        <v>8.897E-4</v>
      </c>
      <c r="CN1083" s="25">
        <v>8.6390000000000002E-4</v>
      </c>
      <c r="CO1083" s="25">
        <v>7.7139999999999999E-4</v>
      </c>
      <c r="CP1083" s="25">
        <v>7.0819999999999998E-4</v>
      </c>
      <c r="CQ1083">
        <v>7.2510000000000001E-4</v>
      </c>
      <c r="CR1083">
        <v>5.9610000000000002E-4</v>
      </c>
      <c r="CS1083">
        <v>4.4539999999999998E-4</v>
      </c>
      <c r="CT1083">
        <v>4.6640000000000001E-4</v>
      </c>
      <c r="CU1083">
        <v>3.6989999999999999E-4</v>
      </c>
      <c r="CV1083">
        <v>1.7340000000000001E-4</v>
      </c>
      <c r="CW1083" s="25">
        <v>9.2800000000000006E-5</v>
      </c>
      <c r="CX1083">
        <v>1.4530000000000001E-4</v>
      </c>
      <c r="CY1083">
        <v>6.5950000000000004E-4</v>
      </c>
      <c r="CZ1083">
        <v>1.5081999999999999E-3</v>
      </c>
      <c r="DA1083">
        <v>2.0311000000000001E-3</v>
      </c>
      <c r="DB1083">
        <v>2.0509999999999999E-3</v>
      </c>
      <c r="DC1083">
        <v>1.8611000000000001E-3</v>
      </c>
      <c r="DD1083">
        <v>1.7124E-3</v>
      </c>
      <c r="DE1083">
        <v>1.6915999999999999E-3</v>
      </c>
      <c r="DF1083" s="25">
        <v>1.609E-3</v>
      </c>
      <c r="DG1083" s="25">
        <v>1.4442000000000001E-3</v>
      </c>
      <c r="DH1083" s="25">
        <v>1.3952999999999999E-3</v>
      </c>
      <c r="DI1083">
        <v>1.5747000000000001E-3</v>
      </c>
    </row>
    <row r="1084" spans="1:113" x14ac:dyDescent="0.25">
      <c r="A1084" t="str">
        <f t="shared" si="17"/>
        <v>Greater Bay Area_All_All_All_All_All_44039</v>
      </c>
      <c r="B1084" t="s">
        <v>155</v>
      </c>
      <c r="C1084" t="s">
        <v>273</v>
      </c>
      <c r="D1084" t="s">
        <v>220</v>
      </c>
      <c r="E1084" t="s">
        <v>2</v>
      </c>
      <c r="F1084" t="s">
        <v>2</v>
      </c>
      <c r="G1084" t="s">
        <v>2</v>
      </c>
      <c r="H1084" t="s">
        <v>2</v>
      </c>
      <c r="I1084" t="s">
        <v>2</v>
      </c>
      <c r="J1084" s="11">
        <v>44039</v>
      </c>
      <c r="K1084">
        <v>15</v>
      </c>
      <c r="L1084">
        <v>18</v>
      </c>
      <c r="M1084">
        <v>11045</v>
      </c>
      <c r="N1084">
        <v>0</v>
      </c>
      <c r="O1084" s="13">
        <v>0</v>
      </c>
      <c r="P1084">
        <v>0</v>
      </c>
      <c r="Q1084">
        <v>0</v>
      </c>
      <c r="R1084">
        <v>6.5765229999999999</v>
      </c>
      <c r="S1084">
        <v>6.4909169999999996</v>
      </c>
      <c r="T1084">
        <v>6.4380030000000001</v>
      </c>
      <c r="U1084">
        <v>6.4104539999999997</v>
      </c>
      <c r="V1084">
        <v>6.6689980000000002</v>
      </c>
      <c r="W1084">
        <v>7.2589259999999998</v>
      </c>
      <c r="X1084">
        <v>7.8085589999999998</v>
      </c>
      <c r="Y1084">
        <v>8.4734610000000004</v>
      </c>
      <c r="Z1084">
        <v>9.0980260000000008</v>
      </c>
      <c r="AA1084">
        <v>9.5147569999999995</v>
      </c>
      <c r="AB1084">
        <v>9.8441139999999994</v>
      </c>
      <c r="AC1084">
        <v>9.9720849999999999</v>
      </c>
      <c r="AD1084">
        <v>10.126989999999999</v>
      </c>
      <c r="AE1084">
        <v>10.37379</v>
      </c>
      <c r="AF1084">
        <v>10.264379999999999</v>
      </c>
      <c r="AG1084">
        <v>10.127359999999999</v>
      </c>
      <c r="AH1084">
        <v>9.7538850000000004</v>
      </c>
      <c r="AI1084">
        <v>9.0560179999999999</v>
      </c>
      <c r="AJ1084">
        <v>8.4827399999999997</v>
      </c>
      <c r="AK1084">
        <v>8.1486739999999998</v>
      </c>
      <c r="AL1084">
        <v>8.0032250000000005</v>
      </c>
      <c r="AM1084">
        <v>7.8291110000000002</v>
      </c>
      <c r="AN1084">
        <v>7.5348800000000002</v>
      </c>
      <c r="AO1084">
        <v>7.2133330000000004</v>
      </c>
      <c r="AP1084">
        <v>66.474580000000003</v>
      </c>
      <c r="AQ1084">
        <v>65.951570000000004</v>
      </c>
      <c r="AR1084">
        <v>64.770309999999995</v>
      </c>
      <c r="AS1084">
        <v>63.977679999999999</v>
      </c>
      <c r="AT1084">
        <v>62.752609999999997</v>
      </c>
      <c r="AU1084">
        <v>62.021140000000003</v>
      </c>
      <c r="AV1084">
        <v>61.477870000000003</v>
      </c>
      <c r="AW1084">
        <v>61.623240000000003</v>
      </c>
      <c r="AX1084">
        <v>63.429670000000002</v>
      </c>
      <c r="AY1084">
        <v>66.12961</v>
      </c>
      <c r="AZ1084">
        <v>69.972229999999996</v>
      </c>
      <c r="BA1084">
        <v>74.268780000000007</v>
      </c>
      <c r="BB1084">
        <v>78.138149999999996</v>
      </c>
      <c r="BC1084">
        <v>80.937070000000006</v>
      </c>
      <c r="BD1084">
        <v>83.060339999999997</v>
      </c>
      <c r="BE1084">
        <v>84.043019999999999</v>
      </c>
      <c r="BF1084">
        <v>84.086129999999997</v>
      </c>
      <c r="BG1084">
        <v>82.990539999999996</v>
      </c>
      <c r="BH1084">
        <v>81.056539999999998</v>
      </c>
      <c r="BI1084">
        <v>77.745639999999995</v>
      </c>
      <c r="BJ1084">
        <v>73.437039999999996</v>
      </c>
      <c r="BK1084">
        <v>70.662009999999995</v>
      </c>
      <c r="BL1084">
        <v>68.488290000000006</v>
      </c>
      <c r="BM1084">
        <v>66.761290000000002</v>
      </c>
      <c r="BN1084">
        <v>2.9469000000000001E-3</v>
      </c>
      <c r="BO1084">
        <v>2.2054000000000002E-3</v>
      </c>
      <c r="BP1084">
        <v>2.3743199999999999E-2</v>
      </c>
      <c r="BQ1084">
        <v>1.091E-3</v>
      </c>
      <c r="BR1084">
        <v>-2.9573700000000001E-2</v>
      </c>
      <c r="BS1084">
        <v>1.8831500000000001E-2</v>
      </c>
      <c r="BT1084">
        <v>5.0526700000000001E-2</v>
      </c>
      <c r="BU1084">
        <v>4.5303400000000001E-2</v>
      </c>
      <c r="BV1084">
        <v>1.20816E-2</v>
      </c>
      <c r="BW1084">
        <v>9.3427000000000007E-3</v>
      </c>
      <c r="BX1084">
        <v>-2.23468E-2</v>
      </c>
      <c r="BY1084">
        <v>2.89552E-2</v>
      </c>
      <c r="BZ1084">
        <v>1.15776E-2</v>
      </c>
      <c r="CA1084">
        <v>1.54646E-2</v>
      </c>
      <c r="CB1084">
        <v>0.1212054</v>
      </c>
      <c r="CC1084">
        <v>0.15985849999999999</v>
      </c>
      <c r="CD1084">
        <v>0.17164460000000001</v>
      </c>
      <c r="CE1084">
        <v>0.1817338</v>
      </c>
      <c r="CF1084">
        <v>8.6031399999999994E-2</v>
      </c>
      <c r="CG1084">
        <v>7.6168899999999998E-2</v>
      </c>
      <c r="CH1084">
        <v>-3.3162999999999999E-3</v>
      </c>
      <c r="CI1084">
        <v>-4.6937300000000001E-2</v>
      </c>
      <c r="CJ1084">
        <v>-4.9000700000000001E-2</v>
      </c>
      <c r="CK1084" s="25">
        <v>-5.3342899999999999E-2</v>
      </c>
      <c r="CL1084" s="25">
        <v>1.0707E-3</v>
      </c>
      <c r="CM1084" s="25">
        <v>1.3152999999999999E-3</v>
      </c>
      <c r="CN1084" s="25">
        <v>1.1314999999999999E-3</v>
      </c>
      <c r="CO1084" s="25">
        <v>1.1146999999999999E-3</v>
      </c>
      <c r="CP1084">
        <v>9.7070000000000001E-4</v>
      </c>
      <c r="CQ1084">
        <v>1.1138000000000001E-3</v>
      </c>
      <c r="CR1084">
        <v>7.6119999999999996E-4</v>
      </c>
      <c r="CS1084">
        <v>6.1510000000000004E-4</v>
      </c>
      <c r="CT1084">
        <v>6.5169999999999996E-4</v>
      </c>
      <c r="CU1084">
        <v>5.218E-4</v>
      </c>
      <c r="CV1084" s="25">
        <v>2.1550000000000001E-4</v>
      </c>
      <c r="CW1084" s="25">
        <v>1.329E-4</v>
      </c>
      <c r="CX1084">
        <v>2.566E-4</v>
      </c>
      <c r="CY1084">
        <v>7.046E-4</v>
      </c>
      <c r="CZ1084">
        <v>1.4261E-3</v>
      </c>
      <c r="DA1084">
        <v>2.0496999999999998E-3</v>
      </c>
      <c r="DB1084">
        <v>4.0064999999999996E-3</v>
      </c>
      <c r="DC1084">
        <v>3.6029E-3</v>
      </c>
      <c r="DD1084">
        <v>2.8674E-3</v>
      </c>
      <c r="DE1084">
        <v>2.8096000000000002E-3</v>
      </c>
      <c r="DF1084">
        <v>2.5214999999999999E-3</v>
      </c>
      <c r="DG1084" s="25">
        <v>1.9583000000000001E-3</v>
      </c>
      <c r="DH1084">
        <v>1.7792999999999999E-3</v>
      </c>
      <c r="DI1084">
        <v>1.7482000000000001E-3</v>
      </c>
    </row>
    <row r="1085" spans="1:113" x14ac:dyDescent="0.25">
      <c r="A1085" t="str">
        <f t="shared" si="17"/>
        <v>Greater Bay Area_All_All_All_All_All_44040</v>
      </c>
      <c r="B1085" t="s">
        <v>155</v>
      </c>
      <c r="C1085" t="s">
        <v>273</v>
      </c>
      <c r="D1085" t="s">
        <v>220</v>
      </c>
      <c r="E1085" t="s">
        <v>2</v>
      </c>
      <c r="F1085" t="s">
        <v>2</v>
      </c>
      <c r="G1085" t="s">
        <v>2</v>
      </c>
      <c r="H1085" t="s">
        <v>2</v>
      </c>
      <c r="I1085" t="s">
        <v>2</v>
      </c>
      <c r="J1085" s="11">
        <v>44040</v>
      </c>
      <c r="K1085">
        <v>15</v>
      </c>
      <c r="L1085">
        <v>18</v>
      </c>
      <c r="M1085">
        <v>11045</v>
      </c>
      <c r="N1085">
        <v>0</v>
      </c>
      <c r="O1085" s="13">
        <v>0</v>
      </c>
      <c r="P1085">
        <v>0</v>
      </c>
      <c r="Q1085">
        <v>0</v>
      </c>
      <c r="R1085">
        <v>6.9040929999999996</v>
      </c>
      <c r="S1085">
        <v>6.7525149999999998</v>
      </c>
      <c r="T1085">
        <v>6.6511040000000001</v>
      </c>
      <c r="U1085">
        <v>6.595923</v>
      </c>
      <c r="V1085">
        <v>6.7821119999999997</v>
      </c>
      <c r="W1085">
        <v>7.3419730000000003</v>
      </c>
      <c r="X1085">
        <v>7.965751</v>
      </c>
      <c r="Y1085">
        <v>8.4523519999999994</v>
      </c>
      <c r="Z1085">
        <v>8.8699150000000007</v>
      </c>
      <c r="AA1085">
        <v>9.2586650000000006</v>
      </c>
      <c r="AB1085">
        <v>9.5488350000000004</v>
      </c>
      <c r="AC1085">
        <v>9.7753730000000001</v>
      </c>
      <c r="AD1085">
        <v>10.040100000000001</v>
      </c>
      <c r="AE1085">
        <v>10.26613</v>
      </c>
      <c r="AF1085">
        <v>10.295579999999999</v>
      </c>
      <c r="AG1085">
        <v>10.162570000000001</v>
      </c>
      <c r="AH1085">
        <v>9.8509239999999991</v>
      </c>
      <c r="AI1085">
        <v>9.1102439999999998</v>
      </c>
      <c r="AJ1085">
        <v>8.7047129999999999</v>
      </c>
      <c r="AK1085">
        <v>8.4385960000000004</v>
      </c>
      <c r="AL1085">
        <v>8.3070730000000008</v>
      </c>
      <c r="AM1085">
        <v>8.0694009999999992</v>
      </c>
      <c r="AN1085">
        <v>7.679176</v>
      </c>
      <c r="AO1085">
        <v>7.324579</v>
      </c>
      <c r="AP1085">
        <v>66.014349999999993</v>
      </c>
      <c r="AQ1085">
        <v>64.087569999999999</v>
      </c>
      <c r="AR1085">
        <v>62.914029999999997</v>
      </c>
      <c r="AS1085">
        <v>62.053089999999997</v>
      </c>
      <c r="AT1085">
        <v>61.178049999999999</v>
      </c>
      <c r="AU1085">
        <v>60.615859999999998</v>
      </c>
      <c r="AV1085">
        <v>60.272869999999998</v>
      </c>
      <c r="AW1085">
        <v>60.844000000000001</v>
      </c>
      <c r="AX1085">
        <v>62.679749999999999</v>
      </c>
      <c r="AY1085">
        <v>65.368709999999993</v>
      </c>
      <c r="AZ1085">
        <v>69.159090000000006</v>
      </c>
      <c r="BA1085">
        <v>73.006950000000003</v>
      </c>
      <c r="BB1085">
        <v>76.886489999999995</v>
      </c>
      <c r="BC1085">
        <v>79.700379999999996</v>
      </c>
      <c r="BD1085">
        <v>81.984470000000002</v>
      </c>
      <c r="BE1085">
        <v>83.341989999999996</v>
      </c>
      <c r="BF1085">
        <v>83.570989999999995</v>
      </c>
      <c r="BG1085">
        <v>83.212890000000002</v>
      </c>
      <c r="BH1085">
        <v>81.215479999999999</v>
      </c>
      <c r="BI1085">
        <v>78.774429999999995</v>
      </c>
      <c r="BJ1085">
        <v>74.855549999999994</v>
      </c>
      <c r="BK1085">
        <v>71.028549999999996</v>
      </c>
      <c r="BL1085">
        <v>69.053910000000002</v>
      </c>
      <c r="BM1085">
        <v>67.789330000000007</v>
      </c>
      <c r="BN1085">
        <v>-2.37488E-2</v>
      </c>
      <c r="BO1085">
        <v>-7.9921999999999997E-3</v>
      </c>
      <c r="BP1085">
        <v>-1.11155E-2</v>
      </c>
      <c r="BQ1085" s="25">
        <v>-9.4211999999999994E-3</v>
      </c>
      <c r="BR1085">
        <v>-2.4690400000000001E-2</v>
      </c>
      <c r="BS1085">
        <v>-1.8589600000000001E-2</v>
      </c>
      <c r="BT1085">
        <v>-2.4679999999999998E-4</v>
      </c>
      <c r="BU1085">
        <v>2.2104200000000001E-2</v>
      </c>
      <c r="BV1085">
        <v>3.9031700000000003E-2</v>
      </c>
      <c r="BW1085">
        <v>4.07432E-2</v>
      </c>
      <c r="BX1085">
        <v>1.70773E-2</v>
      </c>
      <c r="BY1085">
        <v>4.6718999999999997E-3</v>
      </c>
      <c r="BZ1085">
        <v>-3.6411E-3</v>
      </c>
      <c r="CA1085">
        <v>3.10754E-2</v>
      </c>
      <c r="CB1085">
        <v>0.15671399999999999</v>
      </c>
      <c r="CC1085">
        <v>0.12743119999999999</v>
      </c>
      <c r="CD1085">
        <v>0.1164346</v>
      </c>
      <c r="CE1085">
        <v>0.1036623</v>
      </c>
      <c r="CF1085">
        <v>2.8694299999999999E-2</v>
      </c>
      <c r="CG1085">
        <v>-7.2477000000000001E-3</v>
      </c>
      <c r="CH1085">
        <v>-4.0204700000000003E-2</v>
      </c>
      <c r="CI1085">
        <v>-8.2145700000000002E-2</v>
      </c>
      <c r="CJ1085">
        <v>-9.6473699999999996E-2</v>
      </c>
      <c r="CK1085">
        <v>-9.1490500000000002E-2</v>
      </c>
      <c r="CL1085" s="25">
        <v>8.6810000000000001E-4</v>
      </c>
      <c r="CM1085" s="25">
        <v>8.4409999999999997E-4</v>
      </c>
      <c r="CN1085" s="25">
        <v>8.5369999999999999E-4</v>
      </c>
      <c r="CO1085" s="25">
        <v>7.4759999999999996E-4</v>
      </c>
      <c r="CP1085" s="25">
        <v>6.7489999999999998E-4</v>
      </c>
      <c r="CQ1085">
        <v>7.6130000000000002E-4</v>
      </c>
      <c r="CR1085">
        <v>6.0190000000000005E-4</v>
      </c>
      <c r="CS1085">
        <v>4.7760000000000001E-4</v>
      </c>
      <c r="CT1085">
        <v>4.1859999999999998E-4</v>
      </c>
      <c r="CU1085">
        <v>3.503E-4</v>
      </c>
      <c r="CV1085" s="25">
        <v>1.8589999999999999E-4</v>
      </c>
      <c r="CW1085" s="25">
        <v>9.5299999999999999E-5</v>
      </c>
      <c r="CX1085" s="25">
        <v>1.6080000000000001E-4</v>
      </c>
      <c r="CY1085">
        <v>6.9680000000000002E-4</v>
      </c>
      <c r="CZ1085">
        <v>1.7522E-3</v>
      </c>
      <c r="DA1085">
        <v>1.8582E-3</v>
      </c>
      <c r="DB1085">
        <v>1.9602E-3</v>
      </c>
      <c r="DC1085">
        <v>1.8303E-3</v>
      </c>
      <c r="DD1085">
        <v>1.6446E-3</v>
      </c>
      <c r="DE1085">
        <v>1.5324E-3</v>
      </c>
      <c r="DF1085">
        <v>1.4250000000000001E-3</v>
      </c>
      <c r="DG1085" s="25">
        <v>1.2643000000000001E-3</v>
      </c>
      <c r="DH1085">
        <v>1.2356999999999999E-3</v>
      </c>
      <c r="DI1085">
        <v>1.2795E-3</v>
      </c>
    </row>
    <row r="1086" spans="1:113" x14ac:dyDescent="0.25">
      <c r="A1086" t="str">
        <f t="shared" si="17"/>
        <v>Greater Bay Area_All_All_All_All_All_44042</v>
      </c>
      <c r="B1086" t="s">
        <v>155</v>
      </c>
      <c r="C1086" t="s">
        <v>273</v>
      </c>
      <c r="D1086" t="s">
        <v>220</v>
      </c>
      <c r="E1086" t="s">
        <v>2</v>
      </c>
      <c r="F1086" t="s">
        <v>2</v>
      </c>
      <c r="G1086" t="s">
        <v>2</v>
      </c>
      <c r="H1086" t="s">
        <v>2</v>
      </c>
      <c r="I1086" t="s">
        <v>2</v>
      </c>
      <c r="J1086" s="11">
        <v>44042</v>
      </c>
      <c r="K1086">
        <v>15</v>
      </c>
      <c r="L1086">
        <v>18</v>
      </c>
      <c r="M1086">
        <v>11045</v>
      </c>
      <c r="N1086">
        <v>0</v>
      </c>
      <c r="O1086" s="13">
        <v>0</v>
      </c>
      <c r="P1086">
        <v>0</v>
      </c>
      <c r="Q1086">
        <v>0</v>
      </c>
      <c r="R1086">
        <v>7.2145029999999997</v>
      </c>
      <c r="S1086">
        <v>6.9717289999999998</v>
      </c>
      <c r="T1086">
        <v>6.8349599999999997</v>
      </c>
      <c r="U1086">
        <v>6.8064879999999999</v>
      </c>
      <c r="V1086">
        <v>7.0290509999999999</v>
      </c>
      <c r="W1086">
        <v>7.6183699999999996</v>
      </c>
      <c r="X1086">
        <v>8.171049</v>
      </c>
      <c r="Y1086">
        <v>8.6360069999999993</v>
      </c>
      <c r="Z1086">
        <v>9.1306600000000007</v>
      </c>
      <c r="AA1086">
        <v>9.3801659999999991</v>
      </c>
      <c r="AB1086">
        <v>9.6065480000000001</v>
      </c>
      <c r="AC1086">
        <v>9.7343869999999999</v>
      </c>
      <c r="AD1086">
        <v>9.9022570000000005</v>
      </c>
      <c r="AE1086">
        <v>10.18844</v>
      </c>
      <c r="AF1086">
        <v>10.213950000000001</v>
      </c>
      <c r="AG1086">
        <v>10.123570000000001</v>
      </c>
      <c r="AH1086">
        <v>9.7676590000000001</v>
      </c>
      <c r="AI1086">
        <v>9.0555389999999996</v>
      </c>
      <c r="AJ1086">
        <v>8.6451170000000008</v>
      </c>
      <c r="AK1086">
        <v>8.4101060000000007</v>
      </c>
      <c r="AL1086">
        <v>8.2528780000000008</v>
      </c>
      <c r="AM1086">
        <v>7.9820229999999999</v>
      </c>
      <c r="AN1086">
        <v>7.6589650000000002</v>
      </c>
      <c r="AO1086">
        <v>7.3070060000000003</v>
      </c>
      <c r="AP1086">
        <v>65.955590000000001</v>
      </c>
      <c r="AQ1086">
        <v>64.607169999999996</v>
      </c>
      <c r="AR1086">
        <v>63.189279999999997</v>
      </c>
      <c r="AS1086">
        <v>62.366390000000003</v>
      </c>
      <c r="AT1086">
        <v>61.688679999999998</v>
      </c>
      <c r="AU1086">
        <v>61.341050000000003</v>
      </c>
      <c r="AV1086">
        <v>61.1586</v>
      </c>
      <c r="AW1086">
        <v>61.733379999999997</v>
      </c>
      <c r="AX1086">
        <v>62.897179999999999</v>
      </c>
      <c r="AY1086">
        <v>65.198480000000004</v>
      </c>
      <c r="AZ1086">
        <v>67.688580000000002</v>
      </c>
      <c r="BA1086">
        <v>71.039410000000004</v>
      </c>
      <c r="BB1086">
        <v>75.090069999999997</v>
      </c>
      <c r="BC1086">
        <v>78.795919999999995</v>
      </c>
      <c r="BD1086">
        <v>81.919700000000006</v>
      </c>
      <c r="BE1086">
        <v>83.751649999999998</v>
      </c>
      <c r="BF1086">
        <v>84.145420000000001</v>
      </c>
      <c r="BG1086">
        <v>83.715119999999999</v>
      </c>
      <c r="BH1086">
        <v>81.731560000000002</v>
      </c>
      <c r="BI1086">
        <v>79.070319999999995</v>
      </c>
      <c r="BJ1086">
        <v>74.967879999999994</v>
      </c>
      <c r="BK1086">
        <v>70.98048</v>
      </c>
      <c r="BL1086">
        <v>68.344189999999998</v>
      </c>
      <c r="BM1086">
        <v>66.842439999999996</v>
      </c>
      <c r="BN1086">
        <v>-1.7547900000000002E-2</v>
      </c>
      <c r="BO1086">
        <v>8.6850000000000002E-4</v>
      </c>
      <c r="BP1086">
        <v>7.2999999999999996E-4</v>
      </c>
      <c r="BQ1086">
        <v>1.9602E-3</v>
      </c>
      <c r="BR1086">
        <v>-1.4612099999999999E-2</v>
      </c>
      <c r="BS1086">
        <v>-5.7479999999999996E-3</v>
      </c>
      <c r="BT1086">
        <v>5.0000000000000001E-3</v>
      </c>
      <c r="BU1086">
        <v>2.01327E-2</v>
      </c>
      <c r="BV1086">
        <v>2.5598300000000001E-2</v>
      </c>
      <c r="BW1086">
        <v>3.04204E-2</v>
      </c>
      <c r="BX1086">
        <v>1.3846000000000001E-2</v>
      </c>
      <c r="BY1086">
        <v>1.0642799999999999E-2</v>
      </c>
      <c r="BZ1086">
        <v>-7.8776999999999996E-3</v>
      </c>
      <c r="CA1086">
        <v>2.4299999999999999E-2</v>
      </c>
      <c r="CB1086">
        <v>0.14700779999999999</v>
      </c>
      <c r="CC1086">
        <v>0.1200021</v>
      </c>
      <c r="CD1086">
        <v>0.1096801</v>
      </c>
      <c r="CE1086">
        <v>0.10274460000000001</v>
      </c>
      <c r="CF1086">
        <v>3.2117699999999999E-2</v>
      </c>
      <c r="CG1086">
        <v>3.7500000000000001E-4</v>
      </c>
      <c r="CH1086">
        <v>-3.2597300000000003E-2</v>
      </c>
      <c r="CI1086">
        <v>-7.3734499999999994E-2</v>
      </c>
      <c r="CJ1086">
        <v>-8.1153900000000001E-2</v>
      </c>
      <c r="CK1086">
        <v>-7.8082899999999997E-2</v>
      </c>
      <c r="CL1086" s="25">
        <v>8.6050000000000005E-4</v>
      </c>
      <c r="CM1086" s="25">
        <v>8.4960000000000005E-4</v>
      </c>
      <c r="CN1086" s="25">
        <v>8.564E-4</v>
      </c>
      <c r="CO1086" s="25">
        <v>7.5529999999999998E-4</v>
      </c>
      <c r="CP1086" s="25">
        <v>6.8369999999999998E-4</v>
      </c>
      <c r="CQ1086">
        <v>7.7039999999999997E-4</v>
      </c>
      <c r="CR1086">
        <v>5.8169999999999999E-4</v>
      </c>
      <c r="CS1086">
        <v>4.2979999999999998E-4</v>
      </c>
      <c r="CT1086">
        <v>3.9829999999999998E-4</v>
      </c>
      <c r="CU1086">
        <v>3.4769999999999999E-4</v>
      </c>
      <c r="CV1086" s="25">
        <v>1.7579999999999999E-4</v>
      </c>
      <c r="CW1086" s="25">
        <v>9.6399999999999999E-5</v>
      </c>
      <c r="CX1086" s="25">
        <v>1.5229999999999999E-4</v>
      </c>
      <c r="CY1086">
        <v>6.1580000000000001E-4</v>
      </c>
      <c r="CZ1086">
        <v>1.3645E-3</v>
      </c>
      <c r="DA1086">
        <v>1.9583999999999999E-3</v>
      </c>
      <c r="DB1086">
        <v>1.8642999999999999E-3</v>
      </c>
      <c r="DC1086">
        <v>1.6234000000000001E-3</v>
      </c>
      <c r="DD1086">
        <v>1.5077999999999999E-3</v>
      </c>
      <c r="DE1086">
        <v>1.4859000000000001E-3</v>
      </c>
      <c r="DF1086" s="25">
        <v>1.4048999999999999E-3</v>
      </c>
      <c r="DG1086" s="25">
        <v>1.2980999999999999E-3</v>
      </c>
      <c r="DH1086" s="25">
        <v>1.2853999999999999E-3</v>
      </c>
      <c r="DI1086" s="25">
        <v>1.3711000000000001E-3</v>
      </c>
    </row>
    <row r="1087" spans="1:113" x14ac:dyDescent="0.25">
      <c r="A1087" t="str">
        <f t="shared" si="17"/>
        <v>Greater Bay Area_All_All_All_All_All_44053</v>
      </c>
      <c r="B1087" t="s">
        <v>155</v>
      </c>
      <c r="C1087" t="s">
        <v>273</v>
      </c>
      <c r="D1087" t="s">
        <v>220</v>
      </c>
      <c r="E1087" t="s">
        <v>2</v>
      </c>
      <c r="F1087" t="s">
        <v>2</v>
      </c>
      <c r="G1087" t="s">
        <v>2</v>
      </c>
      <c r="H1087" t="s">
        <v>2</v>
      </c>
      <c r="I1087" t="s">
        <v>2</v>
      </c>
      <c r="J1087" s="11">
        <v>44053</v>
      </c>
      <c r="K1087">
        <v>15</v>
      </c>
      <c r="L1087">
        <v>18</v>
      </c>
      <c r="M1087">
        <v>11047</v>
      </c>
      <c r="N1087">
        <v>0</v>
      </c>
      <c r="O1087" s="13">
        <v>0</v>
      </c>
      <c r="P1087">
        <v>0</v>
      </c>
      <c r="Q1087">
        <v>0</v>
      </c>
      <c r="R1087">
        <v>6.961748</v>
      </c>
      <c r="S1087">
        <v>6.9379280000000003</v>
      </c>
      <c r="T1087">
        <v>6.8175520000000001</v>
      </c>
      <c r="U1087">
        <v>6.8321870000000002</v>
      </c>
      <c r="V1087">
        <v>7.0412140000000001</v>
      </c>
      <c r="W1087">
        <v>7.6026449999999999</v>
      </c>
      <c r="X1087">
        <v>8.1786519999999996</v>
      </c>
      <c r="Y1087">
        <v>8.7260050000000007</v>
      </c>
      <c r="Z1087">
        <v>9.4477010000000003</v>
      </c>
      <c r="AA1087">
        <v>9.9457310000000003</v>
      </c>
      <c r="AB1087">
        <v>10.30186</v>
      </c>
      <c r="AC1087">
        <v>10.48258</v>
      </c>
      <c r="AD1087">
        <v>10.71992</v>
      </c>
      <c r="AE1087">
        <v>11.05762</v>
      </c>
      <c r="AF1087">
        <v>11.060180000000001</v>
      </c>
      <c r="AG1087">
        <v>10.74873</v>
      </c>
      <c r="AH1087">
        <v>10.22443</v>
      </c>
      <c r="AI1087">
        <v>9.5559239999999992</v>
      </c>
      <c r="AJ1087">
        <v>8.9142089999999996</v>
      </c>
      <c r="AK1087">
        <v>8.5395610000000008</v>
      </c>
      <c r="AL1087">
        <v>8.3735850000000003</v>
      </c>
      <c r="AM1087">
        <v>8.0196229999999993</v>
      </c>
      <c r="AN1087">
        <v>7.6437419999999996</v>
      </c>
      <c r="AO1087">
        <v>7.3356539999999999</v>
      </c>
      <c r="AP1087">
        <v>66.398929999999993</v>
      </c>
      <c r="AQ1087">
        <v>67.754090000000005</v>
      </c>
      <c r="AR1087">
        <v>67.034369999999996</v>
      </c>
      <c r="AS1087">
        <v>65.839309999999998</v>
      </c>
      <c r="AT1087">
        <v>64.901380000000003</v>
      </c>
      <c r="AU1087">
        <v>63.485469999999999</v>
      </c>
      <c r="AV1087">
        <v>62.702210000000001</v>
      </c>
      <c r="AW1087">
        <v>62.749389999999998</v>
      </c>
      <c r="AX1087">
        <v>64.971900000000005</v>
      </c>
      <c r="AY1087">
        <v>68.821730000000002</v>
      </c>
      <c r="AZ1087">
        <v>72.697609999999997</v>
      </c>
      <c r="BA1087">
        <v>76.444230000000005</v>
      </c>
      <c r="BB1087">
        <v>79.891760000000005</v>
      </c>
      <c r="BC1087">
        <v>82.500370000000004</v>
      </c>
      <c r="BD1087">
        <v>84.089389999999995</v>
      </c>
      <c r="BE1087">
        <v>84.576629999999994</v>
      </c>
      <c r="BF1087">
        <v>84.054680000000005</v>
      </c>
      <c r="BG1087">
        <v>82.755470000000003</v>
      </c>
      <c r="BH1087">
        <v>80.476140000000001</v>
      </c>
      <c r="BI1087">
        <v>76.819749999999999</v>
      </c>
      <c r="BJ1087">
        <v>72.549229999999994</v>
      </c>
      <c r="BK1087">
        <v>69.607900000000001</v>
      </c>
      <c r="BL1087">
        <v>67.518699999999995</v>
      </c>
      <c r="BM1087">
        <v>65.953569999999999</v>
      </c>
      <c r="BN1087">
        <v>7.8753999999999994E-3</v>
      </c>
      <c r="BO1087">
        <v>3.5098999999999998E-3</v>
      </c>
      <c r="BP1087">
        <v>2.2752600000000001E-2</v>
      </c>
      <c r="BQ1087" s="25">
        <v>5.2430999999999997E-3</v>
      </c>
      <c r="BR1087">
        <v>-1.76131E-2</v>
      </c>
      <c r="BS1087">
        <v>3.4008200000000002E-2</v>
      </c>
      <c r="BT1087">
        <v>3.2628200000000003E-2</v>
      </c>
      <c r="BU1087">
        <v>3.6007400000000002E-2</v>
      </c>
      <c r="BV1087">
        <v>5.1799999999999999E-5</v>
      </c>
      <c r="BW1087">
        <v>-1.6904700000000002E-2</v>
      </c>
      <c r="BX1087">
        <v>-3.3579400000000002E-2</v>
      </c>
      <c r="BY1087">
        <v>3.1994700000000001E-2</v>
      </c>
      <c r="BZ1087">
        <v>1.72328E-2</v>
      </c>
      <c r="CA1087">
        <v>2.3747999999999998E-2</v>
      </c>
      <c r="CB1087">
        <v>9.5904100000000006E-2</v>
      </c>
      <c r="CC1087">
        <v>0.12627150000000001</v>
      </c>
      <c r="CD1087">
        <v>0.14127809999999999</v>
      </c>
      <c r="CE1087">
        <v>0.14832190000000001</v>
      </c>
      <c r="CF1087">
        <v>9.6363500000000005E-2</v>
      </c>
      <c r="CG1087">
        <v>8.6918200000000001E-2</v>
      </c>
      <c r="CH1087">
        <v>1.0422900000000001E-2</v>
      </c>
      <c r="CI1087">
        <v>-3.7828399999999998E-2</v>
      </c>
      <c r="CJ1087">
        <v>-4.2408500000000002E-2</v>
      </c>
      <c r="CK1087">
        <v>-4.4243999999999999E-2</v>
      </c>
      <c r="CL1087">
        <v>1.0468999999999999E-3</v>
      </c>
      <c r="CM1087" s="25">
        <v>1.2676E-3</v>
      </c>
      <c r="CN1087" s="25">
        <v>1.0819E-3</v>
      </c>
      <c r="CO1087" s="25">
        <v>1.0476000000000001E-3</v>
      </c>
      <c r="CP1087">
        <v>9.1679999999999995E-4</v>
      </c>
      <c r="CQ1087">
        <v>1.0922E-3</v>
      </c>
      <c r="CR1087">
        <v>7.0310000000000001E-4</v>
      </c>
      <c r="CS1087">
        <v>6.2799999999999998E-4</v>
      </c>
      <c r="CT1087">
        <v>6.0959999999999996E-4</v>
      </c>
      <c r="CU1087">
        <v>4.8799999999999999E-4</v>
      </c>
      <c r="CV1087" s="25">
        <v>1.9259999999999999E-4</v>
      </c>
      <c r="CW1087" s="25">
        <v>1.3070000000000001E-4</v>
      </c>
      <c r="CX1087">
        <v>2.6650000000000003E-4</v>
      </c>
      <c r="CY1087">
        <v>7.0560000000000002E-4</v>
      </c>
      <c r="CZ1087">
        <v>1.3661000000000001E-3</v>
      </c>
      <c r="DA1087">
        <v>2.0814000000000002E-3</v>
      </c>
      <c r="DB1087">
        <v>4.1105999999999998E-3</v>
      </c>
      <c r="DC1087">
        <v>3.6356000000000001E-3</v>
      </c>
      <c r="DD1087">
        <v>2.8725999999999999E-3</v>
      </c>
      <c r="DE1087">
        <v>2.8045000000000001E-3</v>
      </c>
      <c r="DF1087">
        <v>2.5030999999999999E-3</v>
      </c>
      <c r="DG1087" s="25">
        <v>1.9344E-3</v>
      </c>
      <c r="DH1087">
        <v>1.7197E-3</v>
      </c>
      <c r="DI1087">
        <v>1.7194000000000001E-3</v>
      </c>
    </row>
    <row r="1088" spans="1:113" x14ac:dyDescent="0.25">
      <c r="A1088" t="str">
        <f t="shared" si="17"/>
        <v>Greater Bay Area_All_All_All_All_All_44056</v>
      </c>
      <c r="B1088" t="s">
        <v>155</v>
      </c>
      <c r="C1088" t="s">
        <v>273</v>
      </c>
      <c r="D1088" t="s">
        <v>220</v>
      </c>
      <c r="E1088" t="s">
        <v>2</v>
      </c>
      <c r="F1088" t="s">
        <v>2</v>
      </c>
      <c r="G1088" t="s">
        <v>2</v>
      </c>
      <c r="H1088" t="s">
        <v>2</v>
      </c>
      <c r="I1088" t="s">
        <v>2</v>
      </c>
      <c r="J1088" s="11">
        <v>44056</v>
      </c>
      <c r="K1088">
        <v>15</v>
      </c>
      <c r="L1088">
        <v>18</v>
      </c>
      <c r="M1088">
        <v>11047</v>
      </c>
      <c r="N1088">
        <v>0</v>
      </c>
      <c r="O1088" s="13">
        <v>0</v>
      </c>
      <c r="P1088">
        <v>0</v>
      </c>
      <c r="Q1088">
        <v>0</v>
      </c>
      <c r="R1088">
        <v>7.2513160000000001</v>
      </c>
      <c r="S1088">
        <v>7.1071479999999996</v>
      </c>
      <c r="T1088">
        <v>6.9770560000000001</v>
      </c>
      <c r="U1088">
        <v>6.9255100000000001</v>
      </c>
      <c r="V1088">
        <v>7.1727629999999998</v>
      </c>
      <c r="W1088">
        <v>7.7665810000000004</v>
      </c>
      <c r="X1088">
        <v>8.2829569999999997</v>
      </c>
      <c r="Y1088">
        <v>8.7737200000000009</v>
      </c>
      <c r="Z1088">
        <v>9.464988</v>
      </c>
      <c r="AA1088">
        <v>10.0038</v>
      </c>
      <c r="AB1088">
        <v>10.54242</v>
      </c>
      <c r="AC1088">
        <v>11.05292</v>
      </c>
      <c r="AD1088">
        <v>11.434749999999999</v>
      </c>
      <c r="AE1088">
        <v>11.79012</v>
      </c>
      <c r="AF1088">
        <v>11.965159999999999</v>
      </c>
      <c r="AG1088">
        <v>11.72917</v>
      </c>
      <c r="AH1088">
        <v>11.3126</v>
      </c>
      <c r="AI1088">
        <v>10.38134</v>
      </c>
      <c r="AJ1088">
        <v>9.6439450000000004</v>
      </c>
      <c r="AK1088">
        <v>9.3806949999999993</v>
      </c>
      <c r="AL1088">
        <v>9.2698319999999992</v>
      </c>
      <c r="AM1088">
        <v>8.8372480000000007</v>
      </c>
      <c r="AN1088">
        <v>8.4089189999999991</v>
      </c>
      <c r="AO1088">
        <v>8.064781</v>
      </c>
      <c r="AP1088">
        <v>71.524479999999997</v>
      </c>
      <c r="AQ1088">
        <v>67.065669999999997</v>
      </c>
      <c r="AR1088">
        <v>66.21472</v>
      </c>
      <c r="AS1088">
        <v>64.956540000000004</v>
      </c>
      <c r="AT1088">
        <v>64.200479999999999</v>
      </c>
      <c r="AU1088">
        <v>63.631160000000001</v>
      </c>
      <c r="AV1088">
        <v>62.828949999999999</v>
      </c>
      <c r="AW1088">
        <v>63.14573</v>
      </c>
      <c r="AX1088">
        <v>66.667289999999994</v>
      </c>
      <c r="AY1088">
        <v>71.322199999999995</v>
      </c>
      <c r="AZ1088">
        <v>76.273840000000007</v>
      </c>
      <c r="BA1088">
        <v>81.675039999999996</v>
      </c>
      <c r="BB1088">
        <v>85.343590000000006</v>
      </c>
      <c r="BC1088">
        <v>86.739059999999995</v>
      </c>
      <c r="BD1088">
        <v>89.755449999999996</v>
      </c>
      <c r="BE1088">
        <v>91.677679999999995</v>
      </c>
      <c r="BF1088">
        <v>93.446920000000006</v>
      </c>
      <c r="BG1088">
        <v>90.951480000000004</v>
      </c>
      <c r="BH1088">
        <v>87.469080000000005</v>
      </c>
      <c r="BI1088">
        <v>84.771900000000002</v>
      </c>
      <c r="BJ1088">
        <v>81.678960000000004</v>
      </c>
      <c r="BK1088">
        <v>79.821460000000002</v>
      </c>
      <c r="BL1088">
        <v>77.764449999999997</v>
      </c>
      <c r="BM1088">
        <v>76.236350000000002</v>
      </c>
      <c r="BN1088">
        <v>-3.7369199999999998E-2</v>
      </c>
      <c r="BO1088">
        <v>-7.4393999999999997E-3</v>
      </c>
      <c r="BP1088">
        <v>-1.2671E-2</v>
      </c>
      <c r="BQ1088">
        <v>-9.3279999999999995E-3</v>
      </c>
      <c r="BR1088">
        <v>-2.23065E-2</v>
      </c>
      <c r="BS1088">
        <v>-1.36551E-2</v>
      </c>
      <c r="BT1088">
        <v>1.5090000000000001E-4</v>
      </c>
      <c r="BU1088">
        <v>2.02442E-2</v>
      </c>
      <c r="BV1088">
        <v>2.1619099999999999E-2</v>
      </c>
      <c r="BW1088">
        <v>1.923E-3</v>
      </c>
      <c r="BX1088">
        <v>-2.7035000000000002E-3</v>
      </c>
      <c r="BY1088">
        <v>6.4333000000000003E-3</v>
      </c>
      <c r="BZ1088">
        <v>1.36495E-2</v>
      </c>
      <c r="CA1088">
        <v>3.6645200000000003E-2</v>
      </c>
      <c r="CB1088">
        <v>0.17897150000000001</v>
      </c>
      <c r="CC1088">
        <v>0.14268159999999999</v>
      </c>
      <c r="CD1088">
        <v>0.1134829</v>
      </c>
      <c r="CE1088">
        <v>8.2114099999999995E-2</v>
      </c>
      <c r="CF1088">
        <v>-9.4166000000000007E-3</v>
      </c>
      <c r="CG1088">
        <v>-4.1910999999999997E-2</v>
      </c>
      <c r="CH1088">
        <v>-8.0493200000000001E-2</v>
      </c>
      <c r="CI1088" s="25">
        <v>-0.10159070000000001</v>
      </c>
      <c r="CJ1088">
        <v>-0.10390099999999999</v>
      </c>
      <c r="CK1088">
        <v>-9.6429500000000001E-2</v>
      </c>
      <c r="CL1088" s="25">
        <v>9.4450000000000003E-4</v>
      </c>
      <c r="CM1088" s="25">
        <v>9.1449999999999995E-4</v>
      </c>
      <c r="CN1088" s="25">
        <v>8.7140000000000004E-4</v>
      </c>
      <c r="CO1088" s="25">
        <v>7.6380000000000003E-4</v>
      </c>
      <c r="CP1088">
        <v>7.6009999999999999E-4</v>
      </c>
      <c r="CQ1088">
        <v>8.5680000000000001E-4</v>
      </c>
      <c r="CR1088">
        <v>6.4650000000000005E-4</v>
      </c>
      <c r="CS1088">
        <v>5.1239999999999999E-4</v>
      </c>
      <c r="CT1088">
        <v>5.0639999999999995E-4</v>
      </c>
      <c r="CU1088">
        <v>3.8630000000000001E-4</v>
      </c>
      <c r="CV1088" s="25">
        <v>1.9320000000000001E-4</v>
      </c>
      <c r="CW1088" s="25">
        <v>1.003E-4</v>
      </c>
      <c r="CX1088" s="25">
        <v>1.461E-4</v>
      </c>
      <c r="CY1088">
        <v>7.2139999999999997E-4</v>
      </c>
      <c r="CZ1088">
        <v>1.4786999999999999E-3</v>
      </c>
      <c r="DA1088">
        <v>1.9881E-3</v>
      </c>
      <c r="DB1088">
        <v>1.9976E-3</v>
      </c>
      <c r="DC1088">
        <v>1.7064000000000001E-3</v>
      </c>
      <c r="DD1088">
        <v>1.6517000000000001E-3</v>
      </c>
      <c r="DE1088">
        <v>1.5755000000000001E-3</v>
      </c>
      <c r="DF1088">
        <v>1.5031999999999999E-3</v>
      </c>
      <c r="DG1088" s="25">
        <v>1.4173E-3</v>
      </c>
      <c r="DH1088" s="25">
        <v>1.4063999999999999E-3</v>
      </c>
      <c r="DI1088">
        <v>1.5376000000000001E-3</v>
      </c>
    </row>
    <row r="1089" spans="1:113" x14ac:dyDescent="0.25">
      <c r="A1089" t="str">
        <f t="shared" si="17"/>
        <v>Greater Bay Area_All_All_All_All_All_44057</v>
      </c>
      <c r="B1089" t="s">
        <v>155</v>
      </c>
      <c r="C1089" t="s">
        <v>273</v>
      </c>
      <c r="D1089" t="s">
        <v>220</v>
      </c>
      <c r="E1089" t="s">
        <v>2</v>
      </c>
      <c r="F1089" t="s">
        <v>2</v>
      </c>
      <c r="G1089" t="s">
        <v>2</v>
      </c>
      <c r="H1089" t="s">
        <v>2</v>
      </c>
      <c r="I1089" t="s">
        <v>2</v>
      </c>
      <c r="J1089" s="11">
        <v>44057</v>
      </c>
      <c r="K1089">
        <v>15</v>
      </c>
      <c r="L1089">
        <v>18</v>
      </c>
      <c r="M1089">
        <v>11047</v>
      </c>
      <c r="N1089">
        <v>0</v>
      </c>
      <c r="O1089" s="13">
        <v>0</v>
      </c>
      <c r="P1089">
        <v>0</v>
      </c>
      <c r="Q1089">
        <v>0</v>
      </c>
      <c r="R1089">
        <v>7.7959319999999996</v>
      </c>
      <c r="S1089">
        <v>7.6253529999999996</v>
      </c>
      <c r="T1089">
        <v>7.5613010000000003</v>
      </c>
      <c r="U1089">
        <v>7.5137929999999997</v>
      </c>
      <c r="V1089">
        <v>7.8638269999999997</v>
      </c>
      <c r="W1089">
        <v>8.5022839999999995</v>
      </c>
      <c r="X1089">
        <v>9.2058260000000001</v>
      </c>
      <c r="Y1089">
        <v>9.8994070000000001</v>
      </c>
      <c r="Z1089">
        <v>10.73428</v>
      </c>
      <c r="AA1089">
        <v>11.29111</v>
      </c>
      <c r="AB1089">
        <v>11.58531</v>
      </c>
      <c r="AC1089">
        <v>11.89251</v>
      </c>
      <c r="AD1089">
        <v>12.17747</v>
      </c>
      <c r="AE1089">
        <v>12.5022</v>
      </c>
      <c r="AF1089">
        <v>12.57199</v>
      </c>
      <c r="AG1089">
        <v>12.270960000000001</v>
      </c>
      <c r="AH1089">
        <v>11.836779999999999</v>
      </c>
      <c r="AI1089">
        <v>10.94417</v>
      </c>
      <c r="AJ1089">
        <v>10.427009999999999</v>
      </c>
      <c r="AK1089">
        <v>10.025690000000001</v>
      </c>
      <c r="AL1089">
        <v>9.6852370000000008</v>
      </c>
      <c r="AM1089">
        <v>9.1878419999999998</v>
      </c>
      <c r="AN1089">
        <v>8.6407849999999993</v>
      </c>
      <c r="AO1089">
        <v>8.255808</v>
      </c>
      <c r="AP1089">
        <v>76.105590000000007</v>
      </c>
      <c r="AQ1089">
        <v>73.192859999999996</v>
      </c>
      <c r="AR1089">
        <v>72.816609999999997</v>
      </c>
      <c r="AS1089">
        <v>72.718500000000006</v>
      </c>
      <c r="AT1089">
        <v>71.865880000000004</v>
      </c>
      <c r="AU1089">
        <v>71.496690000000001</v>
      </c>
      <c r="AV1089">
        <v>71.116230000000002</v>
      </c>
      <c r="AW1089">
        <v>71.956159999999997</v>
      </c>
      <c r="AX1089">
        <v>74.692920000000001</v>
      </c>
      <c r="AY1089">
        <v>78.71284</v>
      </c>
      <c r="AZ1089">
        <v>82.000479999999996</v>
      </c>
      <c r="BA1089">
        <v>86.151409999999998</v>
      </c>
      <c r="BB1089">
        <v>89.78228</v>
      </c>
      <c r="BC1089">
        <v>92.886750000000006</v>
      </c>
      <c r="BD1089">
        <v>94.886660000000006</v>
      </c>
      <c r="BE1089">
        <v>97.002260000000007</v>
      </c>
      <c r="BF1089">
        <v>96.995140000000006</v>
      </c>
      <c r="BG1089">
        <v>96.228629999999995</v>
      </c>
      <c r="BH1089">
        <v>95.084460000000007</v>
      </c>
      <c r="BI1089">
        <v>92.214240000000004</v>
      </c>
      <c r="BJ1089">
        <v>88.028360000000006</v>
      </c>
      <c r="BK1089">
        <v>84.867760000000004</v>
      </c>
      <c r="BL1089">
        <v>82.279319999999998</v>
      </c>
      <c r="BM1089">
        <v>80.321640000000002</v>
      </c>
      <c r="BN1089">
        <v>-7.2558700000000004E-2</v>
      </c>
      <c r="BO1089">
        <v>-3.6555799999999999E-2</v>
      </c>
      <c r="BP1089">
        <v>-4.5307899999999998E-2</v>
      </c>
      <c r="BQ1089">
        <v>-3.4046199999999999E-2</v>
      </c>
      <c r="BR1089">
        <v>-4.3566899999999999E-2</v>
      </c>
      <c r="BS1089">
        <v>-3.4629399999999998E-2</v>
      </c>
      <c r="BT1089">
        <v>-2.97889E-2</v>
      </c>
      <c r="BU1089">
        <v>-3.2407600000000002E-2</v>
      </c>
      <c r="BV1089">
        <v>-6.5104200000000001E-2</v>
      </c>
      <c r="BW1089">
        <v>-6.2418700000000001E-2</v>
      </c>
      <c r="BX1089">
        <v>-1.5984999999999999E-2</v>
      </c>
      <c r="BY1089">
        <v>4.7762999999999998E-3</v>
      </c>
      <c r="BZ1089">
        <v>2.45499E-2</v>
      </c>
      <c r="CA1089">
        <v>4.7704900000000001E-2</v>
      </c>
      <c r="CB1089">
        <v>0.19909850000000001</v>
      </c>
      <c r="CC1089">
        <v>0.1644921</v>
      </c>
      <c r="CD1089">
        <v>0.117816</v>
      </c>
      <c r="CE1089">
        <v>8.1282599999999997E-2</v>
      </c>
      <c r="CF1089">
        <v>-3.6843000000000001E-2</v>
      </c>
      <c r="CG1089">
        <v>-7.1686899999999998E-2</v>
      </c>
      <c r="CH1089">
        <v>-0.1138681</v>
      </c>
      <c r="CI1089">
        <v>-0.1211631</v>
      </c>
      <c r="CJ1089">
        <v>-0.1133137</v>
      </c>
      <c r="CK1089">
        <v>-0.1008332</v>
      </c>
      <c r="CL1089">
        <v>1.271E-3</v>
      </c>
      <c r="CM1089" s="25">
        <v>1.2390999999999999E-3</v>
      </c>
      <c r="CN1089" s="25">
        <v>1.2164000000000001E-3</v>
      </c>
      <c r="CO1089" s="25">
        <v>1.0300000000000001E-3</v>
      </c>
      <c r="CP1089">
        <v>9.0010000000000003E-4</v>
      </c>
      <c r="CQ1089">
        <v>1.5265999999999999E-3</v>
      </c>
      <c r="CR1089">
        <v>8.3659999999999995E-4</v>
      </c>
      <c r="CS1089">
        <v>6.3949999999999999E-4</v>
      </c>
      <c r="CT1089">
        <v>8.742E-4</v>
      </c>
      <c r="CU1089">
        <v>5.3970000000000005E-4</v>
      </c>
      <c r="CV1089" s="25">
        <v>2.6279999999999999E-4</v>
      </c>
      <c r="CW1089" s="25">
        <v>1.36E-4</v>
      </c>
      <c r="CX1089">
        <v>2.4610000000000002E-4</v>
      </c>
      <c r="CY1089">
        <v>1.0049E-3</v>
      </c>
      <c r="CZ1089">
        <v>3.3782999999999999E-3</v>
      </c>
      <c r="DA1089">
        <v>4.0311000000000001E-3</v>
      </c>
      <c r="DB1089">
        <v>4.9591000000000001E-3</v>
      </c>
      <c r="DC1089">
        <v>5.5748000000000004E-3</v>
      </c>
      <c r="DD1089">
        <v>5.7413999999999998E-3</v>
      </c>
      <c r="DE1089">
        <v>5.7990999999999997E-3</v>
      </c>
      <c r="DF1089">
        <v>4.9940999999999996E-3</v>
      </c>
      <c r="DG1089" s="25">
        <v>2.7671000000000002E-3</v>
      </c>
      <c r="DH1089">
        <v>2.6056E-3</v>
      </c>
      <c r="DI1089">
        <v>2.9126E-3</v>
      </c>
    </row>
    <row r="1090" spans="1:113" x14ac:dyDescent="0.25">
      <c r="A1090" t="str">
        <f t="shared" si="17"/>
        <v>Greater Bay Area_All_All_All_All_All_44060</v>
      </c>
      <c r="B1090" t="s">
        <v>155</v>
      </c>
      <c r="C1090" t="s">
        <v>273</v>
      </c>
      <c r="D1090" t="s">
        <v>220</v>
      </c>
      <c r="E1090" t="s">
        <v>2</v>
      </c>
      <c r="F1090" t="s">
        <v>2</v>
      </c>
      <c r="G1090" t="s">
        <v>2</v>
      </c>
      <c r="H1090" t="s">
        <v>2</v>
      </c>
      <c r="I1090" t="s">
        <v>2</v>
      </c>
      <c r="J1090" s="11">
        <v>44060</v>
      </c>
      <c r="K1090">
        <v>15</v>
      </c>
      <c r="L1090">
        <v>18</v>
      </c>
      <c r="M1090">
        <v>11048</v>
      </c>
      <c r="N1090">
        <v>0</v>
      </c>
      <c r="O1090" s="13">
        <v>0</v>
      </c>
      <c r="P1090">
        <v>0</v>
      </c>
      <c r="Q1090">
        <v>0</v>
      </c>
      <c r="R1090">
        <v>7.7354419999999999</v>
      </c>
      <c r="S1090">
        <v>7.489007</v>
      </c>
      <c r="T1090">
        <v>7.3565329999999998</v>
      </c>
      <c r="U1090">
        <v>7.3585719999999997</v>
      </c>
      <c r="V1090">
        <v>7.8171929999999996</v>
      </c>
      <c r="W1090">
        <v>8.6775160000000007</v>
      </c>
      <c r="X1090">
        <v>9.6339249999999996</v>
      </c>
      <c r="Y1090">
        <v>10.403969999999999</v>
      </c>
      <c r="Z1090">
        <v>11.50484</v>
      </c>
      <c r="AA1090">
        <v>11.935930000000001</v>
      </c>
      <c r="AB1090">
        <v>12.25874</v>
      </c>
      <c r="AC1090">
        <v>12.422599999999999</v>
      </c>
      <c r="AD1090">
        <v>12.633570000000001</v>
      </c>
      <c r="AE1090">
        <v>12.81762</v>
      </c>
      <c r="AF1090">
        <v>12.890029999999999</v>
      </c>
      <c r="AG1090">
        <v>12.2971</v>
      </c>
      <c r="AH1090">
        <v>11.59787</v>
      </c>
      <c r="AI1090">
        <v>10.61533</v>
      </c>
      <c r="AJ1090">
        <v>9.6698509999999995</v>
      </c>
      <c r="AK1090">
        <v>9.2907480000000007</v>
      </c>
      <c r="AL1090">
        <v>9.1851430000000001</v>
      </c>
      <c r="AM1090">
        <v>8.7880310000000001</v>
      </c>
      <c r="AN1090">
        <v>8.4249369999999999</v>
      </c>
      <c r="AO1090">
        <v>8.1000420000000002</v>
      </c>
      <c r="AP1090">
        <v>75.378619999999998</v>
      </c>
      <c r="AQ1090">
        <v>74.647639999999996</v>
      </c>
      <c r="AR1090">
        <v>73.564539999999994</v>
      </c>
      <c r="AS1090">
        <v>73.076059999999998</v>
      </c>
      <c r="AT1090">
        <v>72.328059999999994</v>
      </c>
      <c r="AU1090">
        <v>71.699979999999996</v>
      </c>
      <c r="AV1090">
        <v>71.584029999999998</v>
      </c>
      <c r="AW1090">
        <v>72.205399999999997</v>
      </c>
      <c r="AX1090">
        <v>74.325149999999994</v>
      </c>
      <c r="AY1090">
        <v>78.082310000000007</v>
      </c>
      <c r="AZ1090">
        <v>82.455629999999999</v>
      </c>
      <c r="BA1090">
        <v>85.663550000000001</v>
      </c>
      <c r="BB1090">
        <v>88.824730000000002</v>
      </c>
      <c r="BC1090">
        <v>90.412220000000005</v>
      </c>
      <c r="BD1090">
        <v>90.784530000000004</v>
      </c>
      <c r="BE1090">
        <v>92.010549999999995</v>
      </c>
      <c r="BF1090">
        <v>91.449759999999998</v>
      </c>
      <c r="BG1090">
        <v>88.779640000000001</v>
      </c>
      <c r="BH1090">
        <v>86.763800000000003</v>
      </c>
      <c r="BI1090">
        <v>83.854439999999997</v>
      </c>
      <c r="BJ1090">
        <v>81.029970000000006</v>
      </c>
      <c r="BK1090">
        <v>78.70093</v>
      </c>
      <c r="BL1090">
        <v>77.414609999999996</v>
      </c>
      <c r="BM1090">
        <v>75.894210000000001</v>
      </c>
      <c r="BN1090">
        <v>-3.3276800000000002E-2</v>
      </c>
      <c r="BO1090">
        <v>-2.0187699999999999E-2</v>
      </c>
      <c r="BP1090">
        <v>-6.2909000000000003E-3</v>
      </c>
      <c r="BQ1090">
        <v>-1.6390100000000001E-2</v>
      </c>
      <c r="BR1090">
        <v>-4.4825200000000003E-2</v>
      </c>
      <c r="BS1090">
        <v>1.1529899999999999E-2</v>
      </c>
      <c r="BT1090">
        <v>-8.9777999999999993E-3</v>
      </c>
      <c r="BU1090">
        <v>-3.9667000000000001E-2</v>
      </c>
      <c r="BV1090">
        <v>-9.7337599999999996E-2</v>
      </c>
      <c r="BW1090">
        <v>-9.7256999999999996E-2</v>
      </c>
      <c r="BX1090">
        <v>-5.9156899999999998E-2</v>
      </c>
      <c r="BY1090">
        <v>3.0563400000000001E-2</v>
      </c>
      <c r="BZ1090">
        <v>3.5646900000000002E-2</v>
      </c>
      <c r="CA1090">
        <v>2.9684700000000001E-2</v>
      </c>
      <c r="CB1090">
        <v>0.11496770000000001</v>
      </c>
      <c r="CC1090">
        <v>0.14969750000000001</v>
      </c>
      <c r="CD1090">
        <v>0.14774699999999999</v>
      </c>
      <c r="CE1090">
        <v>0.1414262</v>
      </c>
      <c r="CF1090">
        <v>6.9573399999999994E-2</v>
      </c>
      <c r="CG1090">
        <v>5.0714599999999999E-2</v>
      </c>
      <c r="CH1090">
        <v>-4.2205199999999998E-2</v>
      </c>
      <c r="CI1090">
        <v>-6.3903000000000001E-2</v>
      </c>
      <c r="CJ1090">
        <v>-5.6543099999999999E-2</v>
      </c>
      <c r="CK1090">
        <v>-5.58361E-2</v>
      </c>
      <c r="CL1090" s="25">
        <v>1.2879E-3</v>
      </c>
      <c r="CM1090" s="25">
        <v>1.5108000000000001E-3</v>
      </c>
      <c r="CN1090" s="25">
        <v>1.3902000000000001E-3</v>
      </c>
      <c r="CO1090" s="25">
        <v>1.353E-3</v>
      </c>
      <c r="CP1090">
        <v>1.1839999999999999E-3</v>
      </c>
      <c r="CQ1090">
        <v>1.5962000000000001E-3</v>
      </c>
      <c r="CR1090">
        <v>1.0717000000000001E-3</v>
      </c>
      <c r="CS1090">
        <v>9.3280000000000001E-4</v>
      </c>
      <c r="CT1090">
        <v>8.3920000000000002E-4</v>
      </c>
      <c r="CU1090">
        <v>6.1079999999999999E-4</v>
      </c>
      <c r="CV1090" s="25">
        <v>2.3139999999999999E-4</v>
      </c>
      <c r="CW1090" s="25">
        <v>1.571E-4</v>
      </c>
      <c r="CX1090">
        <v>3.4249999999999998E-4</v>
      </c>
      <c r="CY1090">
        <v>9.2650000000000002E-4</v>
      </c>
      <c r="CZ1090">
        <v>2.5384000000000001E-3</v>
      </c>
      <c r="DA1090">
        <v>4.0011999999999999E-3</v>
      </c>
      <c r="DB1090">
        <v>7.5967999999999999E-3</v>
      </c>
      <c r="DC1090">
        <v>6.7787999999999998E-3</v>
      </c>
      <c r="DD1090">
        <v>6.3036999999999998E-3</v>
      </c>
      <c r="DE1090">
        <v>6.3772999999999998E-3</v>
      </c>
      <c r="DF1090">
        <v>5.4703E-3</v>
      </c>
      <c r="DG1090" s="25">
        <v>3.2916999999999998E-3</v>
      </c>
      <c r="DH1090">
        <v>2.9593000000000002E-3</v>
      </c>
      <c r="DI1090">
        <v>3.1259999999999999E-3</v>
      </c>
    </row>
    <row r="1091" spans="1:113" x14ac:dyDescent="0.25">
      <c r="A1091" t="str">
        <f t="shared" si="17"/>
        <v>Greater Bay Area_All_All_All_All_All_44061</v>
      </c>
      <c r="B1091" t="s">
        <v>155</v>
      </c>
      <c r="C1091" t="s">
        <v>273</v>
      </c>
      <c r="D1091" t="s">
        <v>220</v>
      </c>
      <c r="E1091" t="s">
        <v>2</v>
      </c>
      <c r="F1091" t="s">
        <v>2</v>
      </c>
      <c r="G1091" t="s">
        <v>2</v>
      </c>
      <c r="H1091" t="s">
        <v>2</v>
      </c>
      <c r="I1091" t="s">
        <v>2</v>
      </c>
      <c r="J1091" s="11">
        <v>44061</v>
      </c>
      <c r="K1091">
        <v>15</v>
      </c>
      <c r="L1091">
        <v>18</v>
      </c>
      <c r="M1091">
        <v>11048</v>
      </c>
      <c r="N1091">
        <v>0</v>
      </c>
      <c r="O1091" s="13">
        <v>0</v>
      </c>
      <c r="P1091">
        <v>0</v>
      </c>
      <c r="Q1091">
        <v>0</v>
      </c>
      <c r="R1091">
        <v>7.8270590000000002</v>
      </c>
      <c r="S1091">
        <v>7.647284</v>
      </c>
      <c r="T1091">
        <v>7.5356509999999997</v>
      </c>
      <c r="U1091">
        <v>7.5372440000000003</v>
      </c>
      <c r="V1091">
        <v>7.8399179999999999</v>
      </c>
      <c r="W1091">
        <v>8.4641339999999996</v>
      </c>
      <c r="X1091">
        <v>9.4222529999999995</v>
      </c>
      <c r="Y1091">
        <v>10.175420000000001</v>
      </c>
      <c r="Z1091">
        <v>11.230370000000001</v>
      </c>
      <c r="AA1091">
        <v>11.746320000000001</v>
      </c>
      <c r="AB1091">
        <v>12.22045</v>
      </c>
      <c r="AC1091">
        <v>12.58498</v>
      </c>
      <c r="AD1091">
        <v>12.87663</v>
      </c>
      <c r="AE1091">
        <v>13.049810000000001</v>
      </c>
      <c r="AF1091">
        <v>12.740180000000001</v>
      </c>
      <c r="AG1091">
        <v>12.34469</v>
      </c>
      <c r="AH1091">
        <v>11.760680000000001</v>
      </c>
      <c r="AI1091">
        <v>10.861190000000001</v>
      </c>
      <c r="AJ1091">
        <v>10.01998</v>
      </c>
      <c r="AK1091">
        <v>9.5617599999999996</v>
      </c>
      <c r="AL1091">
        <v>9.368169</v>
      </c>
      <c r="AM1091">
        <v>8.9793470000000006</v>
      </c>
      <c r="AN1091">
        <v>8.4660650000000004</v>
      </c>
      <c r="AO1091">
        <v>8.1737470000000005</v>
      </c>
      <c r="AP1091">
        <v>76.168199999999999</v>
      </c>
      <c r="AQ1091">
        <v>73.348330000000004</v>
      </c>
      <c r="AR1091">
        <v>72.742400000000004</v>
      </c>
      <c r="AS1091">
        <v>72.218639999999994</v>
      </c>
      <c r="AT1091">
        <v>71.772260000000003</v>
      </c>
      <c r="AU1091">
        <v>70.954040000000006</v>
      </c>
      <c r="AV1091">
        <v>70.165779999999998</v>
      </c>
      <c r="AW1091">
        <v>70.302729999999997</v>
      </c>
      <c r="AX1091">
        <v>73.466549999999998</v>
      </c>
      <c r="AY1091">
        <v>78.024749999999997</v>
      </c>
      <c r="AZ1091">
        <v>82.346599999999995</v>
      </c>
      <c r="BA1091">
        <v>86.206199999999995</v>
      </c>
      <c r="BB1091">
        <v>89.513019999999997</v>
      </c>
      <c r="BC1091">
        <v>91.964259999999996</v>
      </c>
      <c r="BD1091">
        <v>93.089439999999996</v>
      </c>
      <c r="BE1091">
        <v>94.221699999999998</v>
      </c>
      <c r="BF1091">
        <v>94.219329999999999</v>
      </c>
      <c r="BG1091">
        <v>92.602519999999998</v>
      </c>
      <c r="BH1091">
        <v>90.430700000000002</v>
      </c>
      <c r="BI1091">
        <v>87.278940000000006</v>
      </c>
      <c r="BJ1091">
        <v>83.177090000000007</v>
      </c>
      <c r="BK1091">
        <v>80.706429999999997</v>
      </c>
      <c r="BL1091">
        <v>79.477170000000001</v>
      </c>
      <c r="BM1091">
        <v>78.389380000000003</v>
      </c>
      <c r="BN1091">
        <v>-6.7199700000000001E-2</v>
      </c>
      <c r="BO1091">
        <v>-3.2523799999999999E-2</v>
      </c>
      <c r="BP1091">
        <v>-4.0726499999999999E-2</v>
      </c>
      <c r="BQ1091">
        <v>-2.88267E-2</v>
      </c>
      <c r="BR1091">
        <v>-4.1505899999999998E-2</v>
      </c>
      <c r="BS1091">
        <v>-3.1773700000000002E-2</v>
      </c>
      <c r="BT1091">
        <v>-2.8580399999999999E-2</v>
      </c>
      <c r="BU1091">
        <v>-3.1332699999999998E-2</v>
      </c>
      <c r="BV1091">
        <v>-5.7468699999999998E-2</v>
      </c>
      <c r="BW1091">
        <v>-6.2517199999999995E-2</v>
      </c>
      <c r="BX1091">
        <v>-1.8235600000000001E-2</v>
      </c>
      <c r="BY1091">
        <v>3.9674000000000003E-3</v>
      </c>
      <c r="BZ1091">
        <v>2.5490599999999999E-2</v>
      </c>
      <c r="CA1091">
        <v>4.7176299999999997E-2</v>
      </c>
      <c r="CB1091">
        <v>0.1940019</v>
      </c>
      <c r="CC1091">
        <v>0.15726080000000001</v>
      </c>
      <c r="CD1091">
        <v>0.1186202</v>
      </c>
      <c r="CE1091">
        <v>8.8229199999999994E-2</v>
      </c>
      <c r="CF1091">
        <v>-1.4695E-2</v>
      </c>
      <c r="CG1091">
        <v>-4.5719599999999999E-2</v>
      </c>
      <c r="CH1091">
        <v>-8.6222499999999994E-2</v>
      </c>
      <c r="CI1091">
        <v>-0.1045093</v>
      </c>
      <c r="CJ1091">
        <v>-0.1075975</v>
      </c>
      <c r="CK1091">
        <v>-9.9875099999999994E-2</v>
      </c>
      <c r="CL1091">
        <v>1.3068000000000001E-3</v>
      </c>
      <c r="CM1091" s="25">
        <v>1.2493000000000001E-3</v>
      </c>
      <c r="CN1091" s="25">
        <v>1.3290000000000001E-3</v>
      </c>
      <c r="CO1091" s="25">
        <v>1.0920000000000001E-3</v>
      </c>
      <c r="CP1091">
        <v>1.0441999999999999E-3</v>
      </c>
      <c r="CQ1091">
        <v>1.1410999999999999E-3</v>
      </c>
      <c r="CR1091">
        <v>1.0356E-3</v>
      </c>
      <c r="CS1091">
        <v>8.1809999999999999E-4</v>
      </c>
      <c r="CT1091">
        <v>6.778E-4</v>
      </c>
      <c r="CU1091">
        <v>4.6920000000000002E-4</v>
      </c>
      <c r="CV1091">
        <v>2.5450000000000001E-4</v>
      </c>
      <c r="CW1091" s="25">
        <v>1.167E-4</v>
      </c>
      <c r="CX1091">
        <v>2.3130000000000001E-4</v>
      </c>
      <c r="CY1091">
        <v>1.0288999999999999E-3</v>
      </c>
      <c r="CZ1091">
        <v>4.5542999999999998E-3</v>
      </c>
      <c r="DA1091">
        <v>5.0238000000000001E-3</v>
      </c>
      <c r="DB1091">
        <v>5.1866000000000004E-3</v>
      </c>
      <c r="DC1091">
        <v>5.3746999999999996E-3</v>
      </c>
      <c r="DD1091">
        <v>5.8287E-3</v>
      </c>
      <c r="DE1091">
        <v>5.8377999999999998E-3</v>
      </c>
      <c r="DF1091">
        <v>4.8241999999999998E-3</v>
      </c>
      <c r="DG1091" s="25">
        <v>2.8559000000000002E-3</v>
      </c>
      <c r="DH1091">
        <v>2.5815999999999999E-3</v>
      </c>
      <c r="DI1091">
        <v>2.8446000000000001E-3</v>
      </c>
    </row>
    <row r="1092" spans="1:113" x14ac:dyDescent="0.25">
      <c r="A1092" t="str">
        <f t="shared" si="17"/>
        <v>Greater Bay Area_All_All_All_All_All_44062</v>
      </c>
      <c r="B1092" t="s">
        <v>155</v>
      </c>
      <c r="C1092" t="s">
        <v>273</v>
      </c>
      <c r="D1092" t="s">
        <v>220</v>
      </c>
      <c r="E1092" t="s">
        <v>2</v>
      </c>
      <c r="F1092" t="s">
        <v>2</v>
      </c>
      <c r="G1092" t="s">
        <v>2</v>
      </c>
      <c r="H1092" t="s">
        <v>2</v>
      </c>
      <c r="I1092" t="s">
        <v>2</v>
      </c>
      <c r="J1092" s="11">
        <v>44062</v>
      </c>
      <c r="K1092">
        <v>15</v>
      </c>
      <c r="L1092">
        <v>18</v>
      </c>
      <c r="M1092">
        <v>11048</v>
      </c>
      <c r="N1092">
        <v>0</v>
      </c>
      <c r="O1092" s="13">
        <v>0</v>
      </c>
      <c r="P1092">
        <v>0</v>
      </c>
      <c r="Q1092">
        <v>0</v>
      </c>
      <c r="R1092">
        <v>7.8865249999999998</v>
      </c>
      <c r="S1092">
        <v>7.7257949999999997</v>
      </c>
      <c r="T1092">
        <v>7.5975679999999999</v>
      </c>
      <c r="U1092">
        <v>7.4963699999999998</v>
      </c>
      <c r="V1092">
        <v>7.7842719999999996</v>
      </c>
      <c r="W1092">
        <v>8.4911119999999993</v>
      </c>
      <c r="X1092">
        <v>9.4023009999999996</v>
      </c>
      <c r="Y1092">
        <v>10.04687</v>
      </c>
      <c r="Z1092">
        <v>10.97589</v>
      </c>
      <c r="AA1092">
        <v>11.51299</v>
      </c>
      <c r="AB1092">
        <v>11.95661</v>
      </c>
      <c r="AC1092">
        <v>12.22208</v>
      </c>
      <c r="AD1092">
        <v>12.30978</v>
      </c>
      <c r="AE1092">
        <v>12.282719999999999</v>
      </c>
      <c r="AF1092">
        <v>12.06658</v>
      </c>
      <c r="AG1092">
        <v>11.65462</v>
      </c>
      <c r="AH1092">
        <v>11.18262</v>
      </c>
      <c r="AI1092">
        <v>10.312469999999999</v>
      </c>
      <c r="AJ1092">
        <v>9.5890939999999993</v>
      </c>
      <c r="AK1092">
        <v>9.2918830000000003</v>
      </c>
      <c r="AL1092">
        <v>9.0712220000000006</v>
      </c>
      <c r="AM1092">
        <v>8.6981540000000006</v>
      </c>
      <c r="AN1092">
        <v>8.2660099999999996</v>
      </c>
      <c r="AO1092">
        <v>7.8947450000000003</v>
      </c>
      <c r="AP1092">
        <v>74.458259999999996</v>
      </c>
      <c r="AQ1092">
        <v>76.404640000000001</v>
      </c>
      <c r="AR1092">
        <v>75.196560000000005</v>
      </c>
      <c r="AS1092">
        <v>74.524029999999996</v>
      </c>
      <c r="AT1092">
        <v>72.489249999999998</v>
      </c>
      <c r="AU1092">
        <v>72.042619999999999</v>
      </c>
      <c r="AV1092">
        <v>70.690100000000001</v>
      </c>
      <c r="AW1092">
        <v>70.827219999999997</v>
      </c>
      <c r="AX1092">
        <v>73.314170000000004</v>
      </c>
      <c r="AY1092">
        <v>77.68853</v>
      </c>
      <c r="AZ1092">
        <v>81.431839999999994</v>
      </c>
      <c r="BA1092">
        <v>84.405000000000001</v>
      </c>
      <c r="BB1092">
        <v>87.255480000000006</v>
      </c>
      <c r="BC1092">
        <v>89.360810000000001</v>
      </c>
      <c r="BD1092">
        <v>91.485150000000004</v>
      </c>
      <c r="BE1092">
        <v>91.810640000000006</v>
      </c>
      <c r="BF1092">
        <v>91.158370000000005</v>
      </c>
      <c r="BG1092">
        <v>88.939220000000006</v>
      </c>
      <c r="BH1092">
        <v>86.140460000000004</v>
      </c>
      <c r="BI1092">
        <v>82.485709999999997</v>
      </c>
      <c r="BJ1092">
        <v>78.665000000000006</v>
      </c>
      <c r="BK1092">
        <v>75.979510000000005</v>
      </c>
      <c r="BL1092">
        <v>74.603719999999996</v>
      </c>
      <c r="BM1092">
        <v>72.776520000000005</v>
      </c>
      <c r="BN1092">
        <v>-5.7843899999999997E-2</v>
      </c>
      <c r="BO1092">
        <v>-4.1392900000000003E-2</v>
      </c>
      <c r="BP1092">
        <v>-5.0870199999999997E-2</v>
      </c>
      <c r="BQ1092">
        <v>-3.7877899999999999E-2</v>
      </c>
      <c r="BR1092">
        <v>-4.5368199999999997E-2</v>
      </c>
      <c r="BS1092">
        <v>-3.5413E-2</v>
      </c>
      <c r="BT1092">
        <v>-3.12248E-2</v>
      </c>
      <c r="BU1092">
        <v>-3.5500700000000003E-2</v>
      </c>
      <c r="BV1092">
        <v>-5.8173700000000002E-2</v>
      </c>
      <c r="BW1092">
        <v>-6.6471699999999995E-2</v>
      </c>
      <c r="BX1092">
        <v>-1.79986E-2</v>
      </c>
      <c r="BY1092">
        <v>5.3359000000000002E-3</v>
      </c>
      <c r="BZ1092">
        <v>2.1442900000000001E-2</v>
      </c>
      <c r="CA1092">
        <v>4.4823599999999998E-2</v>
      </c>
      <c r="CB1092">
        <v>0.1882192</v>
      </c>
      <c r="CC1092">
        <v>0.14896419999999999</v>
      </c>
      <c r="CD1092">
        <v>0.1122186</v>
      </c>
      <c r="CE1092">
        <v>9.0645799999999999E-2</v>
      </c>
      <c r="CF1092">
        <v>4.3965999999999996E-3</v>
      </c>
      <c r="CG1092">
        <v>-2.5066499999999999E-2</v>
      </c>
      <c r="CH1092">
        <v>-6.5321599999999994E-2</v>
      </c>
      <c r="CI1092">
        <v>-9.4884399999999994E-2</v>
      </c>
      <c r="CJ1092">
        <v>-0.10215589999999999</v>
      </c>
      <c r="CK1092">
        <v>-9.4628199999999996E-2</v>
      </c>
      <c r="CL1092">
        <v>1.1982E-3</v>
      </c>
      <c r="CM1092" s="25">
        <v>1.2133999999999999E-3</v>
      </c>
      <c r="CN1092" s="25">
        <v>1.1758000000000001E-3</v>
      </c>
      <c r="CO1092" s="25">
        <v>1.0874999999999999E-3</v>
      </c>
      <c r="CP1092">
        <v>1.0066999999999999E-3</v>
      </c>
      <c r="CQ1092">
        <v>1.2181E-3</v>
      </c>
      <c r="CR1092">
        <v>9.0209999999999997E-4</v>
      </c>
      <c r="CS1092">
        <v>6.9309999999999999E-4</v>
      </c>
      <c r="CT1092">
        <v>6.7120000000000005E-4</v>
      </c>
      <c r="CU1092">
        <v>4.6480000000000002E-4</v>
      </c>
      <c r="CV1092">
        <v>2.1320000000000001E-4</v>
      </c>
      <c r="CW1092" s="25">
        <v>9.0699999999999996E-5</v>
      </c>
      <c r="CX1092">
        <v>2.0000000000000001E-4</v>
      </c>
      <c r="CY1092">
        <v>1.9991000000000002E-3</v>
      </c>
      <c r="CZ1092">
        <v>2.7022000000000001E-3</v>
      </c>
      <c r="DA1092">
        <v>3.1362E-3</v>
      </c>
      <c r="DB1092">
        <v>3.1028000000000002E-3</v>
      </c>
      <c r="DC1092">
        <v>2.3327000000000001E-3</v>
      </c>
      <c r="DD1092">
        <v>2.2618E-3</v>
      </c>
      <c r="DE1092">
        <v>2.1343999999999998E-3</v>
      </c>
      <c r="DF1092">
        <v>1.9945000000000002E-3</v>
      </c>
      <c r="DG1092" s="25">
        <v>1.8966E-3</v>
      </c>
      <c r="DH1092">
        <v>1.8182999999999999E-3</v>
      </c>
      <c r="DI1092">
        <v>1.8730999999999999E-3</v>
      </c>
    </row>
    <row r="1093" spans="1:113" x14ac:dyDescent="0.25">
      <c r="A1093" t="str">
        <f t="shared" si="17"/>
        <v>Greater Bay Area_All_All_All_All_All_44080</v>
      </c>
      <c r="B1093" t="s">
        <v>155</v>
      </c>
      <c r="C1093" t="s">
        <v>273</v>
      </c>
      <c r="D1093" t="s">
        <v>220</v>
      </c>
      <c r="E1093" t="s">
        <v>2</v>
      </c>
      <c r="F1093" t="s">
        <v>2</v>
      </c>
      <c r="G1093" t="s">
        <v>2</v>
      </c>
      <c r="H1093" t="s">
        <v>2</v>
      </c>
      <c r="I1093" t="s">
        <v>2</v>
      </c>
      <c r="J1093" s="11">
        <v>44080</v>
      </c>
      <c r="K1093">
        <v>15</v>
      </c>
      <c r="L1093">
        <v>18</v>
      </c>
      <c r="M1093">
        <v>11048</v>
      </c>
      <c r="N1093">
        <v>0</v>
      </c>
      <c r="O1093" s="13">
        <v>0</v>
      </c>
      <c r="P1093">
        <v>0</v>
      </c>
      <c r="Q1093">
        <v>0</v>
      </c>
      <c r="R1093">
        <v>7.1993049999999998</v>
      </c>
      <c r="S1093">
        <v>7.0299160000000001</v>
      </c>
      <c r="T1093">
        <v>6.8846590000000001</v>
      </c>
      <c r="U1093">
        <v>6.7712719999999997</v>
      </c>
      <c r="V1093">
        <v>6.7564140000000004</v>
      </c>
      <c r="W1093">
        <v>6.8430369999999998</v>
      </c>
      <c r="X1093">
        <v>6.8937340000000003</v>
      </c>
      <c r="Y1093">
        <v>6.737698</v>
      </c>
      <c r="Z1093">
        <v>6.9492149999999997</v>
      </c>
      <c r="AA1093">
        <v>7.4204249999999998</v>
      </c>
      <c r="AB1093">
        <v>7.9717640000000003</v>
      </c>
      <c r="AC1093">
        <v>8.4849789999999992</v>
      </c>
      <c r="AD1093">
        <v>8.8143150000000006</v>
      </c>
      <c r="AE1093">
        <v>8.9553320000000003</v>
      </c>
      <c r="AF1093">
        <v>8.9737480000000005</v>
      </c>
      <c r="AG1093">
        <v>9.0985689999999995</v>
      </c>
      <c r="AH1093">
        <v>9.0624690000000001</v>
      </c>
      <c r="AI1093">
        <v>8.8734249999999992</v>
      </c>
      <c r="AJ1093">
        <v>8.8214539999999992</v>
      </c>
      <c r="AK1093">
        <v>8.8171060000000008</v>
      </c>
      <c r="AL1093">
        <v>8.6371420000000008</v>
      </c>
      <c r="AM1093">
        <v>8.3212580000000003</v>
      </c>
      <c r="AN1093">
        <v>7.8650729999999998</v>
      </c>
      <c r="AO1093">
        <v>7.6716930000000003</v>
      </c>
      <c r="AP1093">
        <v>77.099239999999995</v>
      </c>
      <c r="AQ1093">
        <v>73.372969999999995</v>
      </c>
      <c r="AR1093">
        <v>72.275440000000003</v>
      </c>
      <c r="AS1093">
        <v>70.836669999999998</v>
      </c>
      <c r="AT1093">
        <v>70.185770000000005</v>
      </c>
      <c r="AU1093">
        <v>69.509379999999993</v>
      </c>
      <c r="AV1093">
        <v>68.945790000000002</v>
      </c>
      <c r="AW1093">
        <v>68.506770000000003</v>
      </c>
      <c r="AX1093">
        <v>72.10078</v>
      </c>
      <c r="AY1093">
        <v>77.812640000000002</v>
      </c>
      <c r="AZ1093">
        <v>84.182779999999994</v>
      </c>
      <c r="BA1093">
        <v>89.665620000000004</v>
      </c>
      <c r="BB1093">
        <v>94.000169999999997</v>
      </c>
      <c r="BC1093">
        <v>97.380390000000006</v>
      </c>
      <c r="BD1093">
        <v>99.259169999999997</v>
      </c>
      <c r="BE1093">
        <v>100.31</v>
      </c>
      <c r="BF1093">
        <v>100.6728</v>
      </c>
      <c r="BG1093">
        <v>99.385059999999996</v>
      </c>
      <c r="BH1093">
        <v>97.213899999999995</v>
      </c>
      <c r="BI1093">
        <v>93.378190000000004</v>
      </c>
      <c r="BJ1093">
        <v>88.556039999999996</v>
      </c>
      <c r="BK1093">
        <v>85.370429999999999</v>
      </c>
      <c r="BL1093">
        <v>81.853679999999997</v>
      </c>
      <c r="BM1093">
        <v>79.731729999999999</v>
      </c>
      <c r="BN1093">
        <v>-0.187003</v>
      </c>
      <c r="BO1093">
        <v>-0.14745179999999999</v>
      </c>
      <c r="BP1093">
        <v>-0.1370238</v>
      </c>
      <c r="BQ1093">
        <v>-0.14059379999999999</v>
      </c>
      <c r="BR1093">
        <v>-8.4068100000000007E-2</v>
      </c>
      <c r="BS1093">
        <v>2.5406999999999999E-2</v>
      </c>
      <c r="BT1093">
        <v>7.5253100000000003E-2</v>
      </c>
      <c r="BU1093">
        <v>0.13766600000000001</v>
      </c>
      <c r="BV1093">
        <v>0.1003024</v>
      </c>
      <c r="BW1093">
        <v>2.7067600000000001E-2</v>
      </c>
      <c r="BX1093">
        <v>2.56767E-2</v>
      </c>
      <c r="BY1093">
        <v>1.50297E-2</v>
      </c>
      <c r="BZ1093">
        <v>-2.2203500000000001E-2</v>
      </c>
      <c r="CA1093">
        <v>-4.3928399999999999E-2</v>
      </c>
      <c r="CB1093">
        <v>-2.1748900000000002E-2</v>
      </c>
      <c r="CC1093">
        <v>-2.3909400000000001E-2</v>
      </c>
      <c r="CD1093">
        <v>-8.1721000000000002E-2</v>
      </c>
      <c r="CE1093">
        <v>-3.3676999999999999E-2</v>
      </c>
      <c r="CF1093">
        <v>-0.18338979999999999</v>
      </c>
      <c r="CG1093">
        <v>-0.23282620000000001</v>
      </c>
      <c r="CH1093">
        <v>-0.25872479999999998</v>
      </c>
      <c r="CI1093">
        <v>-0.23842459999999999</v>
      </c>
      <c r="CJ1093">
        <v>-0.2532046</v>
      </c>
      <c r="CK1093">
        <v>-0.29166219999999998</v>
      </c>
      <c r="CL1093">
        <v>1.3288E-3</v>
      </c>
      <c r="CM1093" s="25">
        <v>1.0608E-3</v>
      </c>
      <c r="CN1093" s="25">
        <v>1.1896999999999999E-3</v>
      </c>
      <c r="CO1093" s="25">
        <v>1.0506999999999999E-3</v>
      </c>
      <c r="CP1093">
        <v>1.0558E-3</v>
      </c>
      <c r="CQ1093">
        <v>9.4090000000000005E-4</v>
      </c>
      <c r="CR1093">
        <v>9.3170000000000004E-4</v>
      </c>
      <c r="CS1093">
        <v>7.8379999999999997E-4</v>
      </c>
      <c r="CT1093">
        <v>5.8779999999999998E-4</v>
      </c>
      <c r="CU1093">
        <v>4.3009999999999999E-4</v>
      </c>
      <c r="CV1093">
        <v>1.8249999999999999E-4</v>
      </c>
      <c r="CW1093" s="25">
        <v>9.5000000000000005E-5</v>
      </c>
      <c r="CX1093">
        <v>2.2039999999999999E-4</v>
      </c>
      <c r="CY1093">
        <v>8.0400000000000003E-4</v>
      </c>
      <c r="CZ1093">
        <v>2.7120999999999998E-3</v>
      </c>
      <c r="DA1093">
        <v>1.8710000000000001E-3</v>
      </c>
      <c r="DB1093">
        <v>3.4431000000000002E-3</v>
      </c>
      <c r="DC1093">
        <v>3.5682999999999999E-3</v>
      </c>
      <c r="DD1093">
        <v>3.9979999999999998E-3</v>
      </c>
      <c r="DE1093">
        <v>2.0685E-3</v>
      </c>
      <c r="DF1093">
        <v>2.0503000000000001E-3</v>
      </c>
      <c r="DG1093" s="25">
        <v>2.5198999999999998E-3</v>
      </c>
      <c r="DH1093">
        <v>1.6174E-3</v>
      </c>
      <c r="DI1093">
        <v>1.6136E-3</v>
      </c>
    </row>
    <row r="1094" spans="1:113" x14ac:dyDescent="0.25">
      <c r="A1094" t="str">
        <f t="shared" si="17"/>
        <v>Greater Bay Area_All_All_All_All_All_2958465</v>
      </c>
      <c r="B1094" t="s">
        <v>169</v>
      </c>
      <c r="C1094" t="s">
        <v>273</v>
      </c>
      <c r="D1094" t="s">
        <v>220</v>
      </c>
      <c r="E1094" t="s">
        <v>2</v>
      </c>
      <c r="F1094" t="s">
        <v>2</v>
      </c>
      <c r="G1094" t="s">
        <v>2</v>
      </c>
      <c r="H1094" t="s">
        <v>2</v>
      </c>
      <c r="I1094" t="s">
        <v>2</v>
      </c>
      <c r="J1094" s="11">
        <v>2958465</v>
      </c>
      <c r="K1094">
        <v>15</v>
      </c>
      <c r="L1094">
        <v>18</v>
      </c>
      <c r="M1094">
        <v>11044.77</v>
      </c>
      <c r="N1094">
        <v>0</v>
      </c>
      <c r="O1094" s="13">
        <v>0</v>
      </c>
      <c r="P1094">
        <v>0</v>
      </c>
      <c r="Q1094">
        <v>0</v>
      </c>
      <c r="R1094">
        <v>7.3342150000000004</v>
      </c>
      <c r="S1094">
        <v>7.1733859999999998</v>
      </c>
      <c r="T1094">
        <v>7.0561740000000004</v>
      </c>
      <c r="U1094">
        <v>7.0126720000000002</v>
      </c>
      <c r="V1094">
        <v>7.2421699999999998</v>
      </c>
      <c r="W1094">
        <v>7.8170400000000004</v>
      </c>
      <c r="X1094">
        <v>8.4309209999999997</v>
      </c>
      <c r="Y1094">
        <v>8.9631469999999993</v>
      </c>
      <c r="Z1094">
        <v>9.634468</v>
      </c>
      <c r="AA1094">
        <v>10.109260000000001</v>
      </c>
      <c r="AB1094">
        <v>10.5032</v>
      </c>
      <c r="AC1094">
        <v>10.775370000000001</v>
      </c>
      <c r="AD1094">
        <v>11.009729999999999</v>
      </c>
      <c r="AE1094">
        <v>11.23448</v>
      </c>
      <c r="AF1094">
        <v>11.19599</v>
      </c>
      <c r="AG1094">
        <v>10.957509999999999</v>
      </c>
      <c r="AH1094">
        <v>10.52956</v>
      </c>
      <c r="AI1094">
        <v>9.775544</v>
      </c>
      <c r="AJ1094">
        <v>9.213578</v>
      </c>
      <c r="AK1094">
        <v>8.9202689999999993</v>
      </c>
      <c r="AL1094">
        <v>8.7319049999999994</v>
      </c>
      <c r="AM1094">
        <v>8.4249290000000006</v>
      </c>
      <c r="AN1094">
        <v>8.0303269999999998</v>
      </c>
      <c r="AO1094">
        <v>7.7038789999999997</v>
      </c>
      <c r="AP1094">
        <v>71.045699999999997</v>
      </c>
      <c r="AQ1094">
        <v>69.760270000000006</v>
      </c>
      <c r="AR1094">
        <v>68.751750000000001</v>
      </c>
      <c r="AS1094">
        <v>67.898219999999995</v>
      </c>
      <c r="AT1094">
        <v>66.999529999999993</v>
      </c>
      <c r="AU1094">
        <v>66.276349999999994</v>
      </c>
      <c r="AV1094">
        <v>65.719890000000007</v>
      </c>
      <c r="AW1094">
        <v>66.222849999999994</v>
      </c>
      <c r="AX1094">
        <v>68.777680000000004</v>
      </c>
      <c r="AY1094">
        <v>72.594830000000002</v>
      </c>
      <c r="AZ1094">
        <v>76.634879999999995</v>
      </c>
      <c r="BA1094">
        <v>80.575270000000003</v>
      </c>
      <c r="BB1094">
        <v>84.142290000000003</v>
      </c>
      <c r="BC1094">
        <v>86.731070000000003</v>
      </c>
      <c r="BD1094">
        <v>88.660560000000004</v>
      </c>
      <c r="BE1094">
        <v>89.698629999999994</v>
      </c>
      <c r="BF1094">
        <v>89.720830000000007</v>
      </c>
      <c r="BG1094">
        <v>88.405550000000005</v>
      </c>
      <c r="BH1094">
        <v>86.299329999999998</v>
      </c>
      <c r="BI1094">
        <v>83.134879999999995</v>
      </c>
      <c r="BJ1094">
        <v>79.226159999999993</v>
      </c>
      <c r="BK1094">
        <v>76.188010000000006</v>
      </c>
      <c r="BL1094">
        <v>73.974869999999996</v>
      </c>
      <c r="BM1094">
        <v>72.337779999999995</v>
      </c>
      <c r="BN1094">
        <v>-4.3561799999999998E-2</v>
      </c>
      <c r="BO1094">
        <v>-2.43412E-2</v>
      </c>
      <c r="BP1094">
        <v>-2.2202300000000001E-2</v>
      </c>
      <c r="BQ1094">
        <v>-2.1701100000000001E-2</v>
      </c>
      <c r="BR1094">
        <v>-3.3648600000000001E-2</v>
      </c>
      <c r="BS1094">
        <v>-9.9547999999999998E-3</v>
      </c>
      <c r="BT1094">
        <v>4.1171000000000003E-3</v>
      </c>
      <c r="BU1094">
        <v>1.19677E-2</v>
      </c>
      <c r="BV1094">
        <v>-2.4810000000000001E-3</v>
      </c>
      <c r="BW1094">
        <v>-1.17652E-2</v>
      </c>
      <c r="BX1094">
        <v>-5.5352999999999999E-3</v>
      </c>
      <c r="BY1094">
        <v>1.1976199999999999E-2</v>
      </c>
      <c r="BZ1094">
        <v>8.2629000000000001E-3</v>
      </c>
      <c r="CA1094">
        <v>2.68341E-2</v>
      </c>
      <c r="CB1094">
        <v>0.14705489999999999</v>
      </c>
      <c r="CC1094">
        <v>0.13072310000000001</v>
      </c>
      <c r="CD1094">
        <v>0.1107281</v>
      </c>
      <c r="CE1094">
        <v>9.9149299999999996E-2</v>
      </c>
      <c r="CF1094">
        <v>9.7398999999999993E-3</v>
      </c>
      <c r="CG1094">
        <v>-1.8636900000000001E-2</v>
      </c>
      <c r="CH1094">
        <v>-6.4823800000000001E-2</v>
      </c>
      <c r="CI1094">
        <v>-9.2743599999999995E-2</v>
      </c>
      <c r="CJ1094">
        <v>-9.6622899999999998E-2</v>
      </c>
      <c r="CK1094">
        <v>-9.5599600000000007E-2</v>
      </c>
      <c r="CL1094">
        <v>8.2999999999999998E-5</v>
      </c>
      <c r="CM1094" s="25">
        <v>8.5099999999999995E-5</v>
      </c>
      <c r="CN1094" s="25">
        <v>8.2299999999999995E-5</v>
      </c>
      <c r="CO1094" s="25">
        <v>7.4900000000000005E-5</v>
      </c>
      <c r="CP1094">
        <v>6.8499999999999998E-5</v>
      </c>
      <c r="CQ1094">
        <v>8.1100000000000006E-5</v>
      </c>
      <c r="CR1094">
        <v>6.0600000000000003E-5</v>
      </c>
      <c r="CS1094">
        <v>4.8099999999999997E-5</v>
      </c>
      <c r="CT1094">
        <v>4.5300000000000003E-5</v>
      </c>
      <c r="CU1094">
        <v>3.3800000000000002E-5</v>
      </c>
      <c r="CV1094">
        <v>1.5400000000000002E-5</v>
      </c>
      <c r="CW1094" s="25">
        <v>8.2600000000000005E-6</v>
      </c>
      <c r="CX1094">
        <v>1.59E-5</v>
      </c>
      <c r="CY1094">
        <v>6.9400000000000006E-5</v>
      </c>
      <c r="CZ1094">
        <v>1.682E-4</v>
      </c>
      <c r="DA1094">
        <v>2.0249999999999999E-4</v>
      </c>
      <c r="DB1094">
        <v>2.6390000000000002E-4</v>
      </c>
      <c r="DC1094">
        <v>2.4600000000000002E-4</v>
      </c>
      <c r="DD1094">
        <v>2.3589999999999999E-4</v>
      </c>
      <c r="DE1094">
        <v>2.2110000000000001E-4</v>
      </c>
      <c r="DF1094">
        <v>1.972E-4</v>
      </c>
      <c r="DG1094" s="25">
        <v>1.5109999999999999E-4</v>
      </c>
      <c r="DH1094">
        <v>1.371E-4</v>
      </c>
      <c r="DI1094">
        <v>1.4430000000000001E-4</v>
      </c>
    </row>
    <row r="1095" spans="1:113" x14ac:dyDescent="0.25">
      <c r="A1095" t="str">
        <f t="shared" si="17"/>
        <v>Greater Fresno Area_All_All_All_All_All_43978</v>
      </c>
      <c r="B1095" t="s">
        <v>155</v>
      </c>
      <c r="C1095" t="s">
        <v>274</v>
      </c>
      <c r="D1095" t="s">
        <v>222</v>
      </c>
      <c r="E1095" t="s">
        <v>2</v>
      </c>
      <c r="F1095" t="s">
        <v>2</v>
      </c>
      <c r="G1095" t="s">
        <v>2</v>
      </c>
      <c r="H1095" t="s">
        <v>2</v>
      </c>
      <c r="I1095" t="s">
        <v>2</v>
      </c>
      <c r="J1095" s="11">
        <v>43978</v>
      </c>
      <c r="K1095">
        <v>15</v>
      </c>
      <c r="L1095">
        <v>18</v>
      </c>
      <c r="M1095">
        <v>26207</v>
      </c>
      <c r="N1095">
        <v>0</v>
      </c>
      <c r="O1095" s="13">
        <v>0</v>
      </c>
      <c r="P1095">
        <v>0</v>
      </c>
      <c r="Q1095">
        <v>0</v>
      </c>
      <c r="R1095">
        <v>5.6039029999999999</v>
      </c>
      <c r="S1095">
        <v>5.4042029999999999</v>
      </c>
      <c r="T1095">
        <v>5.1991079999999998</v>
      </c>
      <c r="U1095">
        <v>5.2162179999999996</v>
      </c>
      <c r="V1095">
        <v>5.3781140000000001</v>
      </c>
      <c r="W1095">
        <v>5.6528070000000001</v>
      </c>
      <c r="X1095">
        <v>6.0907869999999997</v>
      </c>
      <c r="Y1095">
        <v>6.7789910000000004</v>
      </c>
      <c r="Z1095">
        <v>7.4985939999999998</v>
      </c>
      <c r="AA1095">
        <v>8.0780100000000008</v>
      </c>
      <c r="AB1095">
        <v>8.5162650000000006</v>
      </c>
      <c r="AC1095">
        <v>8.7717390000000002</v>
      </c>
      <c r="AD1095">
        <v>8.8252279999999992</v>
      </c>
      <c r="AE1095">
        <v>8.9796469999999999</v>
      </c>
      <c r="AF1095">
        <v>8.7760750000000005</v>
      </c>
      <c r="AG1095">
        <v>8.592333</v>
      </c>
      <c r="AH1095">
        <v>8.2289949999999994</v>
      </c>
      <c r="AI1095">
        <v>7.679659</v>
      </c>
      <c r="AJ1095">
        <v>7.4661350000000004</v>
      </c>
      <c r="AK1095">
        <v>7.3630820000000003</v>
      </c>
      <c r="AL1095">
        <v>7.2912280000000003</v>
      </c>
      <c r="AM1095">
        <v>6.9107839999999996</v>
      </c>
      <c r="AN1095">
        <v>6.4272280000000004</v>
      </c>
      <c r="AO1095">
        <v>6.0124829999999996</v>
      </c>
      <c r="AP1095">
        <v>81.256290000000007</v>
      </c>
      <c r="AQ1095">
        <v>80.713769999999997</v>
      </c>
      <c r="AR1095">
        <v>77.706580000000002</v>
      </c>
      <c r="AS1095">
        <v>76.159869999999998</v>
      </c>
      <c r="AT1095">
        <v>74.331909999999993</v>
      </c>
      <c r="AU1095">
        <v>72.928579999999997</v>
      </c>
      <c r="AV1095">
        <v>73.171520000000001</v>
      </c>
      <c r="AW1095">
        <v>74.972970000000004</v>
      </c>
      <c r="AX1095">
        <v>78.269499999999994</v>
      </c>
      <c r="AY1095">
        <v>82.431229999999999</v>
      </c>
      <c r="AZ1095">
        <v>84.973489999999998</v>
      </c>
      <c r="BA1095">
        <v>87.816329999999994</v>
      </c>
      <c r="BB1095">
        <v>91.781350000000003</v>
      </c>
      <c r="BC1095">
        <v>94.196849999999998</v>
      </c>
      <c r="BD1095">
        <v>96.523520000000005</v>
      </c>
      <c r="BE1095">
        <v>97.145920000000004</v>
      </c>
      <c r="BF1095">
        <v>98.492130000000003</v>
      </c>
      <c r="BG1095">
        <v>98.991140000000001</v>
      </c>
      <c r="BH1095">
        <v>98.413830000000004</v>
      </c>
      <c r="BI1095">
        <v>96.950360000000003</v>
      </c>
      <c r="BJ1095">
        <v>94.75685</v>
      </c>
      <c r="BK1095">
        <v>90.194699999999997</v>
      </c>
      <c r="BL1095">
        <v>87.626220000000004</v>
      </c>
      <c r="BM1095">
        <v>84.891750000000002</v>
      </c>
      <c r="BN1095">
        <v>-9.8657599999999998E-2</v>
      </c>
      <c r="BO1095">
        <v>-6.3303100000000001E-2</v>
      </c>
      <c r="BP1095">
        <v>-5.3898099999999997E-2</v>
      </c>
      <c r="BQ1095">
        <v>-4.4599300000000001E-2</v>
      </c>
      <c r="BR1095">
        <v>-4.5614799999999997E-2</v>
      </c>
      <c r="BS1095">
        <v>-4.2047300000000003E-2</v>
      </c>
      <c r="BT1095">
        <v>-3.3939999999999998E-2</v>
      </c>
      <c r="BU1095">
        <v>-5.7212300000000001E-2</v>
      </c>
      <c r="BV1095">
        <v>-8.4429400000000002E-2</v>
      </c>
      <c r="BW1095">
        <v>-9.0358300000000003E-2</v>
      </c>
      <c r="BX1095">
        <v>-3.1396300000000002E-2</v>
      </c>
      <c r="BY1095">
        <v>1.072E-4</v>
      </c>
      <c r="BZ1095">
        <v>4.3257700000000003E-2</v>
      </c>
      <c r="CA1095">
        <v>9.0441999999999995E-2</v>
      </c>
      <c r="CB1095">
        <v>0.25963540000000002</v>
      </c>
      <c r="CC1095">
        <v>0.24907879999999999</v>
      </c>
      <c r="CD1095">
        <v>0.20402419999999999</v>
      </c>
      <c r="CE1095">
        <v>0.1777058</v>
      </c>
      <c r="CF1095">
        <v>5.44667E-2</v>
      </c>
      <c r="CG1095">
        <v>-1.952E-3</v>
      </c>
      <c r="CH1095">
        <v>-6.2287599999999999E-2</v>
      </c>
      <c r="CI1095">
        <v>-6.0507499999999999E-2</v>
      </c>
      <c r="CJ1095">
        <v>-4.8875000000000002E-2</v>
      </c>
      <c r="CK1095">
        <v>-4.9097500000000002E-2</v>
      </c>
      <c r="CL1095">
        <v>7.5040000000000003E-4</v>
      </c>
      <c r="CM1095" s="25">
        <v>7.3289999999999998E-4</v>
      </c>
      <c r="CN1095" s="25">
        <v>7.4350000000000002E-4</v>
      </c>
      <c r="CO1095" s="25">
        <v>6.3610000000000001E-4</v>
      </c>
      <c r="CP1095">
        <v>5.0739999999999997E-4</v>
      </c>
      <c r="CQ1095">
        <v>3.7379999999999998E-4</v>
      </c>
      <c r="CR1095">
        <v>3.9580000000000003E-4</v>
      </c>
      <c r="CS1095">
        <v>3.7819999999999998E-4</v>
      </c>
      <c r="CT1095">
        <v>3.4059999999999998E-4</v>
      </c>
      <c r="CU1095">
        <v>2.8489999999999999E-4</v>
      </c>
      <c r="CV1095">
        <v>1.483E-4</v>
      </c>
      <c r="CW1095" s="25">
        <v>6.9099999999999999E-5</v>
      </c>
      <c r="CX1095">
        <v>1.7929999999999999E-4</v>
      </c>
      <c r="CY1095">
        <v>4.6579999999999999E-4</v>
      </c>
      <c r="CZ1095">
        <v>9.0269999999999999E-4</v>
      </c>
      <c r="DA1095">
        <v>1.0598999999999999E-3</v>
      </c>
      <c r="DB1095">
        <v>1.2107000000000001E-3</v>
      </c>
      <c r="DC1095">
        <v>1.2555000000000001E-3</v>
      </c>
      <c r="DD1095">
        <v>1.1280999999999999E-3</v>
      </c>
      <c r="DE1095">
        <v>1.1482E-3</v>
      </c>
      <c r="DF1095">
        <v>1.1906E-3</v>
      </c>
      <c r="DG1095" s="25">
        <v>1.1187E-3</v>
      </c>
      <c r="DH1095">
        <v>1.0348E-3</v>
      </c>
      <c r="DI1095">
        <v>9.9259999999999995E-4</v>
      </c>
    </row>
    <row r="1096" spans="1:113" x14ac:dyDescent="0.25">
      <c r="A1096" t="str">
        <f t="shared" si="17"/>
        <v>Greater Fresno Area_All_All_All_All_All_44006</v>
      </c>
      <c r="B1096" t="s">
        <v>155</v>
      </c>
      <c r="C1096" t="s">
        <v>274</v>
      </c>
      <c r="D1096" t="s">
        <v>222</v>
      </c>
      <c r="E1096" t="s">
        <v>2</v>
      </c>
      <c r="F1096" t="s">
        <v>2</v>
      </c>
      <c r="G1096" t="s">
        <v>2</v>
      </c>
      <c r="H1096" t="s">
        <v>2</v>
      </c>
      <c r="I1096" t="s">
        <v>2</v>
      </c>
      <c r="J1096" s="11">
        <v>44006</v>
      </c>
      <c r="K1096">
        <v>15</v>
      </c>
      <c r="L1096">
        <v>18</v>
      </c>
      <c r="M1096">
        <v>26215</v>
      </c>
      <c r="N1096">
        <v>0</v>
      </c>
      <c r="O1096" s="13">
        <v>0</v>
      </c>
      <c r="P1096">
        <v>0</v>
      </c>
      <c r="Q1096">
        <v>0</v>
      </c>
      <c r="R1096">
        <v>5.9311400000000001</v>
      </c>
      <c r="S1096">
        <v>5.6959039999999996</v>
      </c>
      <c r="T1096">
        <v>5.5435249999999998</v>
      </c>
      <c r="U1096">
        <v>5.4883389999999999</v>
      </c>
      <c r="V1096">
        <v>5.5848089999999999</v>
      </c>
      <c r="W1096">
        <v>5.8888030000000002</v>
      </c>
      <c r="X1096">
        <v>6.2881499999999999</v>
      </c>
      <c r="Y1096">
        <v>6.9400019999999998</v>
      </c>
      <c r="Z1096">
        <v>7.6086309999999999</v>
      </c>
      <c r="AA1096">
        <v>8.1462029999999999</v>
      </c>
      <c r="AB1096">
        <v>8.5196179999999995</v>
      </c>
      <c r="AC1096">
        <v>8.8540989999999997</v>
      </c>
      <c r="AD1096">
        <v>8.8803429999999999</v>
      </c>
      <c r="AE1096">
        <v>9.0410090000000007</v>
      </c>
      <c r="AF1096">
        <v>8.9938219999999998</v>
      </c>
      <c r="AG1096">
        <v>8.8095820000000007</v>
      </c>
      <c r="AH1096">
        <v>8.5715509999999995</v>
      </c>
      <c r="AI1096">
        <v>7.9794330000000002</v>
      </c>
      <c r="AJ1096">
        <v>7.7806660000000001</v>
      </c>
      <c r="AK1096">
        <v>7.6029749999999998</v>
      </c>
      <c r="AL1096">
        <v>7.3820459999999999</v>
      </c>
      <c r="AM1096">
        <v>7.0290039999999996</v>
      </c>
      <c r="AN1096">
        <v>6.5408489999999997</v>
      </c>
      <c r="AO1096">
        <v>6.0947040000000001</v>
      </c>
      <c r="AP1096">
        <v>82.664580000000001</v>
      </c>
      <c r="AQ1096">
        <v>82.084400000000002</v>
      </c>
      <c r="AR1096">
        <v>78.335830000000001</v>
      </c>
      <c r="AS1096">
        <v>76.110479999999995</v>
      </c>
      <c r="AT1096">
        <v>75.068619999999996</v>
      </c>
      <c r="AU1096">
        <v>74.070189999999997</v>
      </c>
      <c r="AV1096">
        <v>72.860910000000004</v>
      </c>
      <c r="AW1096">
        <v>73.626980000000003</v>
      </c>
      <c r="AX1096">
        <v>77.536240000000006</v>
      </c>
      <c r="AY1096">
        <v>81.506249999999994</v>
      </c>
      <c r="AZ1096">
        <v>83.363190000000003</v>
      </c>
      <c r="BA1096">
        <v>87.191999999999993</v>
      </c>
      <c r="BB1096">
        <v>89.311250000000001</v>
      </c>
      <c r="BC1096">
        <v>91.868380000000002</v>
      </c>
      <c r="BD1096">
        <v>95.088120000000004</v>
      </c>
      <c r="BE1096">
        <v>97.559669999999997</v>
      </c>
      <c r="BF1096">
        <v>98.151849999999996</v>
      </c>
      <c r="BG1096">
        <v>99.413510000000002</v>
      </c>
      <c r="BH1096">
        <v>98.912379999999999</v>
      </c>
      <c r="BI1096">
        <v>97.217969999999994</v>
      </c>
      <c r="BJ1096">
        <v>94.391099999999994</v>
      </c>
      <c r="BK1096">
        <v>91.353290000000001</v>
      </c>
      <c r="BL1096">
        <v>87.944670000000002</v>
      </c>
      <c r="BM1096">
        <v>84.456969999999998</v>
      </c>
      <c r="BN1096">
        <v>-8.9954699999999999E-2</v>
      </c>
      <c r="BO1096">
        <v>-5.3569499999999999E-2</v>
      </c>
      <c r="BP1096">
        <v>-3.3306799999999998E-2</v>
      </c>
      <c r="BQ1096">
        <v>-2.0963800000000001E-2</v>
      </c>
      <c r="BR1096">
        <v>-2.4131799999999998E-2</v>
      </c>
      <c r="BS1096">
        <v>-2.09166E-2</v>
      </c>
      <c r="BT1096">
        <v>4.8789999999999997E-3</v>
      </c>
      <c r="BU1096">
        <v>-3.8079399999999999E-2</v>
      </c>
      <c r="BV1096">
        <v>-7.3721800000000004E-2</v>
      </c>
      <c r="BW1096">
        <v>-7.0189699999999994E-2</v>
      </c>
      <c r="BX1096">
        <v>-2.51849E-2</v>
      </c>
      <c r="BY1096">
        <v>3.0444000000000001E-3</v>
      </c>
      <c r="BZ1096">
        <v>3.3525899999999997E-2</v>
      </c>
      <c r="CA1096">
        <v>8.3001099999999994E-2</v>
      </c>
      <c r="CB1096">
        <v>0.27906069999999999</v>
      </c>
      <c r="CC1096">
        <v>0.26991399999999999</v>
      </c>
      <c r="CD1096">
        <v>0.21723129999999999</v>
      </c>
      <c r="CE1096">
        <v>0.21486769999999999</v>
      </c>
      <c r="CF1096">
        <v>8.5129700000000003E-2</v>
      </c>
      <c r="CG1096">
        <v>2.9862099999999999E-2</v>
      </c>
      <c r="CH1096">
        <v>-2.69865E-2</v>
      </c>
      <c r="CI1096">
        <v>-3.0305599999999999E-2</v>
      </c>
      <c r="CJ1096">
        <v>-7.3876999999999996E-3</v>
      </c>
      <c r="CK1096">
        <v>-9.8299000000000008E-3</v>
      </c>
      <c r="CL1096">
        <v>6.8179999999999998E-4</v>
      </c>
      <c r="CM1096" s="25">
        <v>6.4019999999999995E-4</v>
      </c>
      <c r="CN1096" s="25">
        <v>6.3360000000000001E-4</v>
      </c>
      <c r="CO1096" s="25">
        <v>5.3089999999999995E-4</v>
      </c>
      <c r="CP1096">
        <v>4.283E-4</v>
      </c>
      <c r="CQ1096">
        <v>3.3980000000000002E-4</v>
      </c>
      <c r="CR1096">
        <v>3.1869999999999999E-4</v>
      </c>
      <c r="CS1096">
        <v>2.6580000000000001E-4</v>
      </c>
      <c r="CT1096">
        <v>2.5250000000000001E-4</v>
      </c>
      <c r="CU1096">
        <v>2.218E-4</v>
      </c>
      <c r="CV1096">
        <v>1.032E-4</v>
      </c>
      <c r="CW1096" s="25">
        <v>5.5999999999999999E-5</v>
      </c>
      <c r="CX1096">
        <v>1.292E-4</v>
      </c>
      <c r="CY1096">
        <v>3.0360000000000001E-4</v>
      </c>
      <c r="CZ1096">
        <v>9.6210000000000002E-4</v>
      </c>
      <c r="DA1096">
        <v>1.065E-3</v>
      </c>
      <c r="DB1096">
        <v>1.1332E-3</v>
      </c>
      <c r="DC1096">
        <v>1.2068999999999999E-3</v>
      </c>
      <c r="DD1096">
        <v>1.0217E-3</v>
      </c>
      <c r="DE1096">
        <v>9.6000000000000002E-4</v>
      </c>
      <c r="DF1096">
        <v>9.5080000000000002E-4</v>
      </c>
      <c r="DG1096" s="25">
        <v>9.4209999999999997E-4</v>
      </c>
      <c r="DH1096">
        <v>8.7000000000000001E-4</v>
      </c>
      <c r="DI1096">
        <v>8.3429999999999995E-4</v>
      </c>
    </row>
    <row r="1097" spans="1:113" x14ac:dyDescent="0.25">
      <c r="A1097" t="str">
        <f t="shared" si="17"/>
        <v>Greater Fresno Area_All_All_All_All_All_44007</v>
      </c>
      <c r="B1097" t="s">
        <v>155</v>
      </c>
      <c r="C1097" t="s">
        <v>274</v>
      </c>
      <c r="D1097" t="s">
        <v>222</v>
      </c>
      <c r="E1097" t="s">
        <v>2</v>
      </c>
      <c r="F1097" t="s">
        <v>2</v>
      </c>
      <c r="G1097" t="s">
        <v>2</v>
      </c>
      <c r="H1097" t="s">
        <v>2</v>
      </c>
      <c r="I1097" t="s">
        <v>2</v>
      </c>
      <c r="J1097" s="11">
        <v>44007</v>
      </c>
      <c r="K1097">
        <v>15</v>
      </c>
      <c r="L1097">
        <v>18</v>
      </c>
      <c r="M1097">
        <v>26216</v>
      </c>
      <c r="N1097">
        <v>0</v>
      </c>
      <c r="O1097" s="13">
        <v>0</v>
      </c>
      <c r="P1097">
        <v>0</v>
      </c>
      <c r="Q1097">
        <v>0</v>
      </c>
      <c r="R1097">
        <v>5.7992410000000003</v>
      </c>
      <c r="S1097">
        <v>5.6066330000000004</v>
      </c>
      <c r="T1097">
        <v>5.505528</v>
      </c>
      <c r="U1097">
        <v>5.4530339999999997</v>
      </c>
      <c r="V1097">
        <v>5.5963969999999996</v>
      </c>
      <c r="W1097">
        <v>5.8878740000000001</v>
      </c>
      <c r="X1097">
        <v>6.3324170000000004</v>
      </c>
      <c r="Y1097">
        <v>7.0622769999999999</v>
      </c>
      <c r="Z1097">
        <v>7.7518200000000004</v>
      </c>
      <c r="AA1097">
        <v>8.2496130000000001</v>
      </c>
      <c r="AB1097">
        <v>8.6883149999999993</v>
      </c>
      <c r="AC1097">
        <v>8.9843089999999997</v>
      </c>
      <c r="AD1097">
        <v>9.0771619999999995</v>
      </c>
      <c r="AE1097">
        <v>9.3091570000000008</v>
      </c>
      <c r="AF1097">
        <v>9.1003860000000003</v>
      </c>
      <c r="AG1097">
        <v>9.0156949999999991</v>
      </c>
      <c r="AH1097">
        <v>8.6779460000000004</v>
      </c>
      <c r="AI1097">
        <v>7.9809130000000001</v>
      </c>
      <c r="AJ1097">
        <v>7.8581979999999998</v>
      </c>
      <c r="AK1097">
        <v>7.6985539999999997</v>
      </c>
      <c r="AL1097">
        <v>7.5628169999999999</v>
      </c>
      <c r="AM1097">
        <v>7.1869909999999999</v>
      </c>
      <c r="AN1097">
        <v>6.6632340000000001</v>
      </c>
      <c r="AO1097">
        <v>6.2843460000000002</v>
      </c>
      <c r="AP1097">
        <v>81.026880000000006</v>
      </c>
      <c r="AQ1097">
        <v>78.826509999999999</v>
      </c>
      <c r="AR1097">
        <v>76.27807</v>
      </c>
      <c r="AS1097">
        <v>75.609560000000002</v>
      </c>
      <c r="AT1097">
        <v>74.207830000000001</v>
      </c>
      <c r="AU1097">
        <v>73.210610000000003</v>
      </c>
      <c r="AV1097">
        <v>71.926299999999998</v>
      </c>
      <c r="AW1097">
        <v>73.065359999999998</v>
      </c>
      <c r="AX1097">
        <v>75.866630000000001</v>
      </c>
      <c r="AY1097">
        <v>79.651790000000005</v>
      </c>
      <c r="AZ1097">
        <v>82.981539999999995</v>
      </c>
      <c r="BA1097">
        <v>86.211290000000005</v>
      </c>
      <c r="BB1097">
        <v>88.682429999999997</v>
      </c>
      <c r="BC1097">
        <v>91.04786</v>
      </c>
      <c r="BD1097">
        <v>93.066599999999994</v>
      </c>
      <c r="BE1097">
        <v>94.998220000000003</v>
      </c>
      <c r="BF1097">
        <v>96.502070000000003</v>
      </c>
      <c r="BG1097">
        <v>97.237819999999999</v>
      </c>
      <c r="BH1097">
        <v>96.249570000000006</v>
      </c>
      <c r="BI1097">
        <v>93.839089999999999</v>
      </c>
      <c r="BJ1097">
        <v>91.709699999999998</v>
      </c>
      <c r="BK1097">
        <v>88.235910000000004</v>
      </c>
      <c r="BL1097">
        <v>84.989050000000006</v>
      </c>
      <c r="BM1097">
        <v>83.038499999999999</v>
      </c>
      <c r="BN1097">
        <v>-9.8135500000000001E-2</v>
      </c>
      <c r="BO1097">
        <v>-6.0136099999999998E-2</v>
      </c>
      <c r="BP1097">
        <v>-5.3298699999999997E-2</v>
      </c>
      <c r="BQ1097">
        <v>-4.6251199999999999E-2</v>
      </c>
      <c r="BR1097">
        <v>-4.6747900000000002E-2</v>
      </c>
      <c r="BS1097">
        <v>-4.3671599999999998E-2</v>
      </c>
      <c r="BT1097">
        <v>-2.6841E-2</v>
      </c>
      <c r="BU1097">
        <v>-4.0703400000000001E-2</v>
      </c>
      <c r="BV1097">
        <v>-5.8041000000000002E-2</v>
      </c>
      <c r="BW1097">
        <v>-6.7557699999999998E-2</v>
      </c>
      <c r="BX1097">
        <v>-2.6055999999999999E-2</v>
      </c>
      <c r="BY1097">
        <v>2.9120999999999999E-3</v>
      </c>
      <c r="BZ1097">
        <v>3.40243E-2</v>
      </c>
      <c r="CA1097">
        <v>7.4345700000000001E-2</v>
      </c>
      <c r="CB1097">
        <v>0.22840360000000001</v>
      </c>
      <c r="CC1097">
        <v>0.230904</v>
      </c>
      <c r="CD1097">
        <v>0.18959419999999999</v>
      </c>
      <c r="CE1097">
        <v>0.1769049</v>
      </c>
      <c r="CF1097">
        <v>6.5481300000000006E-2</v>
      </c>
      <c r="CG1097">
        <v>7.8794999999999994E-3</v>
      </c>
      <c r="CH1097">
        <v>-5.0683899999999997E-2</v>
      </c>
      <c r="CI1097">
        <v>-5.4858999999999998E-2</v>
      </c>
      <c r="CJ1097">
        <v>-4.8828000000000003E-2</v>
      </c>
      <c r="CK1097">
        <v>-5.0011699999999999E-2</v>
      </c>
      <c r="CL1097">
        <v>6.8979999999999996E-4</v>
      </c>
      <c r="CM1097" s="25">
        <v>6.3759999999999999E-4</v>
      </c>
      <c r="CN1097" s="25">
        <v>6.0389999999999999E-4</v>
      </c>
      <c r="CO1097" s="25">
        <v>5.329E-4</v>
      </c>
      <c r="CP1097">
        <v>4.3080000000000001E-4</v>
      </c>
      <c r="CQ1097">
        <v>3.1389999999999999E-4</v>
      </c>
      <c r="CR1097">
        <v>3.0529999999999999E-4</v>
      </c>
      <c r="CS1097" s="25">
        <v>2.7579999999999998E-4</v>
      </c>
      <c r="CT1097" s="25">
        <v>2.6049999999999999E-4</v>
      </c>
      <c r="CU1097" s="25">
        <v>2.318E-4</v>
      </c>
      <c r="CV1097" s="25">
        <v>1.239E-4</v>
      </c>
      <c r="CW1097" s="25">
        <v>6.0699999999999998E-5</v>
      </c>
      <c r="CX1097" s="25">
        <v>1.472E-4</v>
      </c>
      <c r="CY1097" s="25">
        <v>3.8059999999999998E-4</v>
      </c>
      <c r="CZ1097" s="25">
        <v>7.7300000000000003E-4</v>
      </c>
      <c r="DA1097">
        <v>9.1200000000000005E-4</v>
      </c>
      <c r="DB1097">
        <v>1.0724E-3</v>
      </c>
      <c r="DC1097">
        <v>1.1171E-3</v>
      </c>
      <c r="DD1097">
        <v>9.6230000000000003E-4</v>
      </c>
      <c r="DE1097">
        <v>9.1660000000000005E-4</v>
      </c>
      <c r="DF1097">
        <v>9.5940000000000001E-4</v>
      </c>
      <c r="DG1097" s="25">
        <v>8.9789999999999998E-4</v>
      </c>
      <c r="DH1097">
        <v>7.9440000000000001E-4</v>
      </c>
      <c r="DI1097">
        <v>8.1280000000000002E-4</v>
      </c>
    </row>
    <row r="1098" spans="1:113" x14ac:dyDescent="0.25">
      <c r="A1098" t="str">
        <f t="shared" si="17"/>
        <v>Greater Fresno Area_All_All_All_All_All_44039</v>
      </c>
      <c r="B1098" t="s">
        <v>155</v>
      </c>
      <c r="C1098" t="s">
        <v>274</v>
      </c>
      <c r="D1098" t="s">
        <v>222</v>
      </c>
      <c r="E1098" t="s">
        <v>2</v>
      </c>
      <c r="F1098" t="s">
        <v>2</v>
      </c>
      <c r="G1098" t="s">
        <v>2</v>
      </c>
      <c r="H1098" t="s">
        <v>2</v>
      </c>
      <c r="I1098" t="s">
        <v>2</v>
      </c>
      <c r="J1098" s="11">
        <v>44039</v>
      </c>
      <c r="K1098">
        <v>15</v>
      </c>
      <c r="L1098">
        <v>18</v>
      </c>
      <c r="M1098">
        <v>26220</v>
      </c>
      <c r="N1098">
        <v>0</v>
      </c>
      <c r="O1098" s="13">
        <v>0</v>
      </c>
      <c r="P1098">
        <v>0</v>
      </c>
      <c r="Q1098">
        <v>0</v>
      </c>
      <c r="R1098">
        <v>5.2471860000000001</v>
      </c>
      <c r="S1098">
        <v>5.0987140000000002</v>
      </c>
      <c r="T1098">
        <v>4.9847479999999997</v>
      </c>
      <c r="U1098">
        <v>4.9776809999999996</v>
      </c>
      <c r="V1098">
        <v>5.0759530000000002</v>
      </c>
      <c r="W1098">
        <v>5.4284299999999996</v>
      </c>
      <c r="X1098">
        <v>5.8156030000000003</v>
      </c>
      <c r="Y1098">
        <v>6.5570820000000003</v>
      </c>
      <c r="Z1098">
        <v>7.2734680000000003</v>
      </c>
      <c r="AA1098">
        <v>7.7693180000000002</v>
      </c>
      <c r="AB1098">
        <v>8.1984809999999992</v>
      </c>
      <c r="AC1098">
        <v>8.4053330000000006</v>
      </c>
      <c r="AD1098">
        <v>8.4389439999999993</v>
      </c>
      <c r="AE1098">
        <v>8.6589829999999992</v>
      </c>
      <c r="AF1098">
        <v>8.6133799999999994</v>
      </c>
      <c r="AG1098">
        <v>8.5797109999999996</v>
      </c>
      <c r="AH1098">
        <v>8.3176249999999996</v>
      </c>
      <c r="AI1098">
        <v>7.6856</v>
      </c>
      <c r="AJ1098">
        <v>7.5018580000000004</v>
      </c>
      <c r="AK1098">
        <v>7.3355860000000002</v>
      </c>
      <c r="AL1098">
        <v>7.1837999999999997</v>
      </c>
      <c r="AM1098">
        <v>6.7670430000000001</v>
      </c>
      <c r="AN1098">
        <v>6.3197409999999996</v>
      </c>
      <c r="AO1098">
        <v>5.9150999999999998</v>
      </c>
      <c r="AP1098">
        <v>79.107650000000007</v>
      </c>
      <c r="AQ1098">
        <v>77.900180000000006</v>
      </c>
      <c r="AR1098">
        <v>76.035380000000004</v>
      </c>
      <c r="AS1098">
        <v>74.06223</v>
      </c>
      <c r="AT1098">
        <v>70.013949999999994</v>
      </c>
      <c r="AU1098">
        <v>69.404480000000007</v>
      </c>
      <c r="AV1098">
        <v>68.781120000000001</v>
      </c>
      <c r="AW1098">
        <v>69.387630000000001</v>
      </c>
      <c r="AX1098">
        <v>72.425229999999999</v>
      </c>
      <c r="AY1098">
        <v>76.511619999999994</v>
      </c>
      <c r="AZ1098">
        <v>81.106660000000005</v>
      </c>
      <c r="BA1098">
        <v>84.106260000000006</v>
      </c>
      <c r="BB1098">
        <v>87.810109999999995</v>
      </c>
      <c r="BC1098">
        <v>90.242980000000003</v>
      </c>
      <c r="BD1098">
        <v>92.183700000000002</v>
      </c>
      <c r="BE1098">
        <v>94.417240000000007</v>
      </c>
      <c r="BF1098">
        <v>95.72784</v>
      </c>
      <c r="BG1098">
        <v>96.01276</v>
      </c>
      <c r="BH1098">
        <v>95.437920000000005</v>
      </c>
      <c r="BI1098">
        <v>94.235579999999999</v>
      </c>
      <c r="BJ1098">
        <v>90.821960000000004</v>
      </c>
      <c r="BK1098">
        <v>87.909049999999993</v>
      </c>
      <c r="BL1098">
        <v>84.643360000000001</v>
      </c>
      <c r="BM1098">
        <v>81.057640000000006</v>
      </c>
      <c r="BN1098">
        <v>-3.3674900000000001E-2</v>
      </c>
      <c r="BO1098">
        <v>-9.8703999999999997E-3</v>
      </c>
      <c r="BP1098">
        <v>4.8799999999999999E-4</v>
      </c>
      <c r="BQ1098">
        <v>1.8166E-3</v>
      </c>
      <c r="BR1098">
        <v>1.8452E-3</v>
      </c>
      <c r="BS1098">
        <v>-9.5838E-3</v>
      </c>
      <c r="BT1098">
        <v>9.2719999999999999E-4</v>
      </c>
      <c r="BU1098">
        <v>-6.5404500000000004E-2</v>
      </c>
      <c r="BV1098">
        <v>-6.9186899999999996E-2</v>
      </c>
      <c r="BW1098">
        <v>-5.29081E-2</v>
      </c>
      <c r="BX1098">
        <v>-4.7943199999999998E-2</v>
      </c>
      <c r="BY1098">
        <v>1.7285200000000001E-2</v>
      </c>
      <c r="BZ1098">
        <v>4.0138699999999999E-2</v>
      </c>
      <c r="CA1098">
        <v>9.2252700000000007E-2</v>
      </c>
      <c r="CB1098">
        <v>0.2132559</v>
      </c>
      <c r="CC1098">
        <v>0.18560019999999999</v>
      </c>
      <c r="CD1098">
        <v>0.16447310000000001</v>
      </c>
      <c r="CE1098">
        <v>0.1271716</v>
      </c>
      <c r="CF1098">
        <v>1.3990799999999999E-2</v>
      </c>
      <c r="CG1098">
        <v>-2.3387499999999999E-2</v>
      </c>
      <c r="CH1098">
        <v>-0.106988</v>
      </c>
      <c r="CI1098">
        <v>-8.2991099999999998E-2</v>
      </c>
      <c r="CJ1098">
        <v>-6.47702E-2</v>
      </c>
      <c r="CK1098">
        <v>-7.6626299999999994E-2</v>
      </c>
      <c r="CL1098">
        <v>1.0457999999999999E-3</v>
      </c>
      <c r="CM1098" s="25">
        <v>1.024E-3</v>
      </c>
      <c r="CN1098" s="25">
        <v>9.8419999999999996E-4</v>
      </c>
      <c r="CO1098" s="25">
        <v>8.7149999999999999E-4</v>
      </c>
      <c r="CP1098">
        <v>8.1550000000000004E-4</v>
      </c>
      <c r="CQ1098">
        <v>5.3839999999999997E-4</v>
      </c>
      <c r="CR1098">
        <v>4.3669999999999999E-4</v>
      </c>
      <c r="CS1098">
        <v>3.7419999999999999E-4</v>
      </c>
      <c r="CT1098">
        <v>4.0269999999999998E-4</v>
      </c>
      <c r="CU1098">
        <v>3.7520000000000001E-4</v>
      </c>
      <c r="CV1098">
        <v>2.9280000000000002E-4</v>
      </c>
      <c r="CW1098" s="25">
        <v>1.099E-4</v>
      </c>
      <c r="CX1098">
        <v>2.262E-4</v>
      </c>
      <c r="CY1098">
        <v>4.2289999999999998E-4</v>
      </c>
      <c r="CZ1098">
        <v>9.2360000000000001E-4</v>
      </c>
      <c r="DA1098">
        <v>1.0395999999999999E-3</v>
      </c>
      <c r="DB1098">
        <v>1.2685999999999999E-3</v>
      </c>
      <c r="DC1098">
        <v>1.3308E-3</v>
      </c>
      <c r="DD1098">
        <v>1.3858E-3</v>
      </c>
      <c r="DE1098">
        <v>1.5092E-3</v>
      </c>
      <c r="DF1098">
        <v>1.3906999999999999E-3</v>
      </c>
      <c r="DG1098" s="25">
        <v>1.4587999999999999E-3</v>
      </c>
      <c r="DH1098">
        <v>1.2446E-3</v>
      </c>
      <c r="DI1098">
        <v>1.2855E-3</v>
      </c>
    </row>
    <row r="1099" spans="1:113" x14ac:dyDescent="0.25">
      <c r="A1099" t="str">
        <f t="shared" si="17"/>
        <v>Greater Fresno Area_All_All_All_All_All_44040</v>
      </c>
      <c r="B1099" t="s">
        <v>155</v>
      </c>
      <c r="C1099" t="s">
        <v>274</v>
      </c>
      <c r="D1099" t="s">
        <v>222</v>
      </c>
      <c r="E1099" t="s">
        <v>2</v>
      </c>
      <c r="F1099" t="s">
        <v>2</v>
      </c>
      <c r="G1099" t="s">
        <v>2</v>
      </c>
      <c r="H1099" t="s">
        <v>2</v>
      </c>
      <c r="I1099" t="s">
        <v>2</v>
      </c>
      <c r="J1099" s="11">
        <v>44040</v>
      </c>
      <c r="K1099">
        <v>15</v>
      </c>
      <c r="L1099">
        <v>18</v>
      </c>
      <c r="M1099">
        <v>26220</v>
      </c>
      <c r="N1099">
        <v>0</v>
      </c>
      <c r="O1099" s="13">
        <v>0</v>
      </c>
      <c r="P1099">
        <v>0</v>
      </c>
      <c r="Q1099">
        <v>0</v>
      </c>
      <c r="R1099">
        <v>5.6724620000000003</v>
      </c>
      <c r="S1099">
        <v>5.4975800000000001</v>
      </c>
      <c r="T1099">
        <v>5.3684589999999996</v>
      </c>
      <c r="U1099">
        <v>5.2889340000000002</v>
      </c>
      <c r="V1099">
        <v>5.3841739999999998</v>
      </c>
      <c r="W1099">
        <v>5.7465359999999999</v>
      </c>
      <c r="X1099">
        <v>6.0676940000000004</v>
      </c>
      <c r="Y1099">
        <v>6.7285810000000001</v>
      </c>
      <c r="Z1099">
        <v>7.4067559999999997</v>
      </c>
      <c r="AA1099">
        <v>7.8509370000000001</v>
      </c>
      <c r="AB1099">
        <v>8.2053010000000004</v>
      </c>
      <c r="AC1099">
        <v>8.4319740000000003</v>
      </c>
      <c r="AD1099">
        <v>8.5308810000000008</v>
      </c>
      <c r="AE1099">
        <v>8.7972699999999993</v>
      </c>
      <c r="AF1099">
        <v>8.734477</v>
      </c>
      <c r="AG1099">
        <v>8.6349280000000004</v>
      </c>
      <c r="AH1099">
        <v>8.3730100000000007</v>
      </c>
      <c r="AI1099">
        <v>7.7558590000000001</v>
      </c>
      <c r="AJ1099">
        <v>7.581461</v>
      </c>
      <c r="AK1099">
        <v>7.3719150000000004</v>
      </c>
      <c r="AL1099">
        <v>7.2775930000000004</v>
      </c>
      <c r="AM1099">
        <v>6.904274</v>
      </c>
      <c r="AN1099">
        <v>6.4396360000000001</v>
      </c>
      <c r="AO1099">
        <v>6.0095809999999998</v>
      </c>
      <c r="AP1099">
        <v>79.581069999999997</v>
      </c>
      <c r="AQ1099">
        <v>76.799310000000006</v>
      </c>
      <c r="AR1099">
        <v>75.385339999999999</v>
      </c>
      <c r="AS1099">
        <v>73.612210000000005</v>
      </c>
      <c r="AT1099">
        <v>69.849739999999997</v>
      </c>
      <c r="AU1099">
        <v>68.774209999999997</v>
      </c>
      <c r="AV1099">
        <v>67.916420000000002</v>
      </c>
      <c r="AW1099">
        <v>68.522490000000005</v>
      </c>
      <c r="AX1099">
        <v>72.778819999999996</v>
      </c>
      <c r="AY1099">
        <v>77.364329999999995</v>
      </c>
      <c r="AZ1099">
        <v>81.503450000000001</v>
      </c>
      <c r="BA1099">
        <v>84.486639999999994</v>
      </c>
      <c r="BB1099">
        <v>87.508660000000006</v>
      </c>
      <c r="BC1099">
        <v>89.933700000000002</v>
      </c>
      <c r="BD1099">
        <v>92.264219999999995</v>
      </c>
      <c r="BE1099">
        <v>94.517300000000006</v>
      </c>
      <c r="BF1099">
        <v>95.837029999999999</v>
      </c>
      <c r="BG1099">
        <v>96.61318</v>
      </c>
      <c r="BH1099">
        <v>96.027240000000006</v>
      </c>
      <c r="BI1099">
        <v>94.496340000000004</v>
      </c>
      <c r="BJ1099">
        <v>90.998379999999997</v>
      </c>
      <c r="BK1099">
        <v>87.904219999999995</v>
      </c>
      <c r="BL1099">
        <v>85.436949999999996</v>
      </c>
      <c r="BM1099">
        <v>83.516319999999993</v>
      </c>
      <c r="BN1099">
        <v>-9.1553499999999996E-2</v>
      </c>
      <c r="BO1099">
        <v>-5.6829600000000001E-2</v>
      </c>
      <c r="BP1099">
        <v>-5.03819E-2</v>
      </c>
      <c r="BQ1099">
        <v>-4.06737E-2</v>
      </c>
      <c r="BR1099">
        <v>-2.6816199999999998E-2</v>
      </c>
      <c r="BS1099">
        <v>-2.4404800000000001E-2</v>
      </c>
      <c r="BT1099">
        <v>-7.1907000000000004E-3</v>
      </c>
      <c r="BU1099">
        <v>1.3236999999999999E-3</v>
      </c>
      <c r="BV1099">
        <v>-2.7678100000000001E-2</v>
      </c>
      <c r="BW1099">
        <v>-4.73856E-2</v>
      </c>
      <c r="BX1099">
        <v>-2.2593800000000001E-2</v>
      </c>
      <c r="BY1099">
        <v>4.4416999999999998E-3</v>
      </c>
      <c r="BZ1099">
        <v>3.0945400000000001E-2</v>
      </c>
      <c r="CA1099">
        <v>6.9620399999999999E-2</v>
      </c>
      <c r="CB1099">
        <v>0.22202859999999999</v>
      </c>
      <c r="CC1099">
        <v>0.2287093</v>
      </c>
      <c r="CD1099">
        <v>0.1868262</v>
      </c>
      <c r="CE1099">
        <v>0.17724819999999999</v>
      </c>
      <c r="CF1099">
        <v>6.6866300000000004E-2</v>
      </c>
      <c r="CG1099">
        <v>5.5174000000000004E-3</v>
      </c>
      <c r="CH1099">
        <v>-4.8671600000000002E-2</v>
      </c>
      <c r="CI1099">
        <v>-5.6274900000000003E-2</v>
      </c>
      <c r="CJ1099">
        <v>-5.0078600000000001E-2</v>
      </c>
      <c r="CK1099">
        <v>-5.10906E-2</v>
      </c>
      <c r="CL1099">
        <v>7.2179999999999998E-4</v>
      </c>
      <c r="CM1099" s="25">
        <v>6.6870000000000005E-4</v>
      </c>
      <c r="CN1099" s="25">
        <v>6.5609999999999996E-4</v>
      </c>
      <c r="CO1099" s="25">
        <v>5.7640000000000002E-4</v>
      </c>
      <c r="CP1099">
        <v>5.5849999999999997E-4</v>
      </c>
      <c r="CQ1099">
        <v>3.3599999999999998E-4</v>
      </c>
      <c r="CR1099">
        <v>3.1270000000000001E-4</v>
      </c>
      <c r="CS1099">
        <v>2.7359999999999998E-4</v>
      </c>
      <c r="CT1099">
        <v>2.8659999999999997E-4</v>
      </c>
      <c r="CU1099">
        <v>2.3159999999999999E-4</v>
      </c>
      <c r="CV1099">
        <v>1.249E-4</v>
      </c>
      <c r="CW1099" s="25">
        <v>5.91E-5</v>
      </c>
      <c r="CX1099">
        <v>1.493E-4</v>
      </c>
      <c r="CY1099">
        <v>4.038E-4</v>
      </c>
      <c r="CZ1099">
        <v>7.7760000000000004E-4</v>
      </c>
      <c r="DA1099">
        <v>9.0010000000000003E-4</v>
      </c>
      <c r="DB1099">
        <v>1.0964E-3</v>
      </c>
      <c r="DC1099">
        <v>1.2403E-3</v>
      </c>
      <c r="DD1099">
        <v>1.1267E-3</v>
      </c>
      <c r="DE1099">
        <v>1.0984E-3</v>
      </c>
      <c r="DF1099">
        <v>1.0319000000000001E-3</v>
      </c>
      <c r="DG1099" s="25">
        <v>9.986000000000001E-4</v>
      </c>
      <c r="DH1099">
        <v>9.0209999999999997E-4</v>
      </c>
      <c r="DI1099">
        <v>9.4010000000000003E-4</v>
      </c>
    </row>
    <row r="1100" spans="1:113" x14ac:dyDescent="0.25">
      <c r="A1100" t="str">
        <f t="shared" si="17"/>
        <v>Greater Fresno Area_All_All_All_All_All_44042</v>
      </c>
      <c r="B1100" t="s">
        <v>155</v>
      </c>
      <c r="C1100" t="s">
        <v>274</v>
      </c>
      <c r="D1100" t="s">
        <v>222</v>
      </c>
      <c r="E1100" t="s">
        <v>2</v>
      </c>
      <c r="F1100" t="s">
        <v>2</v>
      </c>
      <c r="G1100" t="s">
        <v>2</v>
      </c>
      <c r="H1100" t="s">
        <v>2</v>
      </c>
      <c r="I1100" t="s">
        <v>2</v>
      </c>
      <c r="J1100" s="11">
        <v>44042</v>
      </c>
      <c r="K1100">
        <v>15</v>
      </c>
      <c r="L1100">
        <v>18</v>
      </c>
      <c r="M1100">
        <v>26220</v>
      </c>
      <c r="N1100">
        <v>0</v>
      </c>
      <c r="O1100" s="13">
        <v>0</v>
      </c>
      <c r="P1100">
        <v>0</v>
      </c>
      <c r="Q1100">
        <v>0</v>
      </c>
      <c r="R1100">
        <v>5.895778</v>
      </c>
      <c r="S1100">
        <v>5.6648319999999996</v>
      </c>
      <c r="T1100">
        <v>5.5435359999999996</v>
      </c>
      <c r="U1100">
        <v>5.4843209999999996</v>
      </c>
      <c r="V1100">
        <v>5.599335</v>
      </c>
      <c r="W1100">
        <v>5.8818239999999999</v>
      </c>
      <c r="X1100">
        <v>6.1872400000000001</v>
      </c>
      <c r="Y1100">
        <v>6.7492720000000004</v>
      </c>
      <c r="Z1100">
        <v>7.4579300000000002</v>
      </c>
      <c r="AA1100">
        <v>7.9158470000000003</v>
      </c>
      <c r="AB1100">
        <v>8.259449</v>
      </c>
      <c r="AC1100">
        <v>8.5416209999999992</v>
      </c>
      <c r="AD1100">
        <v>8.6620369999999998</v>
      </c>
      <c r="AE1100">
        <v>8.8210789999999992</v>
      </c>
      <c r="AF1100">
        <v>8.7087880000000002</v>
      </c>
      <c r="AG1100">
        <v>8.6541119999999996</v>
      </c>
      <c r="AH1100">
        <v>8.4379760000000008</v>
      </c>
      <c r="AI1100">
        <v>7.8035740000000002</v>
      </c>
      <c r="AJ1100">
        <v>7.6625199999999998</v>
      </c>
      <c r="AK1100">
        <v>7.4324700000000004</v>
      </c>
      <c r="AL1100">
        <v>7.2929449999999996</v>
      </c>
      <c r="AM1100">
        <v>6.8904690000000004</v>
      </c>
      <c r="AN1100">
        <v>6.4234330000000002</v>
      </c>
      <c r="AO1100">
        <v>6.0250560000000002</v>
      </c>
      <c r="AP1100">
        <v>78.723190000000002</v>
      </c>
      <c r="AQ1100">
        <v>75.706010000000006</v>
      </c>
      <c r="AR1100">
        <v>72.646649999999994</v>
      </c>
      <c r="AS1100">
        <v>71.863720000000001</v>
      </c>
      <c r="AT1100">
        <v>70.392240000000001</v>
      </c>
      <c r="AU1100">
        <v>69.097040000000007</v>
      </c>
      <c r="AV1100">
        <v>68.224170000000001</v>
      </c>
      <c r="AW1100">
        <v>68.579179999999994</v>
      </c>
      <c r="AX1100">
        <v>71.997799999999998</v>
      </c>
      <c r="AY1100">
        <v>76.100930000000005</v>
      </c>
      <c r="AZ1100">
        <v>79.847110000000001</v>
      </c>
      <c r="BA1100">
        <v>83.593940000000003</v>
      </c>
      <c r="BB1100">
        <v>87.610200000000006</v>
      </c>
      <c r="BC1100">
        <v>90.834649999999996</v>
      </c>
      <c r="BD1100">
        <v>92.828729999999993</v>
      </c>
      <c r="BE1100">
        <v>95.516189999999995</v>
      </c>
      <c r="BF1100">
        <v>97.26679</v>
      </c>
      <c r="BG1100">
        <v>97.716980000000007</v>
      </c>
      <c r="BH1100">
        <v>96.761769999999999</v>
      </c>
      <c r="BI1100">
        <v>94.476879999999994</v>
      </c>
      <c r="BJ1100">
        <v>91.053830000000005</v>
      </c>
      <c r="BK1100">
        <v>87.216909999999999</v>
      </c>
      <c r="BL1100">
        <v>83.874430000000004</v>
      </c>
      <c r="BM1100">
        <v>80.683139999999995</v>
      </c>
      <c r="BN1100">
        <v>-8.35954E-2</v>
      </c>
      <c r="BO1100">
        <v>-5.0968100000000002E-2</v>
      </c>
      <c r="BP1100">
        <v>-3.2146500000000001E-2</v>
      </c>
      <c r="BQ1100">
        <v>-3.0220500000000001E-2</v>
      </c>
      <c r="BR1100">
        <v>-2.69118E-2</v>
      </c>
      <c r="BS1100">
        <v>-2.4225199999999999E-2</v>
      </c>
      <c r="BT1100">
        <v>-6.3083999999999996E-3</v>
      </c>
      <c r="BU1100">
        <v>3.4816999999999999E-3</v>
      </c>
      <c r="BV1100">
        <v>-1.6803800000000001E-2</v>
      </c>
      <c r="BW1100">
        <v>-3.4332599999999998E-2</v>
      </c>
      <c r="BX1100">
        <v>-1.8025200000000002E-2</v>
      </c>
      <c r="BY1100">
        <v>4.9544999999999997E-3</v>
      </c>
      <c r="BZ1100">
        <v>3.03632E-2</v>
      </c>
      <c r="CA1100">
        <v>7.2660199999999994E-2</v>
      </c>
      <c r="CB1100">
        <v>0.22925429999999999</v>
      </c>
      <c r="CC1100">
        <v>0.2383914</v>
      </c>
      <c r="CD1100">
        <v>0.19761500000000001</v>
      </c>
      <c r="CE1100">
        <v>0.18416099999999999</v>
      </c>
      <c r="CF1100">
        <v>6.8335800000000002E-2</v>
      </c>
      <c r="CG1100">
        <v>7.4780000000000003E-3</v>
      </c>
      <c r="CH1100">
        <v>-4.6286500000000001E-2</v>
      </c>
      <c r="CI1100">
        <v>-5.3049100000000002E-2</v>
      </c>
      <c r="CJ1100">
        <v>-4.79078E-2</v>
      </c>
      <c r="CK1100">
        <v>-5.00011E-2</v>
      </c>
      <c r="CL1100" s="25">
        <v>6.778E-4</v>
      </c>
      <c r="CM1100" s="25">
        <v>6.0519999999999997E-4</v>
      </c>
      <c r="CN1100" s="25">
        <v>6.1019999999999998E-4</v>
      </c>
      <c r="CO1100" s="25">
        <v>5.22E-4</v>
      </c>
      <c r="CP1100">
        <v>4.236E-4</v>
      </c>
      <c r="CQ1100">
        <v>3.1159999999999998E-4</v>
      </c>
      <c r="CR1100">
        <v>2.9490000000000001E-4</v>
      </c>
      <c r="CS1100">
        <v>2.6659999999999998E-4</v>
      </c>
      <c r="CT1100">
        <v>2.4699999999999999E-4</v>
      </c>
      <c r="CU1100">
        <v>2.1579999999999999E-4</v>
      </c>
      <c r="CV1100" s="25">
        <v>1.3799999999999999E-4</v>
      </c>
      <c r="CW1100" s="25">
        <v>6.0900000000000003E-5</v>
      </c>
      <c r="CX1100" s="25">
        <v>1.8039999999999999E-4</v>
      </c>
      <c r="CY1100">
        <v>3.9879999999999999E-4</v>
      </c>
      <c r="CZ1100">
        <v>7.7470000000000002E-4</v>
      </c>
      <c r="DA1100">
        <v>8.9490000000000001E-4</v>
      </c>
      <c r="DB1100">
        <v>1.0771999999999999E-3</v>
      </c>
      <c r="DC1100">
        <v>1.1708000000000001E-3</v>
      </c>
      <c r="DD1100">
        <v>1.0371E-3</v>
      </c>
      <c r="DE1100">
        <v>9.8869999999999991E-4</v>
      </c>
      <c r="DF1100">
        <v>9.6869999999999996E-4</v>
      </c>
      <c r="DG1100" s="25">
        <v>9.2259999999999998E-4</v>
      </c>
      <c r="DH1100">
        <v>8.0769999999999995E-4</v>
      </c>
      <c r="DI1100">
        <v>8.2109999999999995E-4</v>
      </c>
    </row>
    <row r="1101" spans="1:113" x14ac:dyDescent="0.25">
      <c r="A1101" t="str">
        <f t="shared" si="17"/>
        <v>Greater Fresno Area_All_All_All_All_All_44053</v>
      </c>
      <c r="B1101" t="s">
        <v>155</v>
      </c>
      <c r="C1101" t="s">
        <v>274</v>
      </c>
      <c r="D1101" t="s">
        <v>222</v>
      </c>
      <c r="E1101" t="s">
        <v>2</v>
      </c>
      <c r="F1101" t="s">
        <v>2</v>
      </c>
      <c r="G1101" t="s">
        <v>2</v>
      </c>
      <c r="H1101" t="s">
        <v>2</v>
      </c>
      <c r="I1101" t="s">
        <v>2</v>
      </c>
      <c r="J1101" s="11">
        <v>44053</v>
      </c>
      <c r="K1101">
        <v>15</v>
      </c>
      <c r="L1101">
        <v>18</v>
      </c>
      <c r="M1101">
        <v>26224</v>
      </c>
      <c r="N1101">
        <v>0</v>
      </c>
      <c r="O1101" s="13">
        <v>0</v>
      </c>
      <c r="P1101">
        <v>0</v>
      </c>
      <c r="Q1101">
        <v>0</v>
      </c>
      <c r="R1101">
        <v>5.2593230000000002</v>
      </c>
      <c r="S1101">
        <v>5.082058</v>
      </c>
      <c r="T1101">
        <v>4.9754639999999997</v>
      </c>
      <c r="U1101">
        <v>4.9521639999999998</v>
      </c>
      <c r="V1101">
        <v>5.0316280000000004</v>
      </c>
      <c r="W1101">
        <v>5.4346649999999999</v>
      </c>
      <c r="X1101">
        <v>6.0360719999999999</v>
      </c>
      <c r="Y1101">
        <v>6.8442790000000002</v>
      </c>
      <c r="Z1101">
        <v>7.6893120000000001</v>
      </c>
      <c r="AA1101">
        <v>8.1732060000000004</v>
      </c>
      <c r="AB1101">
        <v>8.5994259999999993</v>
      </c>
      <c r="AC1101">
        <v>8.8036429999999992</v>
      </c>
      <c r="AD1101">
        <v>8.9049119999999995</v>
      </c>
      <c r="AE1101">
        <v>9.1760249999999992</v>
      </c>
      <c r="AF1101">
        <v>9.0728419999999996</v>
      </c>
      <c r="AG1101">
        <v>8.9933709999999998</v>
      </c>
      <c r="AH1101">
        <v>8.6094050000000006</v>
      </c>
      <c r="AI1101">
        <v>7.9649580000000002</v>
      </c>
      <c r="AJ1101">
        <v>7.6925780000000001</v>
      </c>
      <c r="AK1101">
        <v>7.3935599999999999</v>
      </c>
      <c r="AL1101">
        <v>7.3204739999999999</v>
      </c>
      <c r="AM1101">
        <v>6.8686220000000002</v>
      </c>
      <c r="AN1101">
        <v>6.3563489999999998</v>
      </c>
      <c r="AO1101">
        <v>5.9291119999999999</v>
      </c>
      <c r="AP1101">
        <v>79.52373</v>
      </c>
      <c r="AQ1101">
        <v>79.507140000000007</v>
      </c>
      <c r="AR1101">
        <v>77.660219999999995</v>
      </c>
      <c r="AS1101">
        <v>75.63006</v>
      </c>
      <c r="AT1101">
        <v>73.945250000000001</v>
      </c>
      <c r="AU1101">
        <v>71.555279999999996</v>
      </c>
      <c r="AV1101">
        <v>71.017899999999997</v>
      </c>
      <c r="AW1101">
        <v>71.187470000000005</v>
      </c>
      <c r="AX1101">
        <v>73.835980000000006</v>
      </c>
      <c r="AY1101">
        <v>78.083340000000007</v>
      </c>
      <c r="AZ1101">
        <v>82.216539999999995</v>
      </c>
      <c r="BA1101">
        <v>85.149450000000002</v>
      </c>
      <c r="BB1101">
        <v>88.09057</v>
      </c>
      <c r="BC1101">
        <v>91.985200000000006</v>
      </c>
      <c r="BD1101">
        <v>94.207369999999997</v>
      </c>
      <c r="BE1101">
        <v>95.982550000000003</v>
      </c>
      <c r="BF1101">
        <v>96.855119999999999</v>
      </c>
      <c r="BG1101">
        <v>96.779489999999996</v>
      </c>
      <c r="BH1101">
        <v>96.095849999999999</v>
      </c>
      <c r="BI1101">
        <v>94.085220000000007</v>
      </c>
      <c r="BJ1101">
        <v>90.707149999999999</v>
      </c>
      <c r="BK1101">
        <v>88.090119999999999</v>
      </c>
      <c r="BL1101">
        <v>84.698939999999993</v>
      </c>
      <c r="BM1101">
        <v>81.207449999999994</v>
      </c>
      <c r="BN1101">
        <v>-3.6039099999999998E-2</v>
      </c>
      <c r="BO1101">
        <v>-1.38361E-2</v>
      </c>
      <c r="BP1101">
        <v>-6.8745999999999998E-3</v>
      </c>
      <c r="BQ1101">
        <v>-2.1037999999999999E-3</v>
      </c>
      <c r="BR1101">
        <v>-1.7215500000000002E-2</v>
      </c>
      <c r="BS1101">
        <v>-1.8197399999999999E-2</v>
      </c>
      <c r="BT1101">
        <v>-9.6565999999999996E-3</v>
      </c>
      <c r="BU1101">
        <v>-8.1485500000000002E-2</v>
      </c>
      <c r="BV1101">
        <v>-8.0979599999999999E-2</v>
      </c>
      <c r="BW1101">
        <v>-6.6673399999999994E-2</v>
      </c>
      <c r="BX1101">
        <v>-4.9944500000000003E-2</v>
      </c>
      <c r="BY1101">
        <v>1.62396E-2</v>
      </c>
      <c r="BZ1101">
        <v>4.0633299999999997E-2</v>
      </c>
      <c r="CA1101">
        <v>9.9197900000000006E-2</v>
      </c>
      <c r="CB1101">
        <v>0.23242940000000001</v>
      </c>
      <c r="CC1101">
        <v>0.19936100000000001</v>
      </c>
      <c r="CD1101">
        <v>0.17238039999999999</v>
      </c>
      <c r="CE1101">
        <v>0.13165750000000001</v>
      </c>
      <c r="CF1101">
        <v>1.5082699999999999E-2</v>
      </c>
      <c r="CG1101">
        <v>-2.2555700000000001E-2</v>
      </c>
      <c r="CH1101">
        <v>-0.1058793</v>
      </c>
      <c r="CI1101">
        <v>-8.2731600000000002E-2</v>
      </c>
      <c r="CJ1101">
        <v>-6.4122999999999999E-2</v>
      </c>
      <c r="CK1101">
        <v>-7.5853000000000004E-2</v>
      </c>
      <c r="CL1101">
        <v>1.042E-3</v>
      </c>
      <c r="CM1101">
        <v>1.0261000000000001E-3</v>
      </c>
      <c r="CN1101">
        <v>1.0036000000000001E-3</v>
      </c>
      <c r="CO1101">
        <v>8.8119999999999995E-4</v>
      </c>
      <c r="CP1101">
        <v>7.4810000000000002E-4</v>
      </c>
      <c r="CQ1101">
        <v>5.6550000000000003E-4</v>
      </c>
      <c r="CR1101">
        <v>4.238E-4</v>
      </c>
      <c r="CS1101">
        <v>3.834E-4</v>
      </c>
      <c r="CT1101">
        <v>4.459E-4</v>
      </c>
      <c r="CU1101">
        <v>3.9409999999999998E-4</v>
      </c>
      <c r="CV1101">
        <v>3.0590000000000001E-4</v>
      </c>
      <c r="CW1101" s="25">
        <v>1.0849999999999999E-4</v>
      </c>
      <c r="CX1101">
        <v>2.0259999999999999E-4</v>
      </c>
      <c r="CY1101">
        <v>4.0920000000000003E-4</v>
      </c>
      <c r="CZ1101">
        <v>8.8670000000000003E-4</v>
      </c>
      <c r="DA1101">
        <v>1.0207E-3</v>
      </c>
      <c r="DB1101">
        <v>1.2623000000000001E-3</v>
      </c>
      <c r="DC1101">
        <v>1.2819999999999999E-3</v>
      </c>
      <c r="DD1101">
        <v>1.2979999999999999E-3</v>
      </c>
      <c r="DE1101">
        <v>1.4344E-3</v>
      </c>
      <c r="DF1101">
        <v>1.2966E-3</v>
      </c>
      <c r="DG1101">
        <v>1.3747E-3</v>
      </c>
      <c r="DH1101">
        <v>1.2600000000000001E-3</v>
      </c>
      <c r="DI1101">
        <v>1.2509999999999999E-3</v>
      </c>
    </row>
    <row r="1102" spans="1:113" x14ac:dyDescent="0.25">
      <c r="A1102" t="str">
        <f t="shared" si="17"/>
        <v>Greater Fresno Area_All_All_All_All_All_44056</v>
      </c>
      <c r="B1102" t="s">
        <v>155</v>
      </c>
      <c r="C1102" t="s">
        <v>274</v>
      </c>
      <c r="D1102" t="s">
        <v>222</v>
      </c>
      <c r="E1102" t="s">
        <v>2</v>
      </c>
      <c r="F1102" t="s">
        <v>2</v>
      </c>
      <c r="G1102" t="s">
        <v>2</v>
      </c>
      <c r="H1102" t="s">
        <v>2</v>
      </c>
      <c r="I1102" t="s">
        <v>2</v>
      </c>
      <c r="J1102" s="11">
        <v>44056</v>
      </c>
      <c r="K1102">
        <v>15</v>
      </c>
      <c r="L1102">
        <v>18</v>
      </c>
      <c r="M1102">
        <v>26224</v>
      </c>
      <c r="N1102">
        <v>0</v>
      </c>
      <c r="O1102" s="13">
        <v>0</v>
      </c>
      <c r="P1102">
        <v>0</v>
      </c>
      <c r="Q1102">
        <v>0</v>
      </c>
      <c r="R1102">
        <v>5.9878939999999998</v>
      </c>
      <c r="S1102">
        <v>5.7490160000000001</v>
      </c>
      <c r="T1102">
        <v>5.6095119999999996</v>
      </c>
      <c r="U1102">
        <v>5.589302</v>
      </c>
      <c r="V1102">
        <v>5.6718460000000004</v>
      </c>
      <c r="W1102">
        <v>6.0763540000000003</v>
      </c>
      <c r="X1102">
        <v>6.4172359999999999</v>
      </c>
      <c r="Y1102">
        <v>7.0299399999999999</v>
      </c>
      <c r="Z1102">
        <v>7.8518699999999999</v>
      </c>
      <c r="AA1102">
        <v>8.3659859999999995</v>
      </c>
      <c r="AB1102">
        <v>8.7663360000000008</v>
      </c>
      <c r="AC1102">
        <v>8.7970299999999995</v>
      </c>
      <c r="AD1102">
        <v>8.7150770000000009</v>
      </c>
      <c r="AE1102">
        <v>8.8482909999999997</v>
      </c>
      <c r="AF1102">
        <v>8.5725569999999998</v>
      </c>
      <c r="AG1102">
        <v>8.3747330000000009</v>
      </c>
      <c r="AH1102">
        <v>7.928839</v>
      </c>
      <c r="AI1102">
        <v>7.2584960000000001</v>
      </c>
      <c r="AJ1102">
        <v>7.2274520000000004</v>
      </c>
      <c r="AK1102">
        <v>7.1689679999999996</v>
      </c>
      <c r="AL1102">
        <v>7.146871</v>
      </c>
      <c r="AM1102">
        <v>6.796996</v>
      </c>
      <c r="AN1102">
        <v>6.4093900000000001</v>
      </c>
      <c r="AO1102">
        <v>6.0845820000000002</v>
      </c>
      <c r="AP1102">
        <v>81.694090000000003</v>
      </c>
      <c r="AQ1102">
        <v>80.457620000000006</v>
      </c>
      <c r="AR1102">
        <v>77.832350000000005</v>
      </c>
      <c r="AS1102">
        <v>75.316500000000005</v>
      </c>
      <c r="AT1102">
        <v>73.970039999999997</v>
      </c>
      <c r="AU1102">
        <v>72.631479999999996</v>
      </c>
      <c r="AV1102">
        <v>71.890500000000003</v>
      </c>
      <c r="AW1102">
        <v>71.240039999999993</v>
      </c>
      <c r="AX1102">
        <v>74.77713</v>
      </c>
      <c r="AY1102">
        <v>80.363330000000005</v>
      </c>
      <c r="AZ1102">
        <v>82.360789999999994</v>
      </c>
      <c r="BA1102">
        <v>83.92174</v>
      </c>
      <c r="BB1102">
        <v>86.48939</v>
      </c>
      <c r="BC1102">
        <v>88.252409999999998</v>
      </c>
      <c r="BD1102">
        <v>90.582470000000001</v>
      </c>
      <c r="BE1102">
        <v>89.719480000000004</v>
      </c>
      <c r="BF1102">
        <v>89.843630000000005</v>
      </c>
      <c r="BG1102">
        <v>90.1267</v>
      </c>
      <c r="BH1102">
        <v>91.186539999999994</v>
      </c>
      <c r="BI1102">
        <v>88.85087</v>
      </c>
      <c r="BJ1102">
        <v>87.657039999999995</v>
      </c>
      <c r="BK1102">
        <v>86.530100000000004</v>
      </c>
      <c r="BL1102">
        <v>84.062129999999996</v>
      </c>
      <c r="BM1102">
        <v>82.022980000000004</v>
      </c>
      <c r="BN1102">
        <v>-9.5124799999999995E-2</v>
      </c>
      <c r="BO1102">
        <v>-6.2842899999999993E-2</v>
      </c>
      <c r="BP1102">
        <v>-5.6072799999999999E-2</v>
      </c>
      <c r="BQ1102">
        <v>-4.14162E-2</v>
      </c>
      <c r="BR1102">
        <v>-4.0031700000000003E-2</v>
      </c>
      <c r="BS1102">
        <v>-3.5812900000000002E-2</v>
      </c>
      <c r="BT1102">
        <v>-2.00211E-2</v>
      </c>
      <c r="BU1102">
        <v>-7.5690999999999996E-3</v>
      </c>
      <c r="BV1102">
        <v>-3.3738299999999999E-2</v>
      </c>
      <c r="BW1102">
        <v>-6.4493200000000001E-2</v>
      </c>
      <c r="BX1102">
        <v>-2.27073E-2</v>
      </c>
      <c r="BY1102">
        <v>5.6779999999999999E-3</v>
      </c>
      <c r="BZ1102">
        <v>2.6488000000000001E-2</v>
      </c>
      <c r="CA1102">
        <v>5.8066199999999998E-2</v>
      </c>
      <c r="CB1102">
        <v>0.19440189999999999</v>
      </c>
      <c r="CC1102">
        <v>0.17892540000000001</v>
      </c>
      <c r="CD1102">
        <v>0.1437455</v>
      </c>
      <c r="CE1102">
        <v>0.15513830000000001</v>
      </c>
      <c r="CF1102">
        <v>7.6785900000000004E-2</v>
      </c>
      <c r="CG1102">
        <v>2.7868799999999999E-2</v>
      </c>
      <c r="CH1102">
        <v>-2.6167599999999999E-2</v>
      </c>
      <c r="CI1102">
        <v>-5.1286400000000003E-2</v>
      </c>
      <c r="CJ1102">
        <v>-5.0336400000000003E-2</v>
      </c>
      <c r="CK1102">
        <v>-5.1439600000000002E-2</v>
      </c>
      <c r="CL1102">
        <v>7.3800000000000005E-4</v>
      </c>
      <c r="CM1102">
        <v>7.0450000000000005E-4</v>
      </c>
      <c r="CN1102">
        <v>7.0759999999999996E-4</v>
      </c>
      <c r="CO1102">
        <v>6.2160000000000004E-4</v>
      </c>
      <c r="CP1102">
        <v>4.7459999999999999E-4</v>
      </c>
      <c r="CQ1102">
        <v>3.612E-4</v>
      </c>
      <c r="CR1102">
        <v>3.2729999999999999E-4</v>
      </c>
      <c r="CS1102">
        <v>3.1030000000000001E-4</v>
      </c>
      <c r="CT1102">
        <v>2.9839999999999999E-4</v>
      </c>
      <c r="CU1102">
        <v>2.5920000000000001E-4</v>
      </c>
      <c r="CV1102">
        <v>1.4300000000000001E-4</v>
      </c>
      <c r="CW1102" s="25">
        <v>6.2899999999999997E-5</v>
      </c>
      <c r="CX1102">
        <v>1.563E-4</v>
      </c>
      <c r="CY1102">
        <v>3.812E-4</v>
      </c>
      <c r="CZ1102">
        <v>7.0989999999999996E-4</v>
      </c>
      <c r="DA1102">
        <v>9.0030000000000004E-4</v>
      </c>
      <c r="DB1102">
        <v>1.0838E-3</v>
      </c>
      <c r="DC1102">
        <v>1.1025E-3</v>
      </c>
      <c r="DD1102">
        <v>1.0755999999999999E-3</v>
      </c>
      <c r="DE1102">
        <v>9.3869999999999999E-4</v>
      </c>
      <c r="DF1102">
        <v>9.4510000000000004E-4</v>
      </c>
      <c r="DG1102">
        <v>9.4859999999999996E-4</v>
      </c>
      <c r="DH1102">
        <v>8.9329999999999998E-4</v>
      </c>
      <c r="DI1102">
        <v>8.497E-4</v>
      </c>
    </row>
    <row r="1103" spans="1:113" x14ac:dyDescent="0.25">
      <c r="A1103" t="str">
        <f t="shared" si="17"/>
        <v>Greater Fresno Area_All_All_All_All_All_44057</v>
      </c>
      <c r="B1103" t="s">
        <v>155</v>
      </c>
      <c r="C1103" t="s">
        <v>274</v>
      </c>
      <c r="D1103" t="s">
        <v>222</v>
      </c>
      <c r="E1103" t="s">
        <v>2</v>
      </c>
      <c r="F1103" t="s">
        <v>2</v>
      </c>
      <c r="G1103" t="s">
        <v>2</v>
      </c>
      <c r="H1103" t="s">
        <v>2</v>
      </c>
      <c r="I1103" t="s">
        <v>2</v>
      </c>
      <c r="J1103" s="11">
        <v>44057</v>
      </c>
      <c r="K1103">
        <v>15</v>
      </c>
      <c r="L1103">
        <v>18</v>
      </c>
      <c r="M1103">
        <v>26224</v>
      </c>
      <c r="N1103">
        <v>0</v>
      </c>
      <c r="O1103" s="13">
        <v>0</v>
      </c>
      <c r="P1103">
        <v>0</v>
      </c>
      <c r="Q1103">
        <v>0</v>
      </c>
      <c r="R1103">
        <v>5.8740920000000001</v>
      </c>
      <c r="S1103">
        <v>5.7192740000000004</v>
      </c>
      <c r="T1103">
        <v>5.6118889999999997</v>
      </c>
      <c r="U1103">
        <v>5.6150650000000004</v>
      </c>
      <c r="V1103">
        <v>5.7354989999999999</v>
      </c>
      <c r="W1103">
        <v>6.1326229999999997</v>
      </c>
      <c r="X1103">
        <v>6.4819329999999997</v>
      </c>
      <c r="Y1103">
        <v>7.1568820000000004</v>
      </c>
      <c r="Z1103">
        <v>7.8637480000000002</v>
      </c>
      <c r="AA1103">
        <v>8.3897980000000008</v>
      </c>
      <c r="AB1103">
        <v>8.7950099999999996</v>
      </c>
      <c r="AC1103">
        <v>9.0705349999999996</v>
      </c>
      <c r="AD1103">
        <v>9.0950030000000002</v>
      </c>
      <c r="AE1103">
        <v>9.2498100000000001</v>
      </c>
      <c r="AF1103">
        <v>9.0697209999999995</v>
      </c>
      <c r="AG1103">
        <v>8.9817820000000008</v>
      </c>
      <c r="AH1103">
        <v>8.6295219999999997</v>
      </c>
      <c r="AI1103">
        <v>8.0429169999999992</v>
      </c>
      <c r="AJ1103">
        <v>7.7999210000000003</v>
      </c>
      <c r="AK1103">
        <v>7.6051029999999997</v>
      </c>
      <c r="AL1103">
        <v>7.4147740000000004</v>
      </c>
      <c r="AM1103">
        <v>6.9583789999999999</v>
      </c>
      <c r="AN1103">
        <v>6.5752810000000004</v>
      </c>
      <c r="AO1103">
        <v>6.1851079999999996</v>
      </c>
      <c r="AP1103">
        <v>82.415509999999998</v>
      </c>
      <c r="AQ1103">
        <v>79.47757</v>
      </c>
      <c r="AR1103">
        <v>77.844909999999999</v>
      </c>
      <c r="AS1103">
        <v>77.006510000000006</v>
      </c>
      <c r="AT1103">
        <v>75.726259999999996</v>
      </c>
      <c r="AU1103">
        <v>75.229529999999997</v>
      </c>
      <c r="AV1103">
        <v>73.913799999999995</v>
      </c>
      <c r="AW1103">
        <v>73.658990000000003</v>
      </c>
      <c r="AX1103">
        <v>76.954610000000002</v>
      </c>
      <c r="AY1103">
        <v>80.042879999999997</v>
      </c>
      <c r="AZ1103">
        <v>83.743899999999996</v>
      </c>
      <c r="BA1103">
        <v>87.546589999999995</v>
      </c>
      <c r="BB1103">
        <v>90.140010000000004</v>
      </c>
      <c r="BC1103">
        <v>93.05856</v>
      </c>
      <c r="BD1103">
        <v>95.989580000000004</v>
      </c>
      <c r="BE1103">
        <v>98.267930000000007</v>
      </c>
      <c r="BF1103">
        <v>100.0287</v>
      </c>
      <c r="BG1103">
        <v>100.4704</v>
      </c>
      <c r="BH1103">
        <v>99.644239999999996</v>
      </c>
      <c r="BI1103">
        <v>98.113330000000005</v>
      </c>
      <c r="BJ1103">
        <v>95.926249999999996</v>
      </c>
      <c r="BK1103">
        <v>92.917069999999995</v>
      </c>
      <c r="BL1103">
        <v>90.705600000000004</v>
      </c>
      <c r="BM1103">
        <v>88.711789999999993</v>
      </c>
      <c r="BN1103">
        <v>-0.107852</v>
      </c>
      <c r="BO1103">
        <v>-6.3006699999999999E-2</v>
      </c>
      <c r="BP1103">
        <v>-6.0924499999999999E-2</v>
      </c>
      <c r="BQ1103">
        <v>-5.03358E-2</v>
      </c>
      <c r="BR1103">
        <v>-5.2987600000000003E-2</v>
      </c>
      <c r="BS1103">
        <v>-5.1859700000000002E-2</v>
      </c>
      <c r="BT1103">
        <v>-3.70049E-2</v>
      </c>
      <c r="BU1103">
        <v>-4.6765399999999999E-2</v>
      </c>
      <c r="BV1103">
        <v>-7.6264299999999993E-2</v>
      </c>
      <c r="BW1103">
        <v>-7.5201199999999996E-2</v>
      </c>
      <c r="BX1103">
        <v>-2.92848E-2</v>
      </c>
      <c r="BY1103">
        <v>2.4711999999999998E-3</v>
      </c>
      <c r="BZ1103">
        <v>3.8760099999999999E-2</v>
      </c>
      <c r="CA1103">
        <v>8.5322499999999996E-2</v>
      </c>
      <c r="CB1103">
        <v>0.25848559999999998</v>
      </c>
      <c r="CC1103">
        <v>0.26156770000000001</v>
      </c>
      <c r="CD1103">
        <v>0.21376029999999999</v>
      </c>
      <c r="CE1103">
        <v>0.1904459</v>
      </c>
      <c r="CF1103">
        <v>6.1760299999999997E-2</v>
      </c>
      <c r="CG1103">
        <v>-3.4161999999999999E-3</v>
      </c>
      <c r="CH1103">
        <v>-6.8592899999999998E-2</v>
      </c>
      <c r="CI1103">
        <v>-5.96965E-2</v>
      </c>
      <c r="CJ1103">
        <v>-4.4482099999999997E-2</v>
      </c>
      <c r="CK1103">
        <v>-4.58403E-2</v>
      </c>
      <c r="CL1103">
        <v>7.9589999999999999E-4</v>
      </c>
      <c r="CM1103">
        <v>7.3260000000000003E-4</v>
      </c>
      <c r="CN1103">
        <v>7.2170000000000003E-4</v>
      </c>
      <c r="CO1103">
        <v>6.5890000000000002E-4</v>
      </c>
      <c r="CP1103">
        <v>5.8600000000000004E-4</v>
      </c>
      <c r="CQ1103">
        <v>4.7219999999999999E-4</v>
      </c>
      <c r="CR1103">
        <v>4.126E-4</v>
      </c>
      <c r="CS1103">
        <v>3.7110000000000002E-4</v>
      </c>
      <c r="CT1103">
        <v>3.3100000000000002E-4</v>
      </c>
      <c r="CU1103">
        <v>2.7409999999999999E-4</v>
      </c>
      <c r="CV1103">
        <v>1.3799999999999999E-4</v>
      </c>
      <c r="CW1103" s="25">
        <v>7.8200000000000003E-5</v>
      </c>
      <c r="CX1103">
        <v>1.85E-4</v>
      </c>
      <c r="CY1103">
        <v>5.0089999999999998E-4</v>
      </c>
      <c r="CZ1103">
        <v>1.0264E-3</v>
      </c>
      <c r="DA1103">
        <v>1.0968E-3</v>
      </c>
      <c r="DB1103">
        <v>1.3603000000000001E-3</v>
      </c>
      <c r="DC1103">
        <v>1.4475E-3</v>
      </c>
      <c r="DD1103">
        <v>1.3983999999999999E-3</v>
      </c>
      <c r="DE1103">
        <v>1.3963999999999999E-3</v>
      </c>
      <c r="DF1103">
        <v>1.3276E-3</v>
      </c>
      <c r="DG1103">
        <v>1.2949999999999999E-3</v>
      </c>
      <c r="DH1103">
        <v>1.2979000000000001E-3</v>
      </c>
      <c r="DI1103">
        <v>1.3089E-3</v>
      </c>
    </row>
    <row r="1104" spans="1:113" x14ac:dyDescent="0.25">
      <c r="A1104" t="str">
        <f t="shared" si="17"/>
        <v>Greater Fresno Area_All_All_All_All_All_44060</v>
      </c>
      <c r="B1104" t="s">
        <v>155</v>
      </c>
      <c r="C1104" t="s">
        <v>274</v>
      </c>
      <c r="D1104" t="s">
        <v>222</v>
      </c>
      <c r="E1104" t="s">
        <v>2</v>
      </c>
      <c r="F1104" t="s">
        <v>2</v>
      </c>
      <c r="G1104" t="s">
        <v>2</v>
      </c>
      <c r="H1104" t="s">
        <v>2</v>
      </c>
      <c r="I1104" t="s">
        <v>2</v>
      </c>
      <c r="J1104" s="11">
        <v>44060</v>
      </c>
      <c r="K1104">
        <v>15</v>
      </c>
      <c r="L1104">
        <v>18</v>
      </c>
      <c r="M1104">
        <v>26225</v>
      </c>
      <c r="N1104">
        <v>0</v>
      </c>
      <c r="O1104" s="13">
        <v>0</v>
      </c>
      <c r="P1104">
        <v>0</v>
      </c>
      <c r="Q1104">
        <v>0</v>
      </c>
      <c r="R1104">
        <v>5.7391110000000003</v>
      </c>
      <c r="S1104">
        <v>5.5365929999999999</v>
      </c>
      <c r="T1104">
        <v>5.4319220000000001</v>
      </c>
      <c r="U1104">
        <v>5.4114040000000001</v>
      </c>
      <c r="V1104">
        <v>5.5707779999999998</v>
      </c>
      <c r="W1104">
        <v>6.0405389999999999</v>
      </c>
      <c r="X1104">
        <v>6.7507859999999997</v>
      </c>
      <c r="Y1104">
        <v>7.5492520000000001</v>
      </c>
      <c r="Z1104">
        <v>8.4854970000000005</v>
      </c>
      <c r="AA1104">
        <v>9.051736</v>
      </c>
      <c r="AB1104">
        <v>9.4263720000000006</v>
      </c>
      <c r="AC1104">
        <v>9.6986849999999993</v>
      </c>
      <c r="AD1104">
        <v>9.8106589999999994</v>
      </c>
      <c r="AE1104">
        <v>9.9930850000000007</v>
      </c>
      <c r="AF1104">
        <v>9.7909260000000007</v>
      </c>
      <c r="AG1104">
        <v>9.6343320000000006</v>
      </c>
      <c r="AH1104">
        <v>9.0999090000000002</v>
      </c>
      <c r="AI1104">
        <v>8.4506080000000008</v>
      </c>
      <c r="AJ1104">
        <v>8.0489859999999993</v>
      </c>
      <c r="AK1104">
        <v>7.7373960000000004</v>
      </c>
      <c r="AL1104">
        <v>7.6594959999999999</v>
      </c>
      <c r="AM1104">
        <v>7.2294549999999997</v>
      </c>
      <c r="AN1104">
        <v>6.7520910000000001</v>
      </c>
      <c r="AO1104">
        <v>6.3860780000000004</v>
      </c>
      <c r="AP1104">
        <v>87.284000000000006</v>
      </c>
      <c r="AQ1104">
        <v>86.984859999999998</v>
      </c>
      <c r="AR1104">
        <v>85.086960000000005</v>
      </c>
      <c r="AS1104">
        <v>83.362480000000005</v>
      </c>
      <c r="AT1104">
        <v>80.50461</v>
      </c>
      <c r="AU1104">
        <v>79.972219999999993</v>
      </c>
      <c r="AV1104">
        <v>79.106430000000003</v>
      </c>
      <c r="AW1104">
        <v>78.841489999999993</v>
      </c>
      <c r="AX1104">
        <v>80.704719999999995</v>
      </c>
      <c r="AY1104">
        <v>84.522000000000006</v>
      </c>
      <c r="AZ1104">
        <v>88.081670000000003</v>
      </c>
      <c r="BA1104">
        <v>90.617310000000003</v>
      </c>
      <c r="BB1104">
        <v>93.528390000000002</v>
      </c>
      <c r="BC1104">
        <v>96.566829999999996</v>
      </c>
      <c r="BD1104">
        <v>98.83569</v>
      </c>
      <c r="BE1104">
        <v>101.0847</v>
      </c>
      <c r="BF1104">
        <v>102.4722</v>
      </c>
      <c r="BG1104">
        <v>101.94499999999999</v>
      </c>
      <c r="BH1104">
        <v>101.31319999999999</v>
      </c>
      <c r="BI1104">
        <v>98.857079999999996</v>
      </c>
      <c r="BJ1104">
        <v>96.230909999999994</v>
      </c>
      <c r="BK1104">
        <v>92.583439999999996</v>
      </c>
      <c r="BL1104">
        <v>89.889070000000004</v>
      </c>
      <c r="BM1104">
        <v>87.54665</v>
      </c>
      <c r="BN1104">
        <v>-7.3747300000000002E-2</v>
      </c>
      <c r="BO1104">
        <v>-3.0253200000000001E-2</v>
      </c>
      <c r="BP1104">
        <v>-3.5762500000000003E-2</v>
      </c>
      <c r="BQ1104">
        <v>-2.25804E-2</v>
      </c>
      <c r="BR1104">
        <v>-3.9904000000000002E-2</v>
      </c>
      <c r="BS1104">
        <v>-4.7301500000000003E-2</v>
      </c>
      <c r="BT1104">
        <v>-4.1018600000000002E-2</v>
      </c>
      <c r="BU1104">
        <v>-0.14150190000000001</v>
      </c>
      <c r="BV1104">
        <v>-0.14688960000000001</v>
      </c>
      <c r="BW1104">
        <v>-0.11240219999999999</v>
      </c>
      <c r="BX1104">
        <v>-5.94446E-2</v>
      </c>
      <c r="BY1104">
        <v>1.35972E-2</v>
      </c>
      <c r="BZ1104">
        <v>4.9293099999999999E-2</v>
      </c>
      <c r="CA1104">
        <v>0.11524769999999999</v>
      </c>
      <c r="CB1104">
        <v>0.27429809999999999</v>
      </c>
      <c r="CC1104">
        <v>0.24540699999999999</v>
      </c>
      <c r="CD1104">
        <v>0.2136111</v>
      </c>
      <c r="CE1104">
        <v>0.16180520000000001</v>
      </c>
      <c r="CF1104">
        <v>2.6154400000000001E-2</v>
      </c>
      <c r="CG1104">
        <v>-2.08758E-2</v>
      </c>
      <c r="CH1104">
        <v>-0.1141976</v>
      </c>
      <c r="CI1104">
        <v>-7.6650300000000005E-2</v>
      </c>
      <c r="CJ1104">
        <v>-5.12916E-2</v>
      </c>
      <c r="CK1104">
        <v>-6.2438300000000002E-2</v>
      </c>
      <c r="CL1104">
        <v>1.2528999999999999E-3</v>
      </c>
      <c r="CM1104">
        <v>1.2478999999999999E-3</v>
      </c>
      <c r="CN1104">
        <v>1.2423E-3</v>
      </c>
      <c r="CO1104">
        <v>1.1091E-3</v>
      </c>
      <c r="CP1104">
        <v>9.592E-4</v>
      </c>
      <c r="CQ1104">
        <v>7.8339999999999996E-4</v>
      </c>
      <c r="CR1104">
        <v>6.5410000000000002E-4</v>
      </c>
      <c r="CS1104">
        <v>6.2359999999999998E-4</v>
      </c>
      <c r="CT1104">
        <v>5.7720000000000004E-4</v>
      </c>
      <c r="CU1104">
        <v>4.707E-4</v>
      </c>
      <c r="CV1104" s="25">
        <v>3.3750000000000002E-4</v>
      </c>
      <c r="CW1104" s="25">
        <v>1.2990000000000001E-4</v>
      </c>
      <c r="CX1104">
        <v>2.6889999999999998E-4</v>
      </c>
      <c r="CY1104">
        <v>5.3870000000000003E-4</v>
      </c>
      <c r="CZ1104">
        <v>1.1946999999999999E-3</v>
      </c>
      <c r="DA1104">
        <v>1.3293000000000001E-3</v>
      </c>
      <c r="DB1104">
        <v>1.6563000000000001E-3</v>
      </c>
      <c r="DC1104">
        <v>1.6886E-3</v>
      </c>
      <c r="DD1104">
        <v>1.7539000000000001E-3</v>
      </c>
      <c r="DE1104">
        <v>1.8577000000000001E-3</v>
      </c>
      <c r="DF1104">
        <v>1.6831999999999999E-3</v>
      </c>
      <c r="DG1104">
        <v>1.6979E-3</v>
      </c>
      <c r="DH1104">
        <v>1.5444E-3</v>
      </c>
      <c r="DI1104">
        <v>1.5467E-3</v>
      </c>
    </row>
    <row r="1105" spans="1:113" x14ac:dyDescent="0.25">
      <c r="A1105" t="str">
        <f t="shared" si="17"/>
        <v>Greater Fresno Area_All_All_All_All_All_44061</v>
      </c>
      <c r="B1105" t="s">
        <v>155</v>
      </c>
      <c r="C1105" t="s">
        <v>274</v>
      </c>
      <c r="D1105" t="s">
        <v>222</v>
      </c>
      <c r="E1105" t="s">
        <v>2</v>
      </c>
      <c r="F1105" t="s">
        <v>2</v>
      </c>
      <c r="G1105" t="s">
        <v>2</v>
      </c>
      <c r="H1105" t="s">
        <v>2</v>
      </c>
      <c r="I1105" t="s">
        <v>2</v>
      </c>
      <c r="J1105" s="11">
        <v>44061</v>
      </c>
      <c r="K1105">
        <v>15</v>
      </c>
      <c r="L1105">
        <v>18</v>
      </c>
      <c r="M1105">
        <v>26225</v>
      </c>
      <c r="N1105">
        <v>0</v>
      </c>
      <c r="O1105" s="13">
        <v>0</v>
      </c>
      <c r="P1105">
        <v>0</v>
      </c>
      <c r="Q1105">
        <v>0</v>
      </c>
      <c r="R1105">
        <v>6.1912729999999998</v>
      </c>
      <c r="S1105">
        <v>6.017957</v>
      </c>
      <c r="T1105">
        <v>5.8893050000000002</v>
      </c>
      <c r="U1105">
        <v>5.8626550000000002</v>
      </c>
      <c r="V1105">
        <v>5.9995190000000003</v>
      </c>
      <c r="W1105">
        <v>6.4841680000000004</v>
      </c>
      <c r="X1105">
        <v>7.0856110000000001</v>
      </c>
      <c r="Y1105">
        <v>7.8282530000000001</v>
      </c>
      <c r="Z1105">
        <v>8.7522610000000007</v>
      </c>
      <c r="AA1105">
        <v>9.2339070000000003</v>
      </c>
      <c r="AB1105">
        <v>9.6276679999999999</v>
      </c>
      <c r="AC1105">
        <v>9.8426500000000008</v>
      </c>
      <c r="AD1105">
        <v>9.8712110000000006</v>
      </c>
      <c r="AE1105">
        <v>10.044650000000001</v>
      </c>
      <c r="AF1105">
        <v>9.8183550000000004</v>
      </c>
      <c r="AG1105">
        <v>9.6587890000000005</v>
      </c>
      <c r="AH1105">
        <v>9.1253189999999993</v>
      </c>
      <c r="AI1105">
        <v>8.3631919999999997</v>
      </c>
      <c r="AJ1105">
        <v>8.0019229999999997</v>
      </c>
      <c r="AK1105">
        <v>7.7733559999999997</v>
      </c>
      <c r="AL1105">
        <v>7.7100960000000001</v>
      </c>
      <c r="AM1105">
        <v>7.338374</v>
      </c>
      <c r="AN1105">
        <v>6.9166160000000003</v>
      </c>
      <c r="AO1105">
        <v>6.5656869999999996</v>
      </c>
      <c r="AP1105">
        <v>87.752250000000004</v>
      </c>
      <c r="AQ1105">
        <v>83.870379999999997</v>
      </c>
      <c r="AR1105">
        <v>83.130709999999993</v>
      </c>
      <c r="AS1105">
        <v>81.835430000000002</v>
      </c>
      <c r="AT1105">
        <v>80.908230000000003</v>
      </c>
      <c r="AU1105">
        <v>79.57432</v>
      </c>
      <c r="AV1105">
        <v>77.839269999999999</v>
      </c>
      <c r="AW1105">
        <v>77.802090000000007</v>
      </c>
      <c r="AX1105">
        <v>79.952200000000005</v>
      </c>
      <c r="AY1105">
        <v>84.362110000000001</v>
      </c>
      <c r="AZ1105">
        <v>87.77261</v>
      </c>
      <c r="BA1105">
        <v>90.391559999999998</v>
      </c>
      <c r="BB1105">
        <v>92.538480000000007</v>
      </c>
      <c r="BC1105">
        <v>95.388739999999999</v>
      </c>
      <c r="BD1105">
        <v>98.1126</v>
      </c>
      <c r="BE1105">
        <v>99.857429999999994</v>
      </c>
      <c r="BF1105">
        <v>102.26730000000001</v>
      </c>
      <c r="BG1105">
        <v>101.839</v>
      </c>
      <c r="BH1105">
        <v>100.7834</v>
      </c>
      <c r="BI1105">
        <v>99.144660000000002</v>
      </c>
      <c r="BJ1105">
        <v>96.450239999999994</v>
      </c>
      <c r="BK1105">
        <v>94.497739999999993</v>
      </c>
      <c r="BL1105">
        <v>92.153319999999994</v>
      </c>
      <c r="BM1105">
        <v>90.521979999999999</v>
      </c>
      <c r="BN1105">
        <v>-0.13120290000000001</v>
      </c>
      <c r="BO1105">
        <v>-7.1793099999999999E-2</v>
      </c>
      <c r="BP1105">
        <v>-8.1153600000000006E-2</v>
      </c>
      <c r="BQ1105">
        <v>-6.2769000000000005E-2</v>
      </c>
      <c r="BR1105">
        <v>-7.1846900000000005E-2</v>
      </c>
      <c r="BS1105">
        <v>-6.3689399999999993E-2</v>
      </c>
      <c r="BT1105">
        <v>-4.7745900000000001E-2</v>
      </c>
      <c r="BU1105">
        <v>-7.4317599999999998E-2</v>
      </c>
      <c r="BV1105">
        <v>-9.2736899999999997E-2</v>
      </c>
      <c r="BW1105">
        <v>-9.9315399999999998E-2</v>
      </c>
      <c r="BX1105">
        <v>-3.4091400000000001E-2</v>
      </c>
      <c r="BY1105">
        <v>1.6398000000000001E-3</v>
      </c>
      <c r="BZ1105">
        <v>3.9478800000000001E-2</v>
      </c>
      <c r="CA1105">
        <v>8.7166999999999994E-2</v>
      </c>
      <c r="CB1105">
        <v>0.26922669999999999</v>
      </c>
      <c r="CC1105">
        <v>0.26846920000000002</v>
      </c>
      <c r="CD1105">
        <v>0.2243272</v>
      </c>
      <c r="CE1105">
        <v>0.19863130000000001</v>
      </c>
      <c r="CF1105">
        <v>6.9263500000000006E-2</v>
      </c>
      <c r="CG1105">
        <v>1.6917E-3</v>
      </c>
      <c r="CH1105">
        <v>-6.1265399999999998E-2</v>
      </c>
      <c r="CI1105">
        <v>-5.7508900000000002E-2</v>
      </c>
      <c r="CJ1105">
        <v>-4.0949300000000001E-2</v>
      </c>
      <c r="CK1105">
        <v>-4.2861400000000001E-2</v>
      </c>
      <c r="CL1105">
        <v>9.8529999999999993E-4</v>
      </c>
      <c r="CM1105">
        <v>8.7819999999999999E-4</v>
      </c>
      <c r="CN1105">
        <v>9.0200000000000002E-4</v>
      </c>
      <c r="CO1105">
        <v>8.1729999999999997E-4</v>
      </c>
      <c r="CP1105">
        <v>7.6990000000000001E-4</v>
      </c>
      <c r="CQ1105">
        <v>6.3739999999999999E-4</v>
      </c>
      <c r="CR1105">
        <v>5.5949999999999999E-4</v>
      </c>
      <c r="CS1105">
        <v>4.9680000000000004E-4</v>
      </c>
      <c r="CT1105">
        <v>4.1819999999999997E-4</v>
      </c>
      <c r="CU1105">
        <v>3.234E-4</v>
      </c>
      <c r="CV1105">
        <v>1.526E-4</v>
      </c>
      <c r="CW1105" s="25">
        <v>7.8300000000000006E-5</v>
      </c>
      <c r="CX1105">
        <v>1.8019999999999999E-4</v>
      </c>
      <c r="CY1105">
        <v>5.1670000000000004E-4</v>
      </c>
      <c r="CZ1105">
        <v>1.0801999999999999E-3</v>
      </c>
      <c r="DA1105">
        <v>1.201E-3</v>
      </c>
      <c r="DB1105">
        <v>1.555E-3</v>
      </c>
      <c r="DC1105">
        <v>1.5736000000000001E-3</v>
      </c>
      <c r="DD1105">
        <v>1.4951000000000001E-3</v>
      </c>
      <c r="DE1105">
        <v>1.4197000000000001E-3</v>
      </c>
      <c r="DF1105">
        <v>1.3255999999999999E-3</v>
      </c>
      <c r="DG1105">
        <v>1.3359000000000001E-3</v>
      </c>
      <c r="DH1105">
        <v>1.3022999999999999E-3</v>
      </c>
      <c r="DI1105">
        <v>1.3339999999999999E-3</v>
      </c>
    </row>
    <row r="1106" spans="1:113" x14ac:dyDescent="0.25">
      <c r="A1106" t="str">
        <f t="shared" si="17"/>
        <v>Greater Fresno Area_All_All_All_All_All_44062</v>
      </c>
      <c r="B1106" t="s">
        <v>155</v>
      </c>
      <c r="C1106" t="s">
        <v>274</v>
      </c>
      <c r="D1106" t="s">
        <v>222</v>
      </c>
      <c r="E1106" t="s">
        <v>2</v>
      </c>
      <c r="F1106" t="s">
        <v>2</v>
      </c>
      <c r="G1106" t="s">
        <v>2</v>
      </c>
      <c r="H1106" t="s">
        <v>2</v>
      </c>
      <c r="I1106" t="s">
        <v>2</v>
      </c>
      <c r="J1106" s="11">
        <v>44062</v>
      </c>
      <c r="K1106">
        <v>15</v>
      </c>
      <c r="L1106">
        <v>18</v>
      </c>
      <c r="M1106">
        <v>26225</v>
      </c>
      <c r="N1106">
        <v>0</v>
      </c>
      <c r="O1106" s="13">
        <v>0</v>
      </c>
      <c r="P1106">
        <v>0</v>
      </c>
      <c r="Q1106">
        <v>0</v>
      </c>
      <c r="R1106">
        <v>6.3214699999999997</v>
      </c>
      <c r="S1106">
        <v>6.112717</v>
      </c>
      <c r="T1106">
        <v>5.9711379999999998</v>
      </c>
      <c r="U1106">
        <v>5.949643</v>
      </c>
      <c r="V1106">
        <v>6.124701</v>
      </c>
      <c r="W1106">
        <v>6.5985579999999997</v>
      </c>
      <c r="X1106">
        <v>7.1695159999999998</v>
      </c>
      <c r="Y1106">
        <v>7.7434180000000001</v>
      </c>
      <c r="Z1106">
        <v>8.4960789999999999</v>
      </c>
      <c r="AA1106">
        <v>8.8515119999999996</v>
      </c>
      <c r="AB1106">
        <v>9.1931039999999999</v>
      </c>
      <c r="AC1106">
        <v>9.4148119999999995</v>
      </c>
      <c r="AD1106">
        <v>9.462135</v>
      </c>
      <c r="AE1106">
        <v>9.5740189999999998</v>
      </c>
      <c r="AF1106">
        <v>9.3151709999999994</v>
      </c>
      <c r="AG1106">
        <v>8.9783609999999996</v>
      </c>
      <c r="AH1106">
        <v>8.4316420000000001</v>
      </c>
      <c r="AI1106">
        <v>7.6822020000000002</v>
      </c>
      <c r="AJ1106">
        <v>7.293075</v>
      </c>
      <c r="AK1106">
        <v>7.1586610000000004</v>
      </c>
      <c r="AL1106">
        <v>7.0547769999999996</v>
      </c>
      <c r="AM1106">
        <v>6.6797129999999996</v>
      </c>
      <c r="AN1106">
        <v>6.3054880000000004</v>
      </c>
      <c r="AO1106">
        <v>5.9724389999999996</v>
      </c>
      <c r="AP1106">
        <v>85.704920000000001</v>
      </c>
      <c r="AQ1106">
        <v>87.40625</v>
      </c>
      <c r="AR1106">
        <v>87.51267</v>
      </c>
      <c r="AS1106">
        <v>86.399190000000004</v>
      </c>
      <c r="AT1106">
        <v>85.046850000000006</v>
      </c>
      <c r="AU1106">
        <v>84.544910000000002</v>
      </c>
      <c r="AV1106">
        <v>81.996080000000006</v>
      </c>
      <c r="AW1106">
        <v>82.044200000000004</v>
      </c>
      <c r="AX1106">
        <v>81.647909999999996</v>
      </c>
      <c r="AY1106">
        <v>83.9011</v>
      </c>
      <c r="AZ1106">
        <v>87.322590000000005</v>
      </c>
      <c r="BA1106">
        <v>91.143810000000002</v>
      </c>
      <c r="BB1106">
        <v>93.654849999999996</v>
      </c>
      <c r="BC1106">
        <v>95.585830000000001</v>
      </c>
      <c r="BD1106">
        <v>97.173820000000006</v>
      </c>
      <c r="BE1106">
        <v>96.663820000000001</v>
      </c>
      <c r="BF1106">
        <v>96.432119999999998</v>
      </c>
      <c r="BG1106">
        <v>95.050910000000002</v>
      </c>
      <c r="BH1106">
        <v>92.364099999999993</v>
      </c>
      <c r="BI1106">
        <v>89.728960000000001</v>
      </c>
      <c r="BJ1106">
        <v>87.800380000000004</v>
      </c>
      <c r="BK1106">
        <v>86.481059999999999</v>
      </c>
      <c r="BL1106">
        <v>85.984589999999997</v>
      </c>
      <c r="BM1106">
        <v>83.607389999999995</v>
      </c>
      <c r="BN1106">
        <v>-0.11781419999999999</v>
      </c>
      <c r="BO1106">
        <v>-8.1774200000000005E-2</v>
      </c>
      <c r="BP1106">
        <v>-0.1030046</v>
      </c>
      <c r="BQ1106">
        <v>-7.9640299999999997E-2</v>
      </c>
      <c r="BR1106">
        <v>-9.3177800000000005E-2</v>
      </c>
      <c r="BS1106">
        <v>-8.73612E-2</v>
      </c>
      <c r="BT1106">
        <v>-7.1567400000000003E-2</v>
      </c>
      <c r="BU1106">
        <v>-0.1171373</v>
      </c>
      <c r="BV1106">
        <v>-0.1099763</v>
      </c>
      <c r="BW1106">
        <v>-9.2303899999999994E-2</v>
      </c>
      <c r="BX1106">
        <v>-3.1981500000000003E-2</v>
      </c>
      <c r="BY1106">
        <v>7.6610000000000003E-4</v>
      </c>
      <c r="BZ1106">
        <v>4.15371E-2</v>
      </c>
      <c r="CA1106">
        <v>8.8915999999999995E-2</v>
      </c>
      <c r="CB1106">
        <v>0.26272610000000002</v>
      </c>
      <c r="CC1106">
        <v>0.24453849999999999</v>
      </c>
      <c r="CD1106">
        <v>0.19326840000000001</v>
      </c>
      <c r="CE1106">
        <v>0.1819306</v>
      </c>
      <c r="CF1106">
        <v>8.3804799999999999E-2</v>
      </c>
      <c r="CG1106">
        <v>2.8920499999999998E-2</v>
      </c>
      <c r="CH1106">
        <v>-2.38651E-2</v>
      </c>
      <c r="CI1106">
        <v>-4.8566400000000003E-2</v>
      </c>
      <c r="CJ1106">
        <v>-4.4894000000000003E-2</v>
      </c>
      <c r="CK1106">
        <v>-4.6595600000000001E-2</v>
      </c>
      <c r="CL1106">
        <v>8.4719999999999999E-4</v>
      </c>
      <c r="CM1106">
        <v>9.1600000000000004E-4</v>
      </c>
      <c r="CN1106">
        <v>1.0985999999999999E-3</v>
      </c>
      <c r="CO1106">
        <v>1.0455E-3</v>
      </c>
      <c r="CP1106">
        <v>9.4209999999999997E-4</v>
      </c>
      <c r="CQ1106">
        <v>7.6729999999999995E-4</v>
      </c>
      <c r="CR1106">
        <v>7.9659999999999996E-4</v>
      </c>
      <c r="CS1106">
        <v>6.2969999999999996E-4</v>
      </c>
      <c r="CT1106">
        <v>4.392E-4</v>
      </c>
      <c r="CU1106">
        <v>2.9589999999999998E-4</v>
      </c>
      <c r="CV1106">
        <v>1.4009999999999999E-4</v>
      </c>
      <c r="CW1106" s="25">
        <v>6.2899999999999997E-5</v>
      </c>
      <c r="CX1106">
        <v>1.584E-4</v>
      </c>
      <c r="CY1106">
        <v>4.4079999999999998E-4</v>
      </c>
      <c r="CZ1106">
        <v>8.4040000000000004E-4</v>
      </c>
      <c r="DA1106">
        <v>9.5290000000000001E-4</v>
      </c>
      <c r="DB1106">
        <v>1.0939999999999999E-3</v>
      </c>
      <c r="DC1106">
        <v>1.0927000000000001E-3</v>
      </c>
      <c r="DD1106">
        <v>9.9369999999999992E-4</v>
      </c>
      <c r="DE1106">
        <v>9.0490000000000004E-4</v>
      </c>
      <c r="DF1106">
        <v>9.0519999999999999E-4</v>
      </c>
      <c r="DG1106">
        <v>8.9499999999999996E-4</v>
      </c>
      <c r="DH1106">
        <v>8.9959999999999997E-4</v>
      </c>
      <c r="DI1106">
        <v>8.0139999999999996E-4</v>
      </c>
    </row>
    <row r="1107" spans="1:113" x14ac:dyDescent="0.25">
      <c r="A1107" t="str">
        <f t="shared" si="17"/>
        <v>Greater Fresno Area_All_All_All_All_All_44080</v>
      </c>
      <c r="B1107" t="s">
        <v>155</v>
      </c>
      <c r="C1107" t="s">
        <v>274</v>
      </c>
      <c r="D1107" t="s">
        <v>222</v>
      </c>
      <c r="E1107" t="s">
        <v>2</v>
      </c>
      <c r="F1107" t="s">
        <v>2</v>
      </c>
      <c r="G1107" t="s">
        <v>2</v>
      </c>
      <c r="H1107" t="s">
        <v>2</v>
      </c>
      <c r="I1107" t="s">
        <v>2</v>
      </c>
      <c r="J1107" s="11">
        <v>44080</v>
      </c>
      <c r="K1107">
        <v>15</v>
      </c>
      <c r="L1107">
        <v>18</v>
      </c>
      <c r="M1107">
        <v>26230</v>
      </c>
      <c r="N1107">
        <v>0</v>
      </c>
      <c r="O1107" s="13">
        <v>0</v>
      </c>
      <c r="P1107">
        <v>0</v>
      </c>
      <c r="Q1107">
        <v>0</v>
      </c>
      <c r="R1107">
        <v>5.4276989999999996</v>
      </c>
      <c r="S1107">
        <v>5.2128769999999998</v>
      </c>
      <c r="T1107">
        <v>5.0966469999999999</v>
      </c>
      <c r="U1107">
        <v>4.9519330000000004</v>
      </c>
      <c r="V1107">
        <v>4.8717879999999996</v>
      </c>
      <c r="W1107">
        <v>5.0024749999999996</v>
      </c>
      <c r="X1107">
        <v>5.0114369999999999</v>
      </c>
      <c r="Y1107">
        <v>4.940124</v>
      </c>
      <c r="Z1107">
        <v>5.1910509999999999</v>
      </c>
      <c r="AA1107">
        <v>5.5009790000000001</v>
      </c>
      <c r="AB1107">
        <v>5.8836009999999996</v>
      </c>
      <c r="AC1107">
        <v>6.2432699999999999</v>
      </c>
      <c r="AD1107">
        <v>6.3582000000000001</v>
      </c>
      <c r="AE1107">
        <v>6.4920140000000002</v>
      </c>
      <c r="AF1107">
        <v>6.4230359999999997</v>
      </c>
      <c r="AG1107">
        <v>6.5190260000000002</v>
      </c>
      <c r="AH1107">
        <v>6.5544019999999996</v>
      </c>
      <c r="AI1107">
        <v>6.4600299999999997</v>
      </c>
      <c r="AJ1107">
        <v>6.4338749999999996</v>
      </c>
      <c r="AK1107">
        <v>6.5573090000000001</v>
      </c>
      <c r="AL1107">
        <v>6.4116790000000004</v>
      </c>
      <c r="AM1107">
        <v>6.0652239999999997</v>
      </c>
      <c r="AN1107">
        <v>5.6871539999999996</v>
      </c>
      <c r="AO1107">
        <v>5.3286420000000003</v>
      </c>
      <c r="AP1107">
        <v>83.853200000000001</v>
      </c>
      <c r="AQ1107">
        <v>80.201400000000007</v>
      </c>
      <c r="AR1107">
        <v>78.854039999999998</v>
      </c>
      <c r="AS1107">
        <v>77.699449999999999</v>
      </c>
      <c r="AT1107">
        <v>77.129559999999998</v>
      </c>
      <c r="AU1107">
        <v>75.661569999999998</v>
      </c>
      <c r="AV1107">
        <v>74.134870000000006</v>
      </c>
      <c r="AW1107">
        <v>73.62509</v>
      </c>
      <c r="AX1107">
        <v>75.014409999999998</v>
      </c>
      <c r="AY1107">
        <v>80.345650000000006</v>
      </c>
      <c r="AZ1107">
        <v>83.550060000000002</v>
      </c>
      <c r="BA1107">
        <v>88.006649999999993</v>
      </c>
      <c r="BB1107">
        <v>91.796459999999996</v>
      </c>
      <c r="BC1107">
        <v>95.171589999999995</v>
      </c>
      <c r="BD1107">
        <v>97.749679999999998</v>
      </c>
      <c r="BE1107">
        <v>99.825019999999995</v>
      </c>
      <c r="BF1107">
        <v>101.1529</v>
      </c>
      <c r="BG1107">
        <v>101.04730000000001</v>
      </c>
      <c r="BH1107">
        <v>98.556129999999996</v>
      </c>
      <c r="BI1107">
        <v>97.096350000000001</v>
      </c>
      <c r="BJ1107">
        <v>94.254279999999994</v>
      </c>
      <c r="BK1107">
        <v>91.817909999999998</v>
      </c>
      <c r="BL1107">
        <v>88.484380000000002</v>
      </c>
      <c r="BM1107">
        <v>85.191990000000004</v>
      </c>
      <c r="BN1107">
        <v>-0.1958172</v>
      </c>
      <c r="BO1107">
        <v>-0.1571101</v>
      </c>
      <c r="BP1107">
        <v>-0.17538219999999999</v>
      </c>
      <c r="BQ1107">
        <v>-0.1284633</v>
      </c>
      <c r="BR1107">
        <v>-7.1742899999999998E-2</v>
      </c>
      <c r="BS1107">
        <v>-6.7259200000000005E-2</v>
      </c>
      <c r="BT1107">
        <v>-4.5339999999999998E-3</v>
      </c>
      <c r="BU1107">
        <v>4.5972399999999997E-2</v>
      </c>
      <c r="BV1107">
        <v>7.3176199999999997E-2</v>
      </c>
      <c r="BW1107">
        <v>7.2465500000000002E-2</v>
      </c>
      <c r="BX1107">
        <v>6.0399599999999998E-2</v>
      </c>
      <c r="BY1107">
        <v>-2.0213399999999999E-2</v>
      </c>
      <c r="BZ1107">
        <v>-1.8097599999999998E-2</v>
      </c>
      <c r="CA1107">
        <v>3.3452500000000003E-2</v>
      </c>
      <c r="CB1107">
        <v>0.14152190000000001</v>
      </c>
      <c r="CC1107">
        <v>0.1513215</v>
      </c>
      <c r="CD1107">
        <v>0.1165223</v>
      </c>
      <c r="CE1107">
        <v>0.1030534</v>
      </c>
      <c r="CF1107">
        <v>-2.05627E-2</v>
      </c>
      <c r="CG1107">
        <v>-0.1219985</v>
      </c>
      <c r="CH1107">
        <v>-0.1887172</v>
      </c>
      <c r="CI1107">
        <v>-0.1648645</v>
      </c>
      <c r="CJ1107">
        <v>-6.9480600000000003E-2</v>
      </c>
      <c r="CK1107">
        <v>-5.1029100000000001E-2</v>
      </c>
      <c r="CL1107">
        <v>1.4032000000000001E-3</v>
      </c>
      <c r="CM1107">
        <v>1.6280000000000001E-3</v>
      </c>
      <c r="CN1107">
        <v>1.5541000000000001E-3</v>
      </c>
      <c r="CO1107">
        <v>1.209E-3</v>
      </c>
      <c r="CP1107">
        <v>1.0956E-3</v>
      </c>
      <c r="CQ1107">
        <v>1.2097E-3</v>
      </c>
      <c r="CR1107">
        <v>8.4279999999999999E-4</v>
      </c>
      <c r="CS1107">
        <v>7.6110000000000001E-4</v>
      </c>
      <c r="CT1107">
        <v>5.5610000000000002E-4</v>
      </c>
      <c r="CU1107">
        <v>3.9809999999999997E-4</v>
      </c>
      <c r="CV1107">
        <v>1.9259999999999999E-4</v>
      </c>
      <c r="CW1107" s="25">
        <v>8.9099999999999997E-5</v>
      </c>
      <c r="CX1107">
        <v>2.566E-4</v>
      </c>
      <c r="CY1107">
        <v>6.5129999999999995E-4</v>
      </c>
      <c r="CZ1107">
        <v>1.5018E-3</v>
      </c>
      <c r="DA1107">
        <v>1.9710000000000001E-3</v>
      </c>
      <c r="DB1107">
        <v>2.2377E-3</v>
      </c>
      <c r="DC1107">
        <v>2.2071999999999999E-3</v>
      </c>
      <c r="DD1107">
        <v>2.1205999999999998E-3</v>
      </c>
      <c r="DE1107">
        <v>2.5853E-3</v>
      </c>
      <c r="DF1107">
        <v>2.3357999999999999E-3</v>
      </c>
      <c r="DG1107">
        <v>1.99E-3</v>
      </c>
      <c r="DH1107">
        <v>1.7723999999999999E-3</v>
      </c>
      <c r="DI1107">
        <v>2.3576999999999999E-3</v>
      </c>
    </row>
    <row r="1108" spans="1:113" x14ac:dyDescent="0.25">
      <c r="A1108" t="str">
        <f t="shared" si="17"/>
        <v>Greater Fresno Area_All_All_All_All_All_2958465</v>
      </c>
      <c r="B1108" t="s">
        <v>169</v>
      </c>
      <c r="C1108" t="s">
        <v>274</v>
      </c>
      <c r="D1108" t="s">
        <v>222</v>
      </c>
      <c r="E1108" t="s">
        <v>2</v>
      </c>
      <c r="F1108" t="s">
        <v>2</v>
      </c>
      <c r="G1108" t="s">
        <v>2</v>
      </c>
      <c r="H1108" t="s">
        <v>2</v>
      </c>
      <c r="I1108" t="s">
        <v>2</v>
      </c>
      <c r="J1108" s="11">
        <v>2958465</v>
      </c>
      <c r="K1108">
        <v>15</v>
      </c>
      <c r="L1108">
        <v>18</v>
      </c>
      <c r="M1108">
        <v>26221.15</v>
      </c>
      <c r="N1108">
        <v>0</v>
      </c>
      <c r="O1108" s="13">
        <v>0</v>
      </c>
      <c r="P1108">
        <v>0</v>
      </c>
      <c r="Q1108">
        <v>0</v>
      </c>
      <c r="R1108">
        <v>5.7654339999999999</v>
      </c>
      <c r="S1108">
        <v>5.5691100000000002</v>
      </c>
      <c r="T1108">
        <v>5.4408390000000004</v>
      </c>
      <c r="U1108">
        <v>5.4031370000000001</v>
      </c>
      <c r="V1108">
        <v>5.5095799999999997</v>
      </c>
      <c r="W1108">
        <v>5.8658250000000001</v>
      </c>
      <c r="X1108">
        <v>6.2872700000000004</v>
      </c>
      <c r="Y1108">
        <v>6.91601</v>
      </c>
      <c r="Z1108">
        <v>7.6405190000000003</v>
      </c>
      <c r="AA1108">
        <v>8.1212820000000008</v>
      </c>
      <c r="AB1108">
        <v>8.5137330000000002</v>
      </c>
      <c r="AC1108">
        <v>8.7584040000000005</v>
      </c>
      <c r="AD1108">
        <v>8.8177959999999995</v>
      </c>
      <c r="AE1108">
        <v>8.9988139999999994</v>
      </c>
      <c r="AF1108">
        <v>8.8453130000000009</v>
      </c>
      <c r="AG1108">
        <v>8.7251030000000007</v>
      </c>
      <c r="AH1108">
        <v>8.3835180000000005</v>
      </c>
      <c r="AI1108">
        <v>7.7774720000000004</v>
      </c>
      <c r="AJ1108">
        <v>7.5652540000000004</v>
      </c>
      <c r="AK1108">
        <v>7.3998949999999999</v>
      </c>
      <c r="AL1108">
        <v>7.2852550000000003</v>
      </c>
      <c r="AM1108">
        <v>6.8942329999999998</v>
      </c>
      <c r="AN1108">
        <v>6.447406</v>
      </c>
      <c r="AO1108">
        <v>6.0609820000000001</v>
      </c>
      <c r="AP1108">
        <v>82.352869999999996</v>
      </c>
      <c r="AQ1108">
        <v>80.764259999999993</v>
      </c>
      <c r="AR1108">
        <v>78.793049999999994</v>
      </c>
      <c r="AS1108">
        <v>77.282129999999995</v>
      </c>
      <c r="AT1108">
        <v>75.468850000000003</v>
      </c>
      <c r="AU1108">
        <v>74.358029999999999</v>
      </c>
      <c r="AV1108">
        <v>73.290719999999993</v>
      </c>
      <c r="AW1108">
        <v>73.58108</v>
      </c>
      <c r="AX1108">
        <v>76.289320000000004</v>
      </c>
      <c r="AY1108">
        <v>80.398970000000006</v>
      </c>
      <c r="AZ1108">
        <v>83.755660000000006</v>
      </c>
      <c r="BA1108">
        <v>86.937200000000004</v>
      </c>
      <c r="BB1108">
        <v>89.918629999999993</v>
      </c>
      <c r="BC1108">
        <v>92.625659999999996</v>
      </c>
      <c r="BD1108">
        <v>94.969700000000003</v>
      </c>
      <c r="BE1108">
        <v>96.581190000000007</v>
      </c>
      <c r="BF1108">
        <v>97.771510000000006</v>
      </c>
      <c r="BG1108">
        <v>97.941850000000002</v>
      </c>
      <c r="BH1108">
        <v>97.057400000000001</v>
      </c>
      <c r="BI1108">
        <v>95.160979999999995</v>
      </c>
      <c r="BJ1108">
        <v>92.519850000000005</v>
      </c>
      <c r="BK1108">
        <v>89.671660000000003</v>
      </c>
      <c r="BL1108">
        <v>86.960980000000006</v>
      </c>
      <c r="BM1108">
        <v>84.342659999999995</v>
      </c>
      <c r="BN1108">
        <v>-9.6400399999999997E-2</v>
      </c>
      <c r="BO1108">
        <v>-5.96403E-2</v>
      </c>
      <c r="BP1108">
        <v>-5.7059400000000003E-2</v>
      </c>
      <c r="BQ1108">
        <v>-4.3710600000000002E-2</v>
      </c>
      <c r="BR1108">
        <v>-4.2715999999999997E-2</v>
      </c>
      <c r="BS1108">
        <v>-4.1258099999999999E-2</v>
      </c>
      <c r="BT1108">
        <v>-2.30794E-2</v>
      </c>
      <c r="BU1108">
        <v>-4.7645800000000002E-2</v>
      </c>
      <c r="BV1108">
        <v>-6.1325999999999999E-2</v>
      </c>
      <c r="BW1108">
        <v>-6.15857E-2</v>
      </c>
      <c r="BX1108">
        <v>-2.6017800000000001E-2</v>
      </c>
      <c r="BY1108">
        <v>4.0707E-3</v>
      </c>
      <c r="BZ1108">
        <v>3.3102300000000001E-2</v>
      </c>
      <c r="CA1108">
        <v>8.0744499999999997E-2</v>
      </c>
      <c r="CB1108">
        <v>0.23574529999999999</v>
      </c>
      <c r="CC1108">
        <v>0.22708829999999999</v>
      </c>
      <c r="CD1108">
        <v>0.18748819999999999</v>
      </c>
      <c r="CE1108">
        <v>0.16774500000000001</v>
      </c>
      <c r="CF1108">
        <v>5.1271299999999999E-2</v>
      </c>
      <c r="CG1108">
        <v>-6.5395999999999996E-3</v>
      </c>
      <c r="CH1108">
        <v>-7.1588100000000002E-2</v>
      </c>
      <c r="CI1108">
        <v>-6.7641199999999999E-2</v>
      </c>
      <c r="CJ1108">
        <v>-4.87246E-2</v>
      </c>
      <c r="CK1108">
        <v>-5.0978900000000001E-2</v>
      </c>
      <c r="CL1108">
        <v>6.8800000000000005E-5</v>
      </c>
      <c r="CM1108">
        <v>6.7700000000000006E-5</v>
      </c>
      <c r="CN1108">
        <v>6.7799999999999995E-5</v>
      </c>
      <c r="CO1108">
        <v>5.9299999999999998E-5</v>
      </c>
      <c r="CP1108">
        <v>5.1700000000000003E-5</v>
      </c>
      <c r="CQ1108">
        <v>4.1499999999999999E-5</v>
      </c>
      <c r="CR1108">
        <v>3.6000000000000001E-5</v>
      </c>
      <c r="CS1108">
        <v>3.1999999999999999E-5</v>
      </c>
      <c r="CT1108">
        <v>2.87E-5</v>
      </c>
      <c r="CU1108">
        <v>2.3499999999999999E-5</v>
      </c>
      <c r="CV1108">
        <v>1.3900000000000001E-5</v>
      </c>
      <c r="CW1108" s="25">
        <v>6.0700000000000003E-6</v>
      </c>
      <c r="CX1108">
        <v>1.43E-5</v>
      </c>
      <c r="CY1108">
        <v>3.4400000000000003E-5</v>
      </c>
      <c r="CZ1108">
        <v>7.3100000000000001E-5</v>
      </c>
      <c r="DA1108">
        <v>8.4900000000000004E-5</v>
      </c>
      <c r="DB1108">
        <v>1.0119999999999999E-4</v>
      </c>
      <c r="DC1108">
        <v>1.048E-4</v>
      </c>
      <c r="DD1108">
        <v>9.9400000000000004E-5</v>
      </c>
      <c r="DE1108">
        <v>1.015E-4</v>
      </c>
      <c r="DF1108">
        <v>9.6500000000000001E-5</v>
      </c>
      <c r="DG1108">
        <v>9.3900000000000006E-5</v>
      </c>
      <c r="DH1108">
        <v>8.6500000000000002E-5</v>
      </c>
      <c r="DI1108">
        <v>8.9599999999999996E-5</v>
      </c>
    </row>
    <row r="1109" spans="1:113" x14ac:dyDescent="0.25">
      <c r="A1109" t="str">
        <f t="shared" si="17"/>
        <v>Humboldt_All_All_All_All_All_43978</v>
      </c>
      <c r="B1109" t="s">
        <v>155</v>
      </c>
      <c r="C1109" t="s">
        <v>275</v>
      </c>
      <c r="D1109" t="s">
        <v>224</v>
      </c>
      <c r="E1109" t="s">
        <v>2</v>
      </c>
      <c r="F1109" t="s">
        <v>2</v>
      </c>
      <c r="G1109" t="s">
        <v>2</v>
      </c>
      <c r="H1109" t="s">
        <v>2</v>
      </c>
      <c r="I1109" t="s">
        <v>2</v>
      </c>
      <c r="J1109" s="11">
        <v>43978</v>
      </c>
      <c r="K1109">
        <v>15</v>
      </c>
      <c r="L1109">
        <v>18</v>
      </c>
      <c r="M1109">
        <v>256</v>
      </c>
      <c r="N1109">
        <v>0</v>
      </c>
      <c r="O1109" s="13">
        <v>0</v>
      </c>
      <c r="P1109">
        <v>0</v>
      </c>
      <c r="Q1109">
        <v>0</v>
      </c>
      <c r="R1109">
        <v>2.0751650000000001</v>
      </c>
      <c r="S1109">
        <v>1.924126</v>
      </c>
      <c r="T1109">
        <v>1.814829</v>
      </c>
      <c r="U1109">
        <v>1.7573780000000001</v>
      </c>
      <c r="V1109">
        <v>1.5673010000000001</v>
      </c>
      <c r="W1109">
        <v>1.665049</v>
      </c>
      <c r="X1109">
        <v>1.7819579999999999</v>
      </c>
      <c r="Y1109">
        <v>1.924601</v>
      </c>
      <c r="Z1109">
        <v>2.1317119999999998</v>
      </c>
      <c r="AA1109">
        <v>2.197756</v>
      </c>
      <c r="AB1109">
        <v>2.3409589999999998</v>
      </c>
      <c r="AC1109">
        <v>2.2084160000000002</v>
      </c>
      <c r="AD1109">
        <v>1.962629</v>
      </c>
      <c r="AE1109">
        <v>1.9084620000000001</v>
      </c>
      <c r="AF1109">
        <v>2.0350410000000001</v>
      </c>
      <c r="AG1109">
        <v>2.0385119999999999</v>
      </c>
      <c r="AH1109">
        <v>2.010551</v>
      </c>
      <c r="AI1109">
        <v>1.9551829999999999</v>
      </c>
      <c r="AJ1109">
        <v>2.3835660000000001</v>
      </c>
      <c r="AK1109">
        <v>2.4642810000000002</v>
      </c>
      <c r="AL1109">
        <v>2.4479679999999999</v>
      </c>
      <c r="AM1109">
        <v>2.5156689999999999</v>
      </c>
      <c r="AN1109">
        <v>2.3013690000000002</v>
      </c>
      <c r="AO1109">
        <v>2.202563</v>
      </c>
      <c r="AP1109">
        <v>62.400869999999998</v>
      </c>
      <c r="AQ1109">
        <v>61.837980000000002</v>
      </c>
      <c r="AR1109">
        <v>60.272150000000003</v>
      </c>
      <c r="AS1109">
        <v>59.082250000000002</v>
      </c>
      <c r="AT1109">
        <v>58.268740000000001</v>
      </c>
      <c r="AU1109">
        <v>57.329450000000001</v>
      </c>
      <c r="AV1109">
        <v>56.953060000000001</v>
      </c>
      <c r="AW1109">
        <v>58.269489999999998</v>
      </c>
      <c r="AX1109">
        <v>60.464509999999997</v>
      </c>
      <c r="AY1109">
        <v>62.846020000000003</v>
      </c>
      <c r="AZ1109">
        <v>65.537629999999993</v>
      </c>
      <c r="BA1109">
        <v>69.662940000000006</v>
      </c>
      <c r="BB1109">
        <v>72.727050000000006</v>
      </c>
      <c r="BC1109">
        <v>74.665869999999998</v>
      </c>
      <c r="BD1109">
        <v>75.292879999999997</v>
      </c>
      <c r="BE1109">
        <v>76.105159999999998</v>
      </c>
      <c r="BF1109">
        <v>73.797719999999998</v>
      </c>
      <c r="BG1109">
        <v>72.674589999999995</v>
      </c>
      <c r="BH1109">
        <v>72.173370000000006</v>
      </c>
      <c r="BI1109">
        <v>70.54683</v>
      </c>
      <c r="BJ1109">
        <v>68.229439999999997</v>
      </c>
      <c r="BK1109">
        <v>66.660960000000003</v>
      </c>
      <c r="BL1109">
        <v>64.406459999999996</v>
      </c>
      <c r="BM1109">
        <v>62.901820000000001</v>
      </c>
      <c r="BN1109">
        <v>-3.2165600000000003E-2</v>
      </c>
      <c r="BO1109">
        <v>-3.1471800000000001E-2</v>
      </c>
      <c r="BP1109">
        <v>-2.22346E-2</v>
      </c>
      <c r="BQ1109">
        <v>-1.92932E-2</v>
      </c>
      <c r="BR1109">
        <v>-1.1007899999999999E-2</v>
      </c>
      <c r="BS1109">
        <v>-4.6395000000000004E-3</v>
      </c>
      <c r="BT1109">
        <v>2.4659E-3</v>
      </c>
      <c r="BU1109">
        <v>1.2519199999999999E-2</v>
      </c>
      <c r="BV1109">
        <v>3.1381899999999997E-2</v>
      </c>
      <c r="BW1109">
        <v>2.5328300000000002E-2</v>
      </c>
      <c r="BX1109">
        <v>1.1533099999999999E-2</v>
      </c>
      <c r="BY1109">
        <v>1.7887000000000001E-3</v>
      </c>
      <c r="BZ1109">
        <v>-8.9292E-3</v>
      </c>
      <c r="CA1109">
        <v>4.8015999999999996E-3</v>
      </c>
      <c r="CB1109">
        <v>1.8285699999999998E-2</v>
      </c>
      <c r="CC1109">
        <v>1.8603999999999999E-2</v>
      </c>
      <c r="CD1109">
        <v>1.6334100000000001E-2</v>
      </c>
      <c r="CE1109">
        <v>1.05366E-2</v>
      </c>
      <c r="CF1109">
        <v>6.7923999999999997E-3</v>
      </c>
      <c r="CG1109">
        <v>-9.0045999999999998E-3</v>
      </c>
      <c r="CH1109">
        <v>-1.9174799999999999E-2</v>
      </c>
      <c r="CI1109">
        <v>-4.0939799999999998E-2</v>
      </c>
      <c r="CJ1109">
        <v>-5.0765600000000001E-2</v>
      </c>
      <c r="CK1109">
        <v>-5.14294E-2</v>
      </c>
      <c r="CL1109">
        <v>3.1056999999999999E-3</v>
      </c>
      <c r="CM1109">
        <v>3.3414999999999999E-3</v>
      </c>
      <c r="CN1109">
        <v>3.6292999999999998E-3</v>
      </c>
      <c r="CO1109">
        <v>3.4185999999999999E-3</v>
      </c>
      <c r="CP1109">
        <v>3.2832999999999998E-3</v>
      </c>
      <c r="CQ1109">
        <v>3.4355000000000002E-3</v>
      </c>
      <c r="CR1109">
        <v>2.983E-3</v>
      </c>
      <c r="CS1109">
        <v>2.5160999999999998E-3</v>
      </c>
      <c r="CT1109">
        <v>1.2013E-3</v>
      </c>
      <c r="CU1109">
        <v>3.8190000000000001E-4</v>
      </c>
      <c r="CV1109" s="25">
        <v>7.2799999999999994E-5</v>
      </c>
      <c r="CW1109" s="25">
        <v>5.7099999999999999E-5</v>
      </c>
      <c r="CX1109">
        <v>1.351E-4</v>
      </c>
      <c r="CY1109">
        <v>7.2059999999999995E-4</v>
      </c>
      <c r="CZ1109">
        <v>1.2172999999999999E-3</v>
      </c>
      <c r="DA1109">
        <v>1.8343999999999999E-3</v>
      </c>
      <c r="DB1109">
        <v>2.7878E-3</v>
      </c>
      <c r="DC1109">
        <v>3.6251E-3</v>
      </c>
      <c r="DD1109">
        <v>3.8652000000000001E-3</v>
      </c>
      <c r="DE1109">
        <v>3.9230999999999997E-3</v>
      </c>
      <c r="DF1109">
        <v>3.5699999999999998E-3</v>
      </c>
      <c r="DG1109">
        <v>4.0784000000000003E-3</v>
      </c>
      <c r="DH1109">
        <v>4.3819999999999996E-3</v>
      </c>
      <c r="DI1109">
        <v>4.4895999999999998E-3</v>
      </c>
    </row>
    <row r="1110" spans="1:113" x14ac:dyDescent="0.25">
      <c r="A1110" t="str">
        <f t="shared" si="17"/>
        <v>Humboldt_All_All_All_All_All_44006</v>
      </c>
      <c r="B1110" t="s">
        <v>155</v>
      </c>
      <c r="C1110" t="s">
        <v>275</v>
      </c>
      <c r="D1110" t="s">
        <v>224</v>
      </c>
      <c r="E1110" t="s">
        <v>2</v>
      </c>
      <c r="F1110" t="s">
        <v>2</v>
      </c>
      <c r="G1110" t="s">
        <v>2</v>
      </c>
      <c r="H1110" t="s">
        <v>2</v>
      </c>
      <c r="I1110" t="s">
        <v>2</v>
      </c>
      <c r="J1110" s="11">
        <v>44006</v>
      </c>
      <c r="K1110">
        <v>15</v>
      </c>
      <c r="L1110">
        <v>18</v>
      </c>
      <c r="M1110">
        <v>256</v>
      </c>
      <c r="N1110">
        <v>0</v>
      </c>
      <c r="O1110" s="13">
        <v>0</v>
      </c>
      <c r="P1110">
        <v>0</v>
      </c>
      <c r="Q1110">
        <v>0</v>
      </c>
      <c r="R1110">
        <v>2.3016079999999999</v>
      </c>
      <c r="S1110">
        <v>2.0084770000000001</v>
      </c>
      <c r="T1110">
        <v>1.805105</v>
      </c>
      <c r="U1110">
        <v>1.7667250000000001</v>
      </c>
      <c r="V1110">
        <v>1.8289310000000001</v>
      </c>
      <c r="W1110">
        <v>1.9441900000000001</v>
      </c>
      <c r="X1110">
        <v>2.0123479999999998</v>
      </c>
      <c r="Y1110">
        <v>2.2498019999999999</v>
      </c>
      <c r="Z1110">
        <v>2.792694</v>
      </c>
      <c r="AA1110">
        <v>2.8503509999999999</v>
      </c>
      <c r="AB1110">
        <v>2.895238</v>
      </c>
      <c r="AC1110">
        <v>2.638811</v>
      </c>
      <c r="AD1110">
        <v>2.5546310000000001</v>
      </c>
      <c r="AE1110">
        <v>2.6173850000000001</v>
      </c>
      <c r="AF1110">
        <v>2.5038269999999998</v>
      </c>
      <c r="AG1110">
        <v>2.4586619999999999</v>
      </c>
      <c r="AH1110">
        <v>1.980936</v>
      </c>
      <c r="AI1110">
        <v>1.831515</v>
      </c>
      <c r="AJ1110">
        <v>2.063822</v>
      </c>
      <c r="AK1110">
        <v>2.1767289999999999</v>
      </c>
      <c r="AL1110">
        <v>2.3395950000000001</v>
      </c>
      <c r="AM1110">
        <v>2.4072490000000002</v>
      </c>
      <c r="AN1110">
        <v>2.169219</v>
      </c>
      <c r="AO1110">
        <v>1.96509</v>
      </c>
      <c r="AP1110">
        <v>63.625819999999997</v>
      </c>
      <c r="AQ1110">
        <v>62.856520000000003</v>
      </c>
      <c r="AR1110">
        <v>61.748370000000001</v>
      </c>
      <c r="AS1110">
        <v>60.371760000000002</v>
      </c>
      <c r="AT1110">
        <v>59.514690000000002</v>
      </c>
      <c r="AU1110">
        <v>58.302700000000002</v>
      </c>
      <c r="AV1110">
        <v>58.339640000000003</v>
      </c>
      <c r="AW1110">
        <v>59.467329999999997</v>
      </c>
      <c r="AX1110">
        <v>61.219239999999999</v>
      </c>
      <c r="AY1110">
        <v>63.471139999999998</v>
      </c>
      <c r="AZ1110">
        <v>68.026290000000003</v>
      </c>
      <c r="BA1110">
        <v>72.759979999999999</v>
      </c>
      <c r="BB1110">
        <v>73.651330000000002</v>
      </c>
      <c r="BC1110">
        <v>75.810320000000004</v>
      </c>
      <c r="BD1110">
        <v>75.398920000000004</v>
      </c>
      <c r="BE1110">
        <v>74.216890000000006</v>
      </c>
      <c r="BF1110">
        <v>74.681290000000004</v>
      </c>
      <c r="BG1110">
        <v>74.679130000000001</v>
      </c>
      <c r="BH1110">
        <v>73.108750000000001</v>
      </c>
      <c r="BI1110">
        <v>71.070980000000006</v>
      </c>
      <c r="BJ1110">
        <v>69.482380000000006</v>
      </c>
      <c r="BK1110">
        <v>67.215239999999994</v>
      </c>
      <c r="BL1110">
        <v>65.373410000000007</v>
      </c>
      <c r="BM1110">
        <v>63.979399999999998</v>
      </c>
      <c r="BN1110">
        <v>8.5620000000000002E-3</v>
      </c>
      <c r="BO1110">
        <v>9.7207000000000005E-3</v>
      </c>
      <c r="BP1110">
        <v>2.5959599999999999E-2</v>
      </c>
      <c r="BQ1110">
        <v>3.4738699999999997E-2</v>
      </c>
      <c r="BR1110">
        <v>3.6882999999999999E-2</v>
      </c>
      <c r="BS1110">
        <v>3.8286599999999997E-2</v>
      </c>
      <c r="BT1110">
        <v>5.1070699999999997E-2</v>
      </c>
      <c r="BU1110">
        <v>4.6883099999999997E-2</v>
      </c>
      <c r="BV1110">
        <v>4.05528E-2</v>
      </c>
      <c r="BW1110">
        <v>2.5395999999999998E-2</v>
      </c>
      <c r="BX1110">
        <v>1.20321E-2</v>
      </c>
      <c r="BY1110">
        <v>-4.5916000000000004E-3</v>
      </c>
      <c r="BZ1110">
        <v>-2.7003000000000001E-3</v>
      </c>
      <c r="CA1110">
        <v>1.8111100000000002E-2</v>
      </c>
      <c r="CB1110">
        <v>7.2958999999999996E-2</v>
      </c>
      <c r="CC1110">
        <v>7.1366899999999997E-2</v>
      </c>
      <c r="CD1110">
        <v>6.9861000000000006E-2</v>
      </c>
      <c r="CE1110">
        <v>6.9243100000000002E-2</v>
      </c>
      <c r="CF1110">
        <v>5.0526799999999997E-2</v>
      </c>
      <c r="CG1110">
        <v>2.9519500000000001E-2</v>
      </c>
      <c r="CH1110">
        <v>1.7456300000000001E-2</v>
      </c>
      <c r="CI1110">
        <v>-5.3806000000000001E-3</v>
      </c>
      <c r="CJ1110">
        <v>-7.9095999999999993E-3</v>
      </c>
      <c r="CK1110">
        <v>-7.7898000000000004E-3</v>
      </c>
      <c r="CL1110">
        <v>2.9940000000000001E-3</v>
      </c>
      <c r="CM1110">
        <v>3.0998000000000002E-3</v>
      </c>
      <c r="CN1110">
        <v>3.4635999999999998E-3</v>
      </c>
      <c r="CO1110">
        <v>3.2599999999999999E-3</v>
      </c>
      <c r="CP1110">
        <v>2.9478E-3</v>
      </c>
      <c r="CQ1110">
        <v>2.8023000000000002E-3</v>
      </c>
      <c r="CR1110">
        <v>2.4077999999999999E-3</v>
      </c>
      <c r="CS1110">
        <v>1.7677000000000001E-3</v>
      </c>
      <c r="CT1110">
        <v>8.8119999999999995E-4</v>
      </c>
      <c r="CU1110">
        <v>3.2190000000000002E-4</v>
      </c>
      <c r="CV1110">
        <v>7.4300000000000004E-5</v>
      </c>
      <c r="CW1110" s="25">
        <v>5.1E-5</v>
      </c>
      <c r="CX1110">
        <v>1.459E-4</v>
      </c>
      <c r="CY1110">
        <v>8.9919999999999996E-4</v>
      </c>
      <c r="CZ1110">
        <v>1.885E-3</v>
      </c>
      <c r="DA1110">
        <v>2.643E-3</v>
      </c>
      <c r="DB1110">
        <v>3.741E-3</v>
      </c>
      <c r="DC1110">
        <v>4.6169000000000002E-3</v>
      </c>
      <c r="DD1110">
        <v>4.7454000000000003E-3</v>
      </c>
      <c r="DE1110">
        <v>4.4914999999999998E-3</v>
      </c>
      <c r="DF1110">
        <v>3.8154E-3</v>
      </c>
      <c r="DG1110">
        <v>4.0337999999999997E-3</v>
      </c>
      <c r="DH1110">
        <v>4.0247E-3</v>
      </c>
      <c r="DI1110">
        <v>3.9801000000000003E-3</v>
      </c>
    </row>
    <row r="1111" spans="1:113" x14ac:dyDescent="0.25">
      <c r="A1111" t="str">
        <f t="shared" si="17"/>
        <v>Humboldt_All_All_All_All_All_44007</v>
      </c>
      <c r="B1111" t="s">
        <v>155</v>
      </c>
      <c r="C1111" t="s">
        <v>275</v>
      </c>
      <c r="D1111" t="s">
        <v>224</v>
      </c>
      <c r="E1111" t="s">
        <v>2</v>
      </c>
      <c r="F1111" t="s">
        <v>2</v>
      </c>
      <c r="G1111" t="s">
        <v>2</v>
      </c>
      <c r="H1111" t="s">
        <v>2</v>
      </c>
      <c r="I1111" t="s">
        <v>2</v>
      </c>
      <c r="J1111" s="11">
        <v>44007</v>
      </c>
      <c r="K1111">
        <v>15</v>
      </c>
      <c r="L1111">
        <v>18</v>
      </c>
      <c r="M1111">
        <v>256</v>
      </c>
      <c r="N1111">
        <v>0</v>
      </c>
      <c r="O1111" s="13">
        <v>0</v>
      </c>
      <c r="P1111">
        <v>0</v>
      </c>
      <c r="Q1111">
        <v>0</v>
      </c>
      <c r="R1111">
        <v>1.768845</v>
      </c>
      <c r="S1111">
        <v>1.5628880000000001</v>
      </c>
      <c r="T1111">
        <v>1.4874000000000001</v>
      </c>
      <c r="U1111">
        <v>1.5748329999999999</v>
      </c>
      <c r="V1111">
        <v>1.666963</v>
      </c>
      <c r="W1111">
        <v>1.703281</v>
      </c>
      <c r="X1111">
        <v>1.809598</v>
      </c>
      <c r="Y1111">
        <v>1.976777</v>
      </c>
      <c r="Z1111">
        <v>2.5386980000000001</v>
      </c>
      <c r="AA1111">
        <v>2.5265719999999998</v>
      </c>
      <c r="AB1111">
        <v>2.6191179999999998</v>
      </c>
      <c r="AC1111">
        <v>2.4020100000000002</v>
      </c>
      <c r="AD1111">
        <v>2.4187620000000001</v>
      </c>
      <c r="AE1111">
        <v>2.2552970000000001</v>
      </c>
      <c r="AF1111">
        <v>2.2173880000000001</v>
      </c>
      <c r="AG1111">
        <v>2.1877</v>
      </c>
      <c r="AH1111">
        <v>2.0873430000000002</v>
      </c>
      <c r="AI1111">
        <v>1.899829</v>
      </c>
      <c r="AJ1111">
        <v>2.06392</v>
      </c>
      <c r="AK1111">
        <v>2.3904700000000001</v>
      </c>
      <c r="AL1111">
        <v>2.6111010000000001</v>
      </c>
      <c r="AM1111">
        <v>2.7050100000000001</v>
      </c>
      <c r="AN1111">
        <v>2.5610300000000001</v>
      </c>
      <c r="AO1111">
        <v>2.4150749999999999</v>
      </c>
      <c r="AP1111">
        <v>64.037220000000005</v>
      </c>
      <c r="AQ1111">
        <v>63.133499999999998</v>
      </c>
      <c r="AR1111">
        <v>62.121299999999998</v>
      </c>
      <c r="AS1111">
        <v>61.674570000000003</v>
      </c>
      <c r="AT1111">
        <v>61.100760000000001</v>
      </c>
      <c r="AU1111">
        <v>60.588560000000001</v>
      </c>
      <c r="AV1111">
        <v>60.204410000000003</v>
      </c>
      <c r="AW1111">
        <v>61.61103</v>
      </c>
      <c r="AX1111">
        <v>63.39987</v>
      </c>
      <c r="AY1111">
        <v>65.497119999999995</v>
      </c>
      <c r="AZ1111">
        <v>67.903739999999999</v>
      </c>
      <c r="BA1111">
        <v>71.490710000000007</v>
      </c>
      <c r="BB1111">
        <v>74.949640000000002</v>
      </c>
      <c r="BC1111">
        <v>76.483339999999998</v>
      </c>
      <c r="BD1111">
        <v>79.419799999999995</v>
      </c>
      <c r="BE1111">
        <v>78.684240000000003</v>
      </c>
      <c r="BF1111">
        <v>78.693539999999999</v>
      </c>
      <c r="BG1111">
        <v>77.873900000000006</v>
      </c>
      <c r="BH1111">
        <v>77.181340000000006</v>
      </c>
      <c r="BI1111">
        <v>76.978520000000003</v>
      </c>
      <c r="BJ1111">
        <v>73.851429999999993</v>
      </c>
      <c r="BK1111">
        <v>69.573830000000001</v>
      </c>
      <c r="BL1111">
        <v>67.041089999999997</v>
      </c>
      <c r="BM1111">
        <v>65.008349999999993</v>
      </c>
      <c r="BN1111">
        <v>-3.2012199999999998E-2</v>
      </c>
      <c r="BO1111">
        <v>-3.0779899999999999E-2</v>
      </c>
      <c r="BP1111">
        <v>-2.1666600000000001E-2</v>
      </c>
      <c r="BQ1111">
        <v>-1.9354400000000001E-2</v>
      </c>
      <c r="BR1111">
        <v>-1.23789E-2</v>
      </c>
      <c r="BS1111">
        <v>-7.0910000000000001E-3</v>
      </c>
      <c r="BT1111">
        <v>-3.9435E-3</v>
      </c>
      <c r="BU1111" s="25">
        <v>5.2573999999999997E-3</v>
      </c>
      <c r="BV1111">
        <v>2.5966300000000001E-2</v>
      </c>
      <c r="BW1111">
        <v>2.22715E-2</v>
      </c>
      <c r="BX1111">
        <v>1.09219E-2</v>
      </c>
      <c r="BY1111">
        <v>2.1194E-3</v>
      </c>
      <c r="BZ1111">
        <v>-8.3479999999999995E-3</v>
      </c>
      <c r="CA1111">
        <v>6.7073999999999996E-3</v>
      </c>
      <c r="CB1111">
        <v>2.6872299999999998E-2</v>
      </c>
      <c r="CC1111">
        <v>2.67423E-2</v>
      </c>
      <c r="CD1111">
        <v>2.4195899999999999E-2</v>
      </c>
      <c r="CE1111">
        <v>1.54504E-2</v>
      </c>
      <c r="CF1111">
        <v>8.3014999999999999E-3</v>
      </c>
      <c r="CG1111">
        <v>-6.5893999999999996E-3</v>
      </c>
      <c r="CH1111">
        <v>-1.7434399999999999E-2</v>
      </c>
      <c r="CI1111">
        <v>-3.80408E-2</v>
      </c>
      <c r="CJ1111">
        <v>-4.5765E-2</v>
      </c>
      <c r="CK1111">
        <v>-4.6726900000000002E-2</v>
      </c>
      <c r="CL1111">
        <v>3.2943999999999998E-3</v>
      </c>
      <c r="CM1111">
        <v>3.4031E-3</v>
      </c>
      <c r="CN1111">
        <v>3.9227999999999997E-3</v>
      </c>
      <c r="CO1111">
        <v>3.7761000000000001E-3</v>
      </c>
      <c r="CP1111">
        <v>3.3357E-3</v>
      </c>
      <c r="CQ1111">
        <v>3.0554000000000002E-3</v>
      </c>
      <c r="CR1111">
        <v>2.5828000000000001E-3</v>
      </c>
      <c r="CS1111">
        <v>1.6934999999999999E-3</v>
      </c>
      <c r="CT1111">
        <v>8.0409999999999998E-4</v>
      </c>
      <c r="CU1111">
        <v>3.0019999999999998E-4</v>
      </c>
      <c r="CV1111">
        <v>8.6600000000000004E-5</v>
      </c>
      <c r="CW1111" s="25">
        <v>3.8500000000000001E-5</v>
      </c>
      <c r="CX1111">
        <v>1.6420000000000001E-4</v>
      </c>
      <c r="CY1111">
        <v>1.0723E-3</v>
      </c>
      <c r="CZ1111">
        <v>1.9635999999999998E-3</v>
      </c>
      <c r="DA1111">
        <v>2.8192999999999998E-3</v>
      </c>
      <c r="DB1111">
        <v>4.0260000000000001E-3</v>
      </c>
      <c r="DC1111">
        <v>4.8589000000000002E-3</v>
      </c>
      <c r="DD1111">
        <v>5.0080999999999997E-3</v>
      </c>
      <c r="DE1111">
        <v>4.4789000000000001E-3</v>
      </c>
      <c r="DF1111">
        <v>3.5179999999999999E-3</v>
      </c>
      <c r="DG1111">
        <v>3.5918E-3</v>
      </c>
      <c r="DH1111">
        <v>3.4142E-3</v>
      </c>
      <c r="DI1111">
        <v>3.4635E-3</v>
      </c>
    </row>
    <row r="1112" spans="1:113" x14ac:dyDescent="0.25">
      <c r="A1112" t="str">
        <f t="shared" si="17"/>
        <v>Humboldt_All_All_All_All_All_44039</v>
      </c>
      <c r="B1112" t="s">
        <v>155</v>
      </c>
      <c r="C1112" t="s">
        <v>275</v>
      </c>
      <c r="D1112" t="s">
        <v>224</v>
      </c>
      <c r="E1112" t="s">
        <v>2</v>
      </c>
      <c r="F1112" t="s">
        <v>2</v>
      </c>
      <c r="G1112" t="s">
        <v>2</v>
      </c>
      <c r="H1112" t="s">
        <v>2</v>
      </c>
      <c r="I1112" t="s">
        <v>2</v>
      </c>
      <c r="J1112" s="11">
        <v>44039</v>
      </c>
      <c r="K1112">
        <v>15</v>
      </c>
      <c r="L1112">
        <v>18</v>
      </c>
      <c r="M1112">
        <v>256</v>
      </c>
      <c r="N1112">
        <v>0</v>
      </c>
      <c r="O1112" s="13">
        <v>0</v>
      </c>
      <c r="P1112">
        <v>0</v>
      </c>
      <c r="Q1112">
        <v>0</v>
      </c>
      <c r="R1112">
        <v>2.0691920000000001</v>
      </c>
      <c r="S1112">
        <v>1.92876</v>
      </c>
      <c r="T1112">
        <v>1.8709769999999999</v>
      </c>
      <c r="U1112">
        <v>1.7425949999999999</v>
      </c>
      <c r="V1112">
        <v>1.8908370000000001</v>
      </c>
      <c r="W1112">
        <v>2.0460280000000002</v>
      </c>
      <c r="X1112">
        <v>2.249215</v>
      </c>
      <c r="Y1112">
        <v>2.4730430000000001</v>
      </c>
      <c r="Z1112">
        <v>2.8368280000000001</v>
      </c>
      <c r="AA1112">
        <v>2.7719309999999999</v>
      </c>
      <c r="AB1112">
        <v>2.7364630000000001</v>
      </c>
      <c r="AC1112">
        <v>2.725374</v>
      </c>
      <c r="AD1112">
        <v>2.4083359999999998</v>
      </c>
      <c r="AE1112">
        <v>2.2689840000000001</v>
      </c>
      <c r="AF1112">
        <v>2.3108620000000002</v>
      </c>
      <c r="AG1112">
        <v>2.334006</v>
      </c>
      <c r="AH1112">
        <v>2.1557230000000001</v>
      </c>
      <c r="AI1112">
        <v>1.966431</v>
      </c>
      <c r="AJ1112">
        <v>2.1239119999999998</v>
      </c>
      <c r="AK1112">
        <v>2.2560310000000001</v>
      </c>
      <c r="AL1112">
        <v>2.3389060000000002</v>
      </c>
      <c r="AM1112">
        <v>2.5009350000000001</v>
      </c>
      <c r="AN1112">
        <v>2.3784580000000002</v>
      </c>
      <c r="AO1112">
        <v>2.196113</v>
      </c>
      <c r="AP1112">
        <v>62.527810000000002</v>
      </c>
      <c r="AQ1112">
        <v>61.558959999999999</v>
      </c>
      <c r="AR1112">
        <v>60.202559999999998</v>
      </c>
      <c r="AS1112">
        <v>59.315019999999997</v>
      </c>
      <c r="AT1112">
        <v>58.81503</v>
      </c>
      <c r="AU1112">
        <v>58.008809999999997</v>
      </c>
      <c r="AV1112">
        <v>57.283909999999999</v>
      </c>
      <c r="AW1112">
        <v>57.815040000000003</v>
      </c>
      <c r="AX1112">
        <v>59.508780000000002</v>
      </c>
      <c r="AY1112">
        <v>62.73366</v>
      </c>
      <c r="AZ1112">
        <v>65.346090000000004</v>
      </c>
      <c r="BA1112">
        <v>67.489630000000005</v>
      </c>
      <c r="BB1112">
        <v>71.195459999999997</v>
      </c>
      <c r="BC1112">
        <v>74.870159999999998</v>
      </c>
      <c r="BD1112">
        <v>77.207520000000002</v>
      </c>
      <c r="BE1112">
        <v>78.095060000000004</v>
      </c>
      <c r="BF1112">
        <v>78.339020000000005</v>
      </c>
      <c r="BG1112">
        <v>76.633170000000007</v>
      </c>
      <c r="BH1112">
        <v>74.489590000000007</v>
      </c>
      <c r="BI1112">
        <v>71.539770000000004</v>
      </c>
      <c r="BJ1112">
        <v>68.570909999999998</v>
      </c>
      <c r="BK1112">
        <v>66.652259999999998</v>
      </c>
      <c r="BL1112">
        <v>64.721549999999993</v>
      </c>
      <c r="BM1112">
        <v>63.609110000000001</v>
      </c>
      <c r="BN1112">
        <v>-2.2922100000000001E-2</v>
      </c>
      <c r="BO1112">
        <v>-2.3240400000000001E-2</v>
      </c>
      <c r="BP1112">
        <v>-8.9184999999999993E-3</v>
      </c>
      <c r="BQ1112">
        <v>-9.0795000000000008E-3</v>
      </c>
      <c r="BR1112">
        <v>-1.1632000000000001E-3</v>
      </c>
      <c r="BS1112">
        <v>-9.0798000000000007E-3</v>
      </c>
      <c r="BT1112">
        <v>-4.2878999999999999E-3</v>
      </c>
      <c r="BU1112">
        <v>-1.2530299999999999E-2</v>
      </c>
      <c r="BV1112">
        <v>1.5655599999999999E-2</v>
      </c>
      <c r="BW1112">
        <v>1.8777599999999998E-2</v>
      </c>
      <c r="BX1112">
        <v>4.47E-3</v>
      </c>
      <c r="BY1112">
        <v>2.0198E-3</v>
      </c>
      <c r="BZ1112">
        <v>-4.2436000000000001E-3</v>
      </c>
      <c r="CA1112">
        <v>1.5792899999999999E-2</v>
      </c>
      <c r="CB1112">
        <v>3.3856799999999999E-2</v>
      </c>
      <c r="CC1112">
        <v>4.9283100000000003E-2</v>
      </c>
      <c r="CD1112">
        <v>5.5984300000000001E-2</v>
      </c>
      <c r="CE1112">
        <v>4.5992600000000002E-2</v>
      </c>
      <c r="CF1112">
        <v>1.8265799999999999E-2</v>
      </c>
      <c r="CG1112">
        <v>7.4958999999999998E-3</v>
      </c>
      <c r="CH1112">
        <v>-1.9341500000000001E-2</v>
      </c>
      <c r="CI1112">
        <v>-2.7775000000000001E-2</v>
      </c>
      <c r="CJ1112">
        <v>-2.9310200000000002E-2</v>
      </c>
      <c r="CK1112">
        <v>-3.1406400000000001E-2</v>
      </c>
      <c r="CL1112">
        <v>4.2116000000000002E-3</v>
      </c>
      <c r="CM1112">
        <v>4.4384000000000003E-3</v>
      </c>
      <c r="CN1112">
        <v>4.9787E-3</v>
      </c>
      <c r="CO1112">
        <v>4.7248000000000004E-3</v>
      </c>
      <c r="CP1112">
        <v>4.3406E-3</v>
      </c>
      <c r="CQ1112">
        <v>4.2171999999999999E-3</v>
      </c>
      <c r="CR1112">
        <v>3.6422999999999998E-3</v>
      </c>
      <c r="CS1112">
        <v>2.6971999999999999E-3</v>
      </c>
      <c r="CT1112" s="25">
        <v>1.3022000000000001E-3</v>
      </c>
      <c r="CU1112" s="25">
        <v>4.8859999999999995E-4</v>
      </c>
      <c r="CV1112" s="25">
        <v>1.3070000000000001E-4</v>
      </c>
      <c r="CW1112" s="25">
        <v>5.6700000000000003E-5</v>
      </c>
      <c r="CX1112" s="25">
        <v>2.3470000000000001E-4</v>
      </c>
      <c r="CY1112">
        <v>1.354E-3</v>
      </c>
      <c r="CZ1112">
        <v>2.3771999999999999E-3</v>
      </c>
      <c r="DA1112">
        <v>3.4025000000000001E-3</v>
      </c>
      <c r="DB1112">
        <v>4.8639E-3</v>
      </c>
      <c r="DC1112">
        <v>5.9754999999999999E-3</v>
      </c>
      <c r="DD1112">
        <v>6.2693000000000002E-3</v>
      </c>
      <c r="DE1112">
        <v>5.7540999999999998E-3</v>
      </c>
      <c r="DF1112">
        <v>4.7318000000000004E-3</v>
      </c>
      <c r="DG1112">
        <v>5.1200999999999998E-3</v>
      </c>
      <c r="DH1112">
        <v>5.1357E-3</v>
      </c>
      <c r="DI1112">
        <v>5.1957000000000001E-3</v>
      </c>
    </row>
    <row r="1113" spans="1:113" x14ac:dyDescent="0.25">
      <c r="A1113" t="str">
        <f t="shared" si="17"/>
        <v>Humboldt_All_All_All_All_All_44040</v>
      </c>
      <c r="B1113" t="s">
        <v>155</v>
      </c>
      <c r="C1113" t="s">
        <v>275</v>
      </c>
      <c r="D1113" t="s">
        <v>224</v>
      </c>
      <c r="E1113" t="s">
        <v>2</v>
      </c>
      <c r="F1113" t="s">
        <v>2</v>
      </c>
      <c r="G1113" t="s">
        <v>2</v>
      </c>
      <c r="H1113" t="s">
        <v>2</v>
      </c>
      <c r="I1113" t="s">
        <v>2</v>
      </c>
      <c r="J1113" s="11">
        <v>44040</v>
      </c>
      <c r="K1113">
        <v>15</v>
      </c>
      <c r="L1113">
        <v>18</v>
      </c>
      <c r="M1113">
        <v>256</v>
      </c>
      <c r="N1113">
        <v>0</v>
      </c>
      <c r="O1113" s="13">
        <v>0</v>
      </c>
      <c r="P1113">
        <v>0</v>
      </c>
      <c r="Q1113">
        <v>0</v>
      </c>
      <c r="R1113">
        <v>2.0270609999999998</v>
      </c>
      <c r="S1113">
        <v>2.0989979999999999</v>
      </c>
      <c r="T1113">
        <v>2.0281829999999998</v>
      </c>
      <c r="U1113">
        <v>1.9073040000000001</v>
      </c>
      <c r="V1113">
        <v>1.857524</v>
      </c>
      <c r="W1113">
        <v>1.883977</v>
      </c>
      <c r="X1113">
        <v>1.9552909999999999</v>
      </c>
      <c r="Y1113">
        <v>2.3495569999999999</v>
      </c>
      <c r="Z1113">
        <v>2.7023329999999999</v>
      </c>
      <c r="AA1113">
        <v>2.8502869999999998</v>
      </c>
      <c r="AB1113">
        <v>2.7365439999999999</v>
      </c>
      <c r="AC1113">
        <v>2.78376</v>
      </c>
      <c r="AD1113">
        <v>2.5455950000000001</v>
      </c>
      <c r="AE1113">
        <v>2.700402</v>
      </c>
      <c r="AF1113">
        <v>2.7327140000000001</v>
      </c>
      <c r="AG1113">
        <v>2.7020719999999998</v>
      </c>
      <c r="AH1113">
        <v>2.5196540000000001</v>
      </c>
      <c r="AI1113">
        <v>2.3721999999999999</v>
      </c>
      <c r="AJ1113">
        <v>2.4893190000000001</v>
      </c>
      <c r="AK1113">
        <v>2.565394</v>
      </c>
      <c r="AL1113">
        <v>2.535927</v>
      </c>
      <c r="AM1113">
        <v>2.5945170000000002</v>
      </c>
      <c r="AN1113">
        <v>2.432375</v>
      </c>
      <c r="AO1113">
        <v>2.0566059999999999</v>
      </c>
      <c r="AP1113">
        <v>61.355020000000003</v>
      </c>
      <c r="AQ1113">
        <v>60.931429999999999</v>
      </c>
      <c r="AR1113">
        <v>59.508029999999998</v>
      </c>
      <c r="AS1113">
        <v>58.661239999999999</v>
      </c>
      <c r="AT1113">
        <v>57.995759999999997</v>
      </c>
      <c r="AU1113">
        <v>57.088009999999997</v>
      </c>
      <c r="AV1113">
        <v>55.845930000000003</v>
      </c>
      <c r="AW1113">
        <v>56.632350000000002</v>
      </c>
      <c r="AX1113">
        <v>58.689349999999997</v>
      </c>
      <c r="AY1113">
        <v>61.14105</v>
      </c>
      <c r="AZ1113">
        <v>64.608779999999996</v>
      </c>
      <c r="BA1113">
        <v>69.334440000000001</v>
      </c>
      <c r="BB1113">
        <v>73.241799999999998</v>
      </c>
      <c r="BC1113">
        <v>76.39085</v>
      </c>
      <c r="BD1113">
        <v>78.116709999999998</v>
      </c>
      <c r="BE1113">
        <v>78.78237</v>
      </c>
      <c r="BF1113">
        <v>79.540679999999995</v>
      </c>
      <c r="BG1113">
        <v>77.282960000000003</v>
      </c>
      <c r="BH1113">
        <v>74.359750000000005</v>
      </c>
      <c r="BI1113">
        <v>70.343909999999994</v>
      </c>
      <c r="BJ1113">
        <v>67.936160000000001</v>
      </c>
      <c r="BK1113">
        <v>65.347099999999998</v>
      </c>
      <c r="BL1113">
        <v>63.411430000000003</v>
      </c>
      <c r="BM1113">
        <v>61.95973</v>
      </c>
      <c r="BN1113">
        <v>-3.48949E-2</v>
      </c>
      <c r="BO1113">
        <v>-3.28776E-2</v>
      </c>
      <c r="BP1113">
        <v>-2.30332E-2</v>
      </c>
      <c r="BQ1113">
        <v>-1.94603E-2</v>
      </c>
      <c r="BR1113">
        <v>-1.29271E-2</v>
      </c>
      <c r="BS1113">
        <v>-6.6613000000000002E-3</v>
      </c>
      <c r="BT1113">
        <v>1.7177E-3</v>
      </c>
      <c r="BU1113">
        <v>1.2585799999999999E-2</v>
      </c>
      <c r="BV1113">
        <v>3.06769E-2</v>
      </c>
      <c r="BW1113">
        <v>2.78272E-2</v>
      </c>
      <c r="BX1113">
        <v>1.18111E-2</v>
      </c>
      <c r="BY1113">
        <v>1.5211000000000001E-3</v>
      </c>
      <c r="BZ1113">
        <v>-8.4058999999999991E-3</v>
      </c>
      <c r="CA1113">
        <v>5.2172E-3</v>
      </c>
      <c r="CB1113">
        <v>2.0335599999999999E-2</v>
      </c>
      <c r="CC1113">
        <v>2.00731E-2</v>
      </c>
      <c r="CD1113">
        <v>1.6199000000000002E-2</v>
      </c>
      <c r="CE1113">
        <v>7.8872999999999999E-3</v>
      </c>
      <c r="CF1113">
        <v>2.4109000000000001E-3</v>
      </c>
      <c r="CG1113">
        <v>-1.1306399999999999E-2</v>
      </c>
      <c r="CH1113">
        <v>-2.0082200000000001E-2</v>
      </c>
      <c r="CI1113">
        <v>-4.0706399999999997E-2</v>
      </c>
      <c r="CJ1113">
        <v>-5.0104000000000003E-2</v>
      </c>
      <c r="CK1113">
        <v>-5.1622800000000003E-2</v>
      </c>
      <c r="CL1113">
        <v>3.7100000000000002E-3</v>
      </c>
      <c r="CM1113">
        <v>3.833E-3</v>
      </c>
      <c r="CN1113">
        <v>4.3676000000000001E-3</v>
      </c>
      <c r="CO1113">
        <v>4.1853000000000003E-3</v>
      </c>
      <c r="CP1113">
        <v>3.6881000000000001E-3</v>
      </c>
      <c r="CQ1113">
        <v>3.3468999999999999E-3</v>
      </c>
      <c r="CR1113">
        <v>2.8982999999999999E-3</v>
      </c>
      <c r="CS1113">
        <v>1.9459E-3</v>
      </c>
      <c r="CT1113">
        <v>9.946E-4</v>
      </c>
      <c r="CU1113">
        <v>4.035E-4</v>
      </c>
      <c r="CV1113">
        <v>1.167E-4</v>
      </c>
      <c r="CW1113" s="25">
        <v>4.2700000000000001E-5</v>
      </c>
      <c r="CX1113">
        <v>2.0560000000000001E-4</v>
      </c>
      <c r="CY1113">
        <v>1.3366000000000001E-3</v>
      </c>
      <c r="CZ1113">
        <v>2.3758E-3</v>
      </c>
      <c r="DA1113">
        <v>3.3861E-3</v>
      </c>
      <c r="DB1113">
        <v>4.9261000000000001E-3</v>
      </c>
      <c r="DC1113">
        <v>6.0625000000000002E-3</v>
      </c>
      <c r="DD1113">
        <v>6.2845000000000002E-3</v>
      </c>
      <c r="DE1113">
        <v>5.4545000000000001E-3</v>
      </c>
      <c r="DF1113">
        <v>4.1758000000000003E-3</v>
      </c>
      <c r="DG1113">
        <v>4.2214000000000002E-3</v>
      </c>
      <c r="DH1113">
        <v>3.9700999999999998E-3</v>
      </c>
      <c r="DI1113">
        <v>3.9852999999999998E-3</v>
      </c>
    </row>
    <row r="1114" spans="1:113" x14ac:dyDescent="0.25">
      <c r="A1114" t="str">
        <f t="shared" si="17"/>
        <v>Humboldt_All_All_All_All_All_44042</v>
      </c>
      <c r="B1114" t="s">
        <v>155</v>
      </c>
      <c r="C1114" t="s">
        <v>275</v>
      </c>
      <c r="D1114" t="s">
        <v>224</v>
      </c>
      <c r="E1114" t="s">
        <v>2</v>
      </c>
      <c r="F1114" t="s">
        <v>2</v>
      </c>
      <c r="G1114" t="s">
        <v>2</v>
      </c>
      <c r="H1114" t="s">
        <v>2</v>
      </c>
      <c r="I1114" t="s">
        <v>2</v>
      </c>
      <c r="J1114" s="11">
        <v>44042</v>
      </c>
      <c r="K1114">
        <v>15</v>
      </c>
      <c r="L1114">
        <v>18</v>
      </c>
      <c r="M1114">
        <v>256</v>
      </c>
      <c r="N1114">
        <v>0</v>
      </c>
      <c r="O1114" s="13">
        <v>0</v>
      </c>
      <c r="P1114">
        <v>0</v>
      </c>
      <c r="Q1114">
        <v>0</v>
      </c>
      <c r="R1114">
        <v>2.0322269999999998</v>
      </c>
      <c r="S1114">
        <v>2.03471</v>
      </c>
      <c r="T1114">
        <v>1.8848959999999999</v>
      </c>
      <c r="U1114">
        <v>1.6805239999999999</v>
      </c>
      <c r="V1114">
        <v>1.631051</v>
      </c>
      <c r="W1114">
        <v>1.740515</v>
      </c>
      <c r="X1114">
        <v>1.846287</v>
      </c>
      <c r="Y1114">
        <v>1.9673639999999999</v>
      </c>
      <c r="Z1114">
        <v>2.7760850000000001</v>
      </c>
      <c r="AA1114">
        <v>2.7788919999999999</v>
      </c>
      <c r="AB1114">
        <v>2.8499089999999998</v>
      </c>
      <c r="AC1114">
        <v>2.8724189999999998</v>
      </c>
      <c r="AD1114">
        <v>2.5052729999999999</v>
      </c>
      <c r="AE1114">
        <v>2.5985849999999999</v>
      </c>
      <c r="AF1114">
        <v>2.5988370000000001</v>
      </c>
      <c r="AG1114">
        <v>2.533919</v>
      </c>
      <c r="AH1114">
        <v>2.4617040000000001</v>
      </c>
      <c r="AI1114">
        <v>2.0687069999999999</v>
      </c>
      <c r="AJ1114">
        <v>2.2124839999999999</v>
      </c>
      <c r="AK1114">
        <v>2.4297879999999998</v>
      </c>
      <c r="AL1114">
        <v>2.5044580000000001</v>
      </c>
      <c r="AM1114">
        <v>2.4843869999999999</v>
      </c>
      <c r="AN1114">
        <v>2.4096570000000002</v>
      </c>
      <c r="AO1114">
        <v>2.2435550000000002</v>
      </c>
      <c r="AP1114">
        <v>59.643790000000003</v>
      </c>
      <c r="AQ1114">
        <v>59.060679999999998</v>
      </c>
      <c r="AR1114">
        <v>58.073430000000002</v>
      </c>
      <c r="AS1114">
        <v>57.127800000000001</v>
      </c>
      <c r="AT1114">
        <v>56.154989999999998</v>
      </c>
      <c r="AU1114">
        <v>55.533589999999997</v>
      </c>
      <c r="AV1114">
        <v>54.93938</v>
      </c>
      <c r="AW1114">
        <v>55.182169999999999</v>
      </c>
      <c r="AX1114">
        <v>56.440950000000001</v>
      </c>
      <c r="AY1114">
        <v>58.535110000000003</v>
      </c>
      <c r="AZ1114">
        <v>61.777839999999998</v>
      </c>
      <c r="BA1114">
        <v>66.236230000000006</v>
      </c>
      <c r="BB1114">
        <v>69.72175</v>
      </c>
      <c r="BC1114">
        <v>73.328720000000004</v>
      </c>
      <c r="BD1114">
        <v>75.990009999999998</v>
      </c>
      <c r="BE1114">
        <v>76.935640000000006</v>
      </c>
      <c r="BF1114">
        <v>76.464439999999996</v>
      </c>
      <c r="BG1114">
        <v>74.870180000000005</v>
      </c>
      <c r="BH1114">
        <v>72.803100000000001</v>
      </c>
      <c r="BI1114">
        <v>70.844710000000006</v>
      </c>
      <c r="BJ1114">
        <v>68.614729999999994</v>
      </c>
      <c r="BK1114">
        <v>66.39752</v>
      </c>
      <c r="BL1114">
        <v>63.96631</v>
      </c>
      <c r="BM1114">
        <v>61.022350000000003</v>
      </c>
      <c r="BN1114">
        <v>-3.4887099999999997E-2</v>
      </c>
      <c r="BO1114">
        <v>-3.3909500000000002E-2</v>
      </c>
      <c r="BP1114">
        <v>-2.36613E-2</v>
      </c>
      <c r="BQ1114">
        <v>-1.9059E-2</v>
      </c>
      <c r="BR1114">
        <v>-9.9897000000000007E-3</v>
      </c>
      <c r="BS1114">
        <v>-4.1628999999999998E-3</v>
      </c>
      <c r="BT1114">
        <v>5.0844999999999996E-3</v>
      </c>
      <c r="BU1114">
        <v>1.7299599999999998E-2</v>
      </c>
      <c r="BV1114">
        <v>3.2834500000000003E-2</v>
      </c>
      <c r="BW1114">
        <v>2.8302999999999998E-2</v>
      </c>
      <c r="BX1114">
        <v>1.28796E-2</v>
      </c>
      <c r="BY1114">
        <v>5.486E-4</v>
      </c>
      <c r="BZ1114">
        <v>-8.5862999999999998E-3</v>
      </c>
      <c r="CA1114">
        <v>4.8139999999999997E-3</v>
      </c>
      <c r="CB1114">
        <v>1.8512899999999999E-2</v>
      </c>
      <c r="CC1114">
        <v>2.04359E-2</v>
      </c>
      <c r="CD1114">
        <v>1.6015999999999999E-2</v>
      </c>
      <c r="CE1114">
        <v>6.6004000000000002E-3</v>
      </c>
      <c r="CF1114">
        <v>2.7434E-3</v>
      </c>
      <c r="CG1114">
        <v>-1.32421E-2</v>
      </c>
      <c r="CH1114">
        <v>-2.1858300000000001E-2</v>
      </c>
      <c r="CI1114">
        <v>-4.2420199999999998E-2</v>
      </c>
      <c r="CJ1114">
        <v>-5.2076600000000001E-2</v>
      </c>
      <c r="CK1114">
        <v>-5.2539799999999998E-2</v>
      </c>
      <c r="CL1114">
        <v>2.8674E-3</v>
      </c>
      <c r="CM1114">
        <v>2.947E-3</v>
      </c>
      <c r="CN1114">
        <v>3.3934E-3</v>
      </c>
      <c r="CO1114">
        <v>3.2368000000000002E-3</v>
      </c>
      <c r="CP1114">
        <v>2.8392999999999999E-3</v>
      </c>
      <c r="CQ1114">
        <v>2.5888E-3</v>
      </c>
      <c r="CR1114">
        <v>2.1892999999999999E-3</v>
      </c>
      <c r="CS1114">
        <v>1.4042E-3</v>
      </c>
      <c r="CT1114">
        <v>6.9459999999999997E-4</v>
      </c>
      <c r="CU1114">
        <v>2.853E-4</v>
      </c>
      <c r="CV1114">
        <v>8.5199999999999997E-5</v>
      </c>
      <c r="CW1114" s="25">
        <v>3.5599999999999998E-5</v>
      </c>
      <c r="CX1114">
        <v>1.562E-4</v>
      </c>
      <c r="CY1114">
        <v>1.0003E-3</v>
      </c>
      <c r="CZ1114">
        <v>1.8075999999999999E-3</v>
      </c>
      <c r="DA1114">
        <v>2.6324999999999999E-3</v>
      </c>
      <c r="DB1114">
        <v>3.8075000000000001E-3</v>
      </c>
      <c r="DC1114">
        <v>4.5392999999999996E-3</v>
      </c>
      <c r="DD1114">
        <v>4.6284999999999998E-3</v>
      </c>
      <c r="DE1114">
        <v>4.0296999999999998E-3</v>
      </c>
      <c r="DF1114">
        <v>3.0963000000000002E-3</v>
      </c>
      <c r="DG1114">
        <v>3.1541999999999998E-3</v>
      </c>
      <c r="DH1114">
        <v>2.9524999999999998E-3</v>
      </c>
      <c r="DI1114">
        <v>2.9765999999999998E-3</v>
      </c>
    </row>
    <row r="1115" spans="1:113" x14ac:dyDescent="0.25">
      <c r="A1115" t="str">
        <f t="shared" si="17"/>
        <v>Humboldt_All_All_All_All_All_44053</v>
      </c>
      <c r="B1115" t="s">
        <v>155</v>
      </c>
      <c r="C1115" t="s">
        <v>275</v>
      </c>
      <c r="D1115" t="s">
        <v>224</v>
      </c>
      <c r="E1115" t="s">
        <v>2</v>
      </c>
      <c r="F1115" t="s">
        <v>2</v>
      </c>
      <c r="G1115" t="s">
        <v>2</v>
      </c>
      <c r="H1115" t="s">
        <v>2</v>
      </c>
      <c r="I1115" t="s">
        <v>2</v>
      </c>
      <c r="J1115" s="11">
        <v>44053</v>
      </c>
      <c r="K1115">
        <v>15</v>
      </c>
      <c r="L1115">
        <v>18</v>
      </c>
      <c r="M1115">
        <v>256</v>
      </c>
      <c r="N1115">
        <v>0</v>
      </c>
      <c r="O1115" s="13">
        <v>0</v>
      </c>
      <c r="P1115">
        <v>0</v>
      </c>
      <c r="Q1115">
        <v>0</v>
      </c>
      <c r="R1115">
        <v>2.0974569999999999</v>
      </c>
      <c r="S1115">
        <v>1.7493110000000001</v>
      </c>
      <c r="T1115">
        <v>1.792675</v>
      </c>
      <c r="U1115">
        <v>1.7086619999999999</v>
      </c>
      <c r="V1115">
        <v>1.9604969999999999</v>
      </c>
      <c r="W1115">
        <v>1.9730000000000001</v>
      </c>
      <c r="X1115">
        <v>1.8881559999999999</v>
      </c>
      <c r="Y1115">
        <v>2.134693</v>
      </c>
      <c r="Z1115">
        <v>2.668145</v>
      </c>
      <c r="AA1115">
        <v>2.7418369999999999</v>
      </c>
      <c r="AB1115">
        <v>2.913964</v>
      </c>
      <c r="AC1115">
        <v>2.846117</v>
      </c>
      <c r="AD1115">
        <v>2.5582639999999999</v>
      </c>
      <c r="AE1115">
        <v>2.5975510000000002</v>
      </c>
      <c r="AF1115">
        <v>2.7298979999999999</v>
      </c>
      <c r="AG1115">
        <v>2.6588799999999999</v>
      </c>
      <c r="AH1115">
        <v>2.4959730000000002</v>
      </c>
      <c r="AI1115">
        <v>2.3809840000000002</v>
      </c>
      <c r="AJ1115">
        <v>2.5699100000000001</v>
      </c>
      <c r="AK1115">
        <v>2.6785269999999999</v>
      </c>
      <c r="AL1115">
        <v>2.6897310000000001</v>
      </c>
      <c r="AM1115">
        <v>2.5752830000000002</v>
      </c>
      <c r="AN1115">
        <v>2.4102540000000001</v>
      </c>
      <c r="AO1115">
        <v>2.3501910000000001</v>
      </c>
      <c r="AP1115">
        <v>62.90934</v>
      </c>
      <c r="AQ1115">
        <v>62.438670000000002</v>
      </c>
      <c r="AR1115">
        <v>61.406379999999999</v>
      </c>
      <c r="AS1115">
        <v>61.099519999999998</v>
      </c>
      <c r="AT1115">
        <v>60.548430000000003</v>
      </c>
      <c r="AU1115">
        <v>59.498339999999999</v>
      </c>
      <c r="AV1115">
        <v>59.191479999999999</v>
      </c>
      <c r="AW1115">
        <v>59.43571</v>
      </c>
      <c r="AX1115">
        <v>62.855289999999997</v>
      </c>
      <c r="AY1115">
        <v>67.050409999999999</v>
      </c>
      <c r="AZ1115">
        <v>69.584680000000006</v>
      </c>
      <c r="BA1115">
        <v>73.66807</v>
      </c>
      <c r="BB1115">
        <v>76.976900000000001</v>
      </c>
      <c r="BC1115">
        <v>79.23563</v>
      </c>
      <c r="BD1115">
        <v>81.911959999999993</v>
      </c>
      <c r="BE1115">
        <v>81.49436</v>
      </c>
      <c r="BF1115">
        <v>80.401409999999998</v>
      </c>
      <c r="BG1115">
        <v>78.901409999999998</v>
      </c>
      <c r="BH1115">
        <v>77.574780000000004</v>
      </c>
      <c r="BI1115">
        <v>74.186509999999998</v>
      </c>
      <c r="BJ1115">
        <v>69.430750000000003</v>
      </c>
      <c r="BK1115">
        <v>67.172020000000003</v>
      </c>
      <c r="BL1115">
        <v>65.363190000000003</v>
      </c>
      <c r="BM1115">
        <v>63.798589999999997</v>
      </c>
      <c r="BN1115">
        <v>-2.2798800000000001E-2</v>
      </c>
      <c r="BO1115">
        <v>-2.3237600000000001E-2</v>
      </c>
      <c r="BP1115">
        <v>-9.0577000000000001E-3</v>
      </c>
      <c r="BQ1115">
        <v>-9.4295999999999998E-3</v>
      </c>
      <c r="BR1115">
        <v>-1.8533E-3</v>
      </c>
      <c r="BS1115">
        <v>-9.4893000000000009E-3</v>
      </c>
      <c r="BT1115">
        <v>-5.3166999999999997E-3</v>
      </c>
      <c r="BU1115">
        <v>-1.52312E-2</v>
      </c>
      <c r="BV1115">
        <v>1.35084E-2</v>
      </c>
      <c r="BW1115">
        <v>1.6115600000000001E-2</v>
      </c>
      <c r="BX1115">
        <v>3.8129000000000001E-3</v>
      </c>
      <c r="BY1115">
        <v>2.176E-3</v>
      </c>
      <c r="BZ1115">
        <v>-4.0229999999999997E-3</v>
      </c>
      <c r="CA1115">
        <v>1.7241099999999999E-2</v>
      </c>
      <c r="CB1115">
        <v>3.9866499999999999E-2</v>
      </c>
      <c r="CC1115">
        <v>5.3425199999999999E-2</v>
      </c>
      <c r="CD1115">
        <v>5.96169E-2</v>
      </c>
      <c r="CE1115">
        <v>4.8198699999999997E-2</v>
      </c>
      <c r="CF1115">
        <v>1.8806799999999999E-2</v>
      </c>
      <c r="CG1115">
        <v>7.6407999999999997E-3</v>
      </c>
      <c r="CH1115">
        <v>-1.9328999999999999E-2</v>
      </c>
      <c r="CI1115">
        <v>-2.7934299999999999E-2</v>
      </c>
      <c r="CJ1115">
        <v>-2.7677899999999998E-2</v>
      </c>
      <c r="CK1115">
        <v>-3.0197700000000001E-2</v>
      </c>
      <c r="CL1115">
        <v>1.9285999999999999E-3</v>
      </c>
      <c r="CM1115">
        <v>1.9705999999999999E-3</v>
      </c>
      <c r="CN1115">
        <v>2.2596999999999999E-3</v>
      </c>
      <c r="CO1115">
        <v>2.1852E-3</v>
      </c>
      <c r="CP1115">
        <v>1.9635E-3</v>
      </c>
      <c r="CQ1115">
        <v>1.8439000000000001E-3</v>
      </c>
      <c r="CR1115">
        <v>1.6678000000000001E-3</v>
      </c>
      <c r="CS1115">
        <v>1.2137000000000001E-3</v>
      </c>
      <c r="CT1115">
        <v>6.2759999999999997E-4</v>
      </c>
      <c r="CU1115">
        <v>2.7930000000000001E-4</v>
      </c>
      <c r="CV1115">
        <v>9.0500000000000004E-5</v>
      </c>
      <c r="CW1115" s="25">
        <v>2.7900000000000001E-5</v>
      </c>
      <c r="CX1115">
        <v>1.384E-4</v>
      </c>
      <c r="CY1115">
        <v>7.1330000000000005E-4</v>
      </c>
      <c r="CZ1115">
        <v>1.2748E-3</v>
      </c>
      <c r="DA1115">
        <v>1.8263999999999999E-3</v>
      </c>
      <c r="DB1115">
        <v>2.5444999999999999E-3</v>
      </c>
      <c r="DC1115">
        <v>3.0991999999999999E-3</v>
      </c>
      <c r="DD1115">
        <v>3.0236999999999998E-3</v>
      </c>
      <c r="DE1115">
        <v>2.6191999999999999E-3</v>
      </c>
      <c r="DF1115">
        <v>2.0236999999999998E-3</v>
      </c>
      <c r="DG1115">
        <v>2.0574999999999999E-3</v>
      </c>
      <c r="DH1115">
        <v>1.9843E-3</v>
      </c>
      <c r="DI1115">
        <v>2.0130999999999999E-3</v>
      </c>
    </row>
    <row r="1116" spans="1:113" x14ac:dyDescent="0.25">
      <c r="A1116" t="str">
        <f t="shared" si="17"/>
        <v>Humboldt_All_All_All_All_All_44056</v>
      </c>
      <c r="B1116" t="s">
        <v>155</v>
      </c>
      <c r="C1116" t="s">
        <v>275</v>
      </c>
      <c r="D1116" t="s">
        <v>224</v>
      </c>
      <c r="E1116" t="s">
        <v>2</v>
      </c>
      <c r="F1116" t="s">
        <v>2</v>
      </c>
      <c r="G1116" t="s">
        <v>2</v>
      </c>
      <c r="H1116" t="s">
        <v>2</v>
      </c>
      <c r="I1116" t="s">
        <v>2</v>
      </c>
      <c r="J1116" s="11">
        <v>44056</v>
      </c>
      <c r="K1116">
        <v>15</v>
      </c>
      <c r="L1116">
        <v>18</v>
      </c>
      <c r="M1116">
        <v>256</v>
      </c>
      <c r="N1116">
        <v>0</v>
      </c>
      <c r="O1116" s="13">
        <v>0</v>
      </c>
      <c r="P1116">
        <v>0</v>
      </c>
      <c r="Q1116">
        <v>0</v>
      </c>
      <c r="R1116">
        <v>2.331</v>
      </c>
      <c r="S1116">
        <v>2.1617440000000001</v>
      </c>
      <c r="T1116">
        <v>1.9262250000000001</v>
      </c>
      <c r="U1116">
        <v>1.768696</v>
      </c>
      <c r="V1116">
        <v>1.709632</v>
      </c>
      <c r="W1116">
        <v>1.7948090000000001</v>
      </c>
      <c r="X1116">
        <v>1.905403</v>
      </c>
      <c r="Y1116">
        <v>2.2962560000000001</v>
      </c>
      <c r="Z1116">
        <v>2.7470129999999999</v>
      </c>
      <c r="AA1116">
        <v>2.6515179999999998</v>
      </c>
      <c r="AB1116">
        <v>2.7239979999999999</v>
      </c>
      <c r="AC1116">
        <v>2.915279</v>
      </c>
      <c r="AD1116">
        <v>2.6573120000000001</v>
      </c>
      <c r="AE1116">
        <v>2.5106009999999999</v>
      </c>
      <c r="AF1116">
        <v>2.6246740000000002</v>
      </c>
      <c r="AG1116">
        <v>2.6397279999999999</v>
      </c>
      <c r="AH1116">
        <v>2.6048819999999999</v>
      </c>
      <c r="AI1116">
        <v>2.371121</v>
      </c>
      <c r="AJ1116">
        <v>2.4809380000000001</v>
      </c>
      <c r="AK1116">
        <v>2.5877539999999999</v>
      </c>
      <c r="AL1116">
        <v>2.714232</v>
      </c>
      <c r="AM1116">
        <v>2.4934759999999998</v>
      </c>
      <c r="AN1116">
        <v>2.2948590000000002</v>
      </c>
      <c r="AO1116">
        <v>2.2730320000000002</v>
      </c>
      <c r="AP1116">
        <v>58.830910000000003</v>
      </c>
      <c r="AQ1116">
        <v>56.403170000000003</v>
      </c>
      <c r="AR1116">
        <v>55.512540000000001</v>
      </c>
      <c r="AS1116">
        <v>55.018929999999997</v>
      </c>
      <c r="AT1116">
        <v>53.797069999999998</v>
      </c>
      <c r="AU1116">
        <v>53.190950000000001</v>
      </c>
      <c r="AV1116">
        <v>52.300280000000001</v>
      </c>
      <c r="AW1116">
        <v>53.237630000000003</v>
      </c>
      <c r="AX1116">
        <v>57.056040000000003</v>
      </c>
      <c r="AY1116">
        <v>62.38402</v>
      </c>
      <c r="AZ1116">
        <v>66.149349999999998</v>
      </c>
      <c r="BA1116">
        <v>68.911469999999994</v>
      </c>
      <c r="BB1116">
        <v>71.557879999999997</v>
      </c>
      <c r="BC1116">
        <v>74.882710000000003</v>
      </c>
      <c r="BD1116">
        <v>75.541880000000006</v>
      </c>
      <c r="BE1116">
        <v>76.038669999999996</v>
      </c>
      <c r="BF1116">
        <v>77.316820000000007</v>
      </c>
      <c r="BG1116">
        <v>75.985600000000005</v>
      </c>
      <c r="BH1116">
        <v>74.432519999999997</v>
      </c>
      <c r="BI1116">
        <v>72.329580000000007</v>
      </c>
      <c r="BJ1116">
        <v>68.348759999999999</v>
      </c>
      <c r="BK1116">
        <v>64.86157</v>
      </c>
      <c r="BL1116">
        <v>62.755450000000003</v>
      </c>
      <c r="BM1116">
        <v>61.149320000000003</v>
      </c>
      <c r="BN1116">
        <v>-3.5942300000000003E-2</v>
      </c>
      <c r="BO1116">
        <v>-3.4736200000000002E-2</v>
      </c>
      <c r="BP1116">
        <v>-2.4687400000000002E-2</v>
      </c>
      <c r="BQ1116">
        <v>-2.0746000000000001E-2</v>
      </c>
      <c r="BR1116">
        <v>-1.17004E-2</v>
      </c>
      <c r="BS1116">
        <v>-5.8728000000000001E-3</v>
      </c>
      <c r="BT1116">
        <v>3.3847999999999999E-3</v>
      </c>
      <c r="BU1116">
        <v>1.57267E-2</v>
      </c>
      <c r="BV1116">
        <v>3.4139099999999999E-2</v>
      </c>
      <c r="BW1116">
        <v>2.7727499999999999E-2</v>
      </c>
      <c r="BX1116">
        <v>1.15494E-2</v>
      </c>
      <c r="BY1116">
        <v>1.1123999999999999E-3</v>
      </c>
      <c r="BZ1116">
        <v>-7.6007999999999996E-3</v>
      </c>
      <c r="CA1116">
        <v>6.3043999999999999E-3</v>
      </c>
      <c r="CB1116">
        <v>2.15704E-2</v>
      </c>
      <c r="CC1116">
        <v>2.0305199999999999E-2</v>
      </c>
      <c r="CD1116">
        <v>1.6822799999999999E-2</v>
      </c>
      <c r="CE1116">
        <v>9.3034999999999993E-3</v>
      </c>
      <c r="CF1116">
        <v>4.1622999999999999E-3</v>
      </c>
      <c r="CG1116">
        <v>-1.00882E-2</v>
      </c>
      <c r="CH1116">
        <v>-2.0567200000000001E-2</v>
      </c>
      <c r="CI1116">
        <v>-4.2952400000000002E-2</v>
      </c>
      <c r="CJ1116">
        <v>-5.1742700000000003E-2</v>
      </c>
      <c r="CK1116">
        <v>-5.2307899999999997E-2</v>
      </c>
      <c r="CL1116">
        <v>1.8714000000000001E-3</v>
      </c>
      <c r="CM1116">
        <v>1.9686999999999999E-3</v>
      </c>
      <c r="CN1116">
        <v>2.2583999999999998E-3</v>
      </c>
      <c r="CO1116">
        <v>2.1457E-3</v>
      </c>
      <c r="CP1116">
        <v>1.9392000000000001E-3</v>
      </c>
      <c r="CQ1116">
        <v>1.9279E-3</v>
      </c>
      <c r="CR1116">
        <v>1.7302000000000001E-3</v>
      </c>
      <c r="CS1116">
        <v>1.2876999999999999E-3</v>
      </c>
      <c r="CT1116">
        <v>6.2819999999999998E-4</v>
      </c>
      <c r="CU1116">
        <v>2.519E-4</v>
      </c>
      <c r="CV1116">
        <v>7.4800000000000002E-5</v>
      </c>
      <c r="CW1116" s="25">
        <v>2.9200000000000002E-5</v>
      </c>
      <c r="CX1116">
        <v>1.203E-4</v>
      </c>
      <c r="CY1116">
        <v>6.5990000000000005E-4</v>
      </c>
      <c r="CZ1116">
        <v>1.1925E-3</v>
      </c>
      <c r="DA1116">
        <v>1.75E-3</v>
      </c>
      <c r="DB1116">
        <v>2.5221000000000002E-3</v>
      </c>
      <c r="DC1116">
        <v>2.9945000000000002E-3</v>
      </c>
      <c r="DD1116">
        <v>2.9534000000000001E-3</v>
      </c>
      <c r="DE1116">
        <v>2.6486999999999999E-3</v>
      </c>
      <c r="DF1116">
        <v>2.0503000000000001E-3</v>
      </c>
      <c r="DG1116">
        <v>2.0872999999999998E-3</v>
      </c>
      <c r="DH1116">
        <v>2.0465000000000001E-3</v>
      </c>
      <c r="DI1116">
        <v>2.0950000000000001E-3</v>
      </c>
    </row>
    <row r="1117" spans="1:113" x14ac:dyDescent="0.25">
      <c r="A1117" t="str">
        <f t="shared" ref="A1117:A1166" si="18">D1117&amp;"_"&amp;E1117&amp;"_"&amp;F1117&amp;"_"&amp;G1117&amp;"_"&amp;H1117&amp;"_"&amp;I1117&amp;"_"&amp;J1117</f>
        <v>Humboldt_All_All_All_All_All_44057</v>
      </c>
      <c r="B1117" t="s">
        <v>155</v>
      </c>
      <c r="C1117" t="s">
        <v>275</v>
      </c>
      <c r="D1117" t="s">
        <v>224</v>
      </c>
      <c r="E1117" t="s">
        <v>2</v>
      </c>
      <c r="F1117" t="s">
        <v>2</v>
      </c>
      <c r="G1117" t="s">
        <v>2</v>
      </c>
      <c r="H1117" t="s">
        <v>2</v>
      </c>
      <c r="I1117" t="s">
        <v>2</v>
      </c>
      <c r="J1117" s="11">
        <v>44057</v>
      </c>
      <c r="K1117">
        <v>15</v>
      </c>
      <c r="L1117">
        <v>18</v>
      </c>
      <c r="M1117">
        <v>256</v>
      </c>
      <c r="N1117">
        <v>0</v>
      </c>
      <c r="O1117" s="13">
        <v>0</v>
      </c>
      <c r="P1117">
        <v>0</v>
      </c>
      <c r="Q1117">
        <v>0</v>
      </c>
      <c r="R1117">
        <v>2.1846800000000002</v>
      </c>
      <c r="S1117">
        <v>2.0779040000000002</v>
      </c>
      <c r="T1117">
        <v>1.912409</v>
      </c>
      <c r="U1117">
        <v>1.9159330000000001</v>
      </c>
      <c r="V1117">
        <v>1.8808100000000001</v>
      </c>
      <c r="W1117">
        <v>2.0392800000000002</v>
      </c>
      <c r="X1117">
        <v>2.0593460000000001</v>
      </c>
      <c r="Y1117">
        <v>2.3824320000000001</v>
      </c>
      <c r="Z1117">
        <v>2.6726960000000002</v>
      </c>
      <c r="AA1117">
        <v>2.6938460000000002</v>
      </c>
      <c r="AB1117">
        <v>2.7555519999999998</v>
      </c>
      <c r="AC1117">
        <v>2.9212769999999999</v>
      </c>
      <c r="AD1117">
        <v>2.7758859999999999</v>
      </c>
      <c r="AE1117">
        <v>2.7678310000000002</v>
      </c>
      <c r="AF1117">
        <v>2.8380670000000001</v>
      </c>
      <c r="AG1117">
        <v>2.7826140000000001</v>
      </c>
      <c r="AH1117">
        <v>2.7458960000000001</v>
      </c>
      <c r="AI1117">
        <v>2.5466259999999998</v>
      </c>
      <c r="AJ1117">
        <v>2.6176689999999998</v>
      </c>
      <c r="AK1117">
        <v>2.9305310000000002</v>
      </c>
      <c r="AL1117">
        <v>2.9180480000000002</v>
      </c>
      <c r="AM1117">
        <v>2.801199</v>
      </c>
      <c r="AN1117">
        <v>2.6115949999999999</v>
      </c>
      <c r="AO1117">
        <v>2.3567809999999998</v>
      </c>
      <c r="AP1117">
        <v>64.220150000000004</v>
      </c>
      <c r="AQ1117">
        <v>58.372959999999999</v>
      </c>
      <c r="AR1117">
        <v>57.700360000000003</v>
      </c>
      <c r="AS1117">
        <v>57.139189999999999</v>
      </c>
      <c r="AT1117">
        <v>56.917549999999999</v>
      </c>
      <c r="AU1117">
        <v>56.810560000000002</v>
      </c>
      <c r="AV1117">
        <v>57.191450000000003</v>
      </c>
      <c r="AW1117">
        <v>59.030970000000003</v>
      </c>
      <c r="AX1117">
        <v>62.596589999999999</v>
      </c>
      <c r="AY1117">
        <v>68.215699999999998</v>
      </c>
      <c r="AZ1117">
        <v>73.952680000000001</v>
      </c>
      <c r="BA1117">
        <v>77.412540000000007</v>
      </c>
      <c r="BB1117">
        <v>80.818910000000002</v>
      </c>
      <c r="BC1117">
        <v>84.499189999999999</v>
      </c>
      <c r="BD1117">
        <v>84.843159999999997</v>
      </c>
      <c r="BE1117">
        <v>84.073710000000005</v>
      </c>
      <c r="BF1117">
        <v>84.749529999999993</v>
      </c>
      <c r="BG1117">
        <v>82.738640000000004</v>
      </c>
      <c r="BH1117">
        <v>83.160899999999998</v>
      </c>
      <c r="BI1117">
        <v>79.657679999999999</v>
      </c>
      <c r="BJ1117">
        <v>76.763440000000003</v>
      </c>
      <c r="BK1117">
        <v>73.594049999999996</v>
      </c>
      <c r="BL1117">
        <v>71.404870000000003</v>
      </c>
      <c r="BM1117">
        <v>70.105490000000003</v>
      </c>
      <c r="BN1117">
        <v>-3.3286400000000001E-2</v>
      </c>
      <c r="BO1117">
        <v>-3.2763300000000002E-2</v>
      </c>
      <c r="BP1117">
        <v>-2.2852000000000001E-2</v>
      </c>
      <c r="BQ1117">
        <v>-1.90058E-2</v>
      </c>
      <c r="BR1117">
        <v>-1.1090300000000001E-2</v>
      </c>
      <c r="BS1117">
        <v>-5.5694999999999998E-3</v>
      </c>
      <c r="BT1117">
        <v>1.6682999999999999E-3</v>
      </c>
      <c r="BU1117">
        <v>1.35935E-2</v>
      </c>
      <c r="BV1117">
        <v>3.1873899999999997E-2</v>
      </c>
      <c r="BW1117">
        <v>2.43121E-2</v>
      </c>
      <c r="BX1117">
        <v>1.05699E-2</v>
      </c>
      <c r="BY1117">
        <v>1.9791000000000001E-3</v>
      </c>
      <c r="BZ1117">
        <v>-5.6651999999999996E-3</v>
      </c>
      <c r="CA1117">
        <v>1.0416399999999999E-2</v>
      </c>
      <c r="CB1117">
        <v>3.79894E-2</v>
      </c>
      <c r="CC1117">
        <v>3.2488499999999997E-2</v>
      </c>
      <c r="CD1117">
        <v>2.7991100000000001E-2</v>
      </c>
      <c r="CE1117">
        <v>1.64989E-2</v>
      </c>
      <c r="CF1117">
        <v>8.7861999999999992E-3</v>
      </c>
      <c r="CG1117">
        <v>-6.8072000000000002E-3</v>
      </c>
      <c r="CH1117">
        <v>-1.75067E-2</v>
      </c>
      <c r="CI1117">
        <v>-3.7389199999999997E-2</v>
      </c>
      <c r="CJ1117">
        <v>-4.5807899999999999E-2</v>
      </c>
      <c r="CK1117">
        <v>-4.6699600000000001E-2</v>
      </c>
      <c r="CL1117">
        <v>2.9635E-3</v>
      </c>
      <c r="CM1117">
        <v>3.0588999999999998E-3</v>
      </c>
      <c r="CN1117">
        <v>3.5368999999999999E-3</v>
      </c>
      <c r="CO1117">
        <v>3.3944000000000001E-3</v>
      </c>
      <c r="CP1117">
        <v>2.9567999999999999E-3</v>
      </c>
      <c r="CQ1117">
        <v>2.7472E-3</v>
      </c>
      <c r="CR1117">
        <v>2.4334000000000001E-3</v>
      </c>
      <c r="CS1117">
        <v>1.7033E-3</v>
      </c>
      <c r="CT1117">
        <v>8.3889999999999995E-4</v>
      </c>
      <c r="CU1117">
        <v>3.5649999999999999E-4</v>
      </c>
      <c r="CV1117" s="25">
        <v>1.063E-4</v>
      </c>
      <c r="CW1117" s="25">
        <v>3.8099999999999998E-5</v>
      </c>
      <c r="CX1117">
        <v>1.708E-4</v>
      </c>
      <c r="CY1117">
        <v>1.1121E-3</v>
      </c>
      <c r="CZ1117">
        <v>2.0230000000000001E-3</v>
      </c>
      <c r="DA1117">
        <v>2.9077999999999999E-3</v>
      </c>
      <c r="DB1117">
        <v>4.0819000000000003E-3</v>
      </c>
      <c r="DC1117">
        <v>4.9281999999999998E-3</v>
      </c>
      <c r="DD1117">
        <v>5.1526999999999996E-3</v>
      </c>
      <c r="DE1117">
        <v>4.3433999999999999E-3</v>
      </c>
      <c r="DF1117">
        <v>3.2878E-3</v>
      </c>
      <c r="DG1117">
        <v>3.349E-3</v>
      </c>
      <c r="DH1117">
        <v>3.2141000000000001E-3</v>
      </c>
      <c r="DI1117">
        <v>3.2246000000000002E-3</v>
      </c>
    </row>
    <row r="1118" spans="1:113" x14ac:dyDescent="0.25">
      <c r="A1118" t="str">
        <f t="shared" si="18"/>
        <v>Humboldt_All_All_All_All_All_44060</v>
      </c>
      <c r="B1118" t="s">
        <v>155</v>
      </c>
      <c r="C1118" t="s">
        <v>275</v>
      </c>
      <c r="D1118" t="s">
        <v>224</v>
      </c>
      <c r="E1118" t="s">
        <v>2</v>
      </c>
      <c r="F1118" t="s">
        <v>2</v>
      </c>
      <c r="G1118" t="s">
        <v>2</v>
      </c>
      <c r="H1118" t="s">
        <v>2</v>
      </c>
      <c r="I1118" t="s">
        <v>2</v>
      </c>
      <c r="J1118" s="11">
        <v>44060</v>
      </c>
      <c r="K1118">
        <v>15</v>
      </c>
      <c r="L1118">
        <v>18</v>
      </c>
      <c r="M1118">
        <v>256</v>
      </c>
      <c r="N1118">
        <v>0</v>
      </c>
      <c r="O1118" s="13">
        <v>0</v>
      </c>
      <c r="P1118">
        <v>0</v>
      </c>
      <c r="Q1118">
        <v>0</v>
      </c>
      <c r="R1118">
        <v>1.835666</v>
      </c>
      <c r="S1118">
        <v>1.846821</v>
      </c>
      <c r="T1118">
        <v>2.0228969999999999</v>
      </c>
      <c r="U1118">
        <v>2.0276179999999999</v>
      </c>
      <c r="V1118">
        <v>1.8059320000000001</v>
      </c>
      <c r="W1118">
        <v>1.809261</v>
      </c>
      <c r="X1118">
        <v>2.042548</v>
      </c>
      <c r="Y1118">
        <v>2.274886</v>
      </c>
      <c r="Z1118">
        <v>2.6374339999999998</v>
      </c>
      <c r="AA1118">
        <v>2.8913479999999998</v>
      </c>
      <c r="AB1118">
        <v>2.8648410000000002</v>
      </c>
      <c r="AC1118">
        <v>2.8401339999999999</v>
      </c>
      <c r="AD1118">
        <v>2.5955620000000001</v>
      </c>
      <c r="AE1118">
        <v>2.583405</v>
      </c>
      <c r="AF1118">
        <v>2.4742709999999999</v>
      </c>
      <c r="AG1118">
        <v>2.5576279999999998</v>
      </c>
      <c r="AH1118">
        <v>2.3945249999999998</v>
      </c>
      <c r="AI1118">
        <v>2.3292299999999999</v>
      </c>
      <c r="AJ1118">
        <v>2.4271690000000001</v>
      </c>
      <c r="AK1118">
        <v>2.5120979999999999</v>
      </c>
      <c r="AL1118">
        <v>2.556578</v>
      </c>
      <c r="AM1118">
        <v>2.5272320000000001</v>
      </c>
      <c r="AN1118">
        <v>2.3209960000000001</v>
      </c>
      <c r="AO1118">
        <v>2.2307399999999999</v>
      </c>
      <c r="AP1118">
        <v>64.566860000000005</v>
      </c>
      <c r="AQ1118">
        <v>65.120540000000005</v>
      </c>
      <c r="AR1118">
        <v>64.376230000000007</v>
      </c>
      <c r="AS1118">
        <v>63.843780000000002</v>
      </c>
      <c r="AT1118">
        <v>63.257640000000002</v>
      </c>
      <c r="AU1118">
        <v>63.17286</v>
      </c>
      <c r="AV1118">
        <v>62.970860000000002</v>
      </c>
      <c r="AW1118">
        <v>63.097949999999997</v>
      </c>
      <c r="AX1118">
        <v>64.076710000000006</v>
      </c>
      <c r="AY1118">
        <v>64.674229999999994</v>
      </c>
      <c r="AZ1118">
        <v>66.612049999999996</v>
      </c>
      <c r="BA1118">
        <v>68.833759999999998</v>
      </c>
      <c r="BB1118">
        <v>69.927030000000002</v>
      </c>
      <c r="BC1118">
        <v>71.246260000000007</v>
      </c>
      <c r="BD1118">
        <v>71.226389999999995</v>
      </c>
      <c r="BE1118">
        <v>69.182559999999995</v>
      </c>
      <c r="BF1118">
        <v>68.821029999999993</v>
      </c>
      <c r="BG1118">
        <v>68.000429999999994</v>
      </c>
      <c r="BH1118">
        <v>67.989059999999995</v>
      </c>
      <c r="BI1118">
        <v>67.192419999999998</v>
      </c>
      <c r="BJ1118">
        <v>65.44811</v>
      </c>
      <c r="BK1118">
        <v>64.386089999999996</v>
      </c>
      <c r="BL1118">
        <v>63.195459999999997</v>
      </c>
      <c r="BM1118">
        <v>63.014690000000002</v>
      </c>
      <c r="BN1118">
        <v>-2.0241100000000001E-2</v>
      </c>
      <c r="BO1118">
        <v>-1.91425E-2</v>
      </c>
      <c r="BP1118">
        <v>-6.3712999999999999E-3</v>
      </c>
      <c r="BQ1118">
        <v>-8.0386999999999993E-3</v>
      </c>
      <c r="BR1118">
        <v>-2.1435999999999998E-3</v>
      </c>
      <c r="BS1118">
        <v>-1.0763E-2</v>
      </c>
      <c r="BT1118">
        <v>-9.4327000000000005E-3</v>
      </c>
      <c r="BU1118">
        <v>-1.9179100000000001E-2</v>
      </c>
      <c r="BV1118">
        <v>9.9927999999999996E-3</v>
      </c>
      <c r="BW1118">
        <v>1.6928499999999999E-2</v>
      </c>
      <c r="BX1118">
        <v>3.7965999999999998E-3</v>
      </c>
      <c r="BY1118">
        <v>2.0016000000000001E-3</v>
      </c>
      <c r="BZ1118">
        <v>-6.1631999999999998E-3</v>
      </c>
      <c r="CA1118">
        <v>1.0815099999999999E-2</v>
      </c>
      <c r="CB1118">
        <v>2.07618E-2</v>
      </c>
      <c r="CC1118">
        <v>3.3344600000000002E-2</v>
      </c>
      <c r="CD1118">
        <v>4.1571200000000003E-2</v>
      </c>
      <c r="CE1118">
        <v>3.4311700000000001E-2</v>
      </c>
      <c r="CF1118">
        <v>1.55348E-2</v>
      </c>
      <c r="CG1118">
        <v>4.9665000000000004E-3</v>
      </c>
      <c r="CH1118">
        <v>-2.0975500000000001E-2</v>
      </c>
      <c r="CI1118">
        <v>-3.04135E-2</v>
      </c>
      <c r="CJ1118">
        <v>-2.9766899999999999E-2</v>
      </c>
      <c r="CK1118">
        <v>-2.9808299999999999E-2</v>
      </c>
      <c r="CL1118">
        <v>2.3403E-3</v>
      </c>
      <c r="CM1118">
        <v>2.3984000000000002E-3</v>
      </c>
      <c r="CN1118">
        <v>2.7645999999999999E-3</v>
      </c>
      <c r="CO1118">
        <v>2.6524999999999999E-3</v>
      </c>
      <c r="CP1118">
        <v>2.3641999999999999E-3</v>
      </c>
      <c r="CQ1118">
        <v>2.1984000000000001E-3</v>
      </c>
      <c r="CR1118">
        <v>1.9827999999999998E-3</v>
      </c>
      <c r="CS1118">
        <v>1.4108E-3</v>
      </c>
      <c r="CT1118">
        <v>7.2119999999999997E-4</v>
      </c>
      <c r="CU1118">
        <v>3.1409999999999999E-4</v>
      </c>
      <c r="CV1118" s="25">
        <v>9.8599999999999998E-5</v>
      </c>
      <c r="CW1118" s="25">
        <v>3.0800000000000003E-5</v>
      </c>
      <c r="CX1118">
        <v>1.596E-4</v>
      </c>
      <c r="CY1118">
        <v>8.4670000000000004E-4</v>
      </c>
      <c r="CZ1118">
        <v>1.5028999999999999E-3</v>
      </c>
      <c r="DA1118">
        <v>2.1472000000000002E-3</v>
      </c>
      <c r="DB1118">
        <v>2.9899000000000002E-3</v>
      </c>
      <c r="DC1118">
        <v>3.6243999999999998E-3</v>
      </c>
      <c r="DD1118">
        <v>3.5571999999999999E-3</v>
      </c>
      <c r="DE1118">
        <v>3.0823999999999999E-3</v>
      </c>
      <c r="DF1118">
        <v>2.3655E-3</v>
      </c>
      <c r="DG1118">
        <v>2.4019000000000002E-3</v>
      </c>
      <c r="DH1118">
        <v>2.3119E-3</v>
      </c>
      <c r="DI1118">
        <v>2.3576999999999999E-3</v>
      </c>
    </row>
    <row r="1119" spans="1:113" x14ac:dyDescent="0.25">
      <c r="A1119" t="str">
        <f t="shared" si="18"/>
        <v>Humboldt_All_All_All_All_All_44061</v>
      </c>
      <c r="B1119" t="s">
        <v>155</v>
      </c>
      <c r="C1119" t="s">
        <v>275</v>
      </c>
      <c r="D1119" t="s">
        <v>224</v>
      </c>
      <c r="E1119" t="s">
        <v>2</v>
      </c>
      <c r="F1119" t="s">
        <v>2</v>
      </c>
      <c r="G1119" t="s">
        <v>2</v>
      </c>
      <c r="H1119" t="s">
        <v>2</v>
      </c>
      <c r="I1119" t="s">
        <v>2</v>
      </c>
      <c r="J1119" s="11">
        <v>44061</v>
      </c>
      <c r="K1119">
        <v>15</v>
      </c>
      <c r="L1119">
        <v>18</v>
      </c>
      <c r="M1119">
        <v>256</v>
      </c>
      <c r="N1119">
        <v>0</v>
      </c>
      <c r="O1119" s="13">
        <v>0</v>
      </c>
      <c r="P1119">
        <v>0</v>
      </c>
      <c r="Q1119">
        <v>0</v>
      </c>
      <c r="R1119">
        <v>2.1636099999999998</v>
      </c>
      <c r="S1119">
        <v>1.968704</v>
      </c>
      <c r="T1119">
        <v>1.849764</v>
      </c>
      <c r="U1119">
        <v>1.832192</v>
      </c>
      <c r="V1119">
        <v>1.8875420000000001</v>
      </c>
      <c r="W1119">
        <v>2.037757</v>
      </c>
      <c r="X1119">
        <v>2.045445</v>
      </c>
      <c r="Y1119">
        <v>2.3447110000000002</v>
      </c>
      <c r="Z1119">
        <v>2.7241879999999998</v>
      </c>
      <c r="AA1119">
        <v>2.7351740000000002</v>
      </c>
      <c r="AB1119">
        <v>2.8082940000000001</v>
      </c>
      <c r="AC1119">
        <v>2.789088</v>
      </c>
      <c r="AD1119">
        <v>2.4581469999999999</v>
      </c>
      <c r="AE1119">
        <v>2.6150570000000002</v>
      </c>
      <c r="AF1119">
        <v>2.6066790000000002</v>
      </c>
      <c r="AG1119">
        <v>2.6393550000000001</v>
      </c>
      <c r="AH1119">
        <v>2.5349270000000002</v>
      </c>
      <c r="AI1119">
        <v>2.3105820000000001</v>
      </c>
      <c r="AJ1119">
        <v>2.3853960000000001</v>
      </c>
      <c r="AK1119">
        <v>2.312684</v>
      </c>
      <c r="AL1119">
        <v>2.4126300000000001</v>
      </c>
      <c r="AM1119">
        <v>2.5106579999999998</v>
      </c>
      <c r="AN1119">
        <v>2.4663170000000001</v>
      </c>
      <c r="AO1119">
        <v>2.383543</v>
      </c>
      <c r="AP1119">
        <v>63.101309999999998</v>
      </c>
      <c r="AQ1119">
        <v>62.726370000000003</v>
      </c>
      <c r="AR1119">
        <v>62.547980000000003</v>
      </c>
      <c r="AS1119">
        <v>62.317819999999998</v>
      </c>
      <c r="AT1119">
        <v>61.961030000000001</v>
      </c>
      <c r="AU1119">
        <v>61.667549999999999</v>
      </c>
      <c r="AV1119">
        <v>61.345950000000002</v>
      </c>
      <c r="AW1119">
        <v>61.139429999999997</v>
      </c>
      <c r="AX1119">
        <v>62.04298</v>
      </c>
      <c r="AY1119">
        <v>63.890279999999997</v>
      </c>
      <c r="AZ1119">
        <v>66.909409999999994</v>
      </c>
      <c r="BA1119">
        <v>71.174760000000006</v>
      </c>
      <c r="BB1119">
        <v>74.360219999999998</v>
      </c>
      <c r="BC1119">
        <v>77.677319999999995</v>
      </c>
      <c r="BD1119">
        <v>78.592939999999999</v>
      </c>
      <c r="BE1119">
        <v>78.851219999999998</v>
      </c>
      <c r="BF1119">
        <v>77.977860000000007</v>
      </c>
      <c r="BG1119">
        <v>78.005989999999997</v>
      </c>
      <c r="BH1119">
        <v>77.224080000000001</v>
      </c>
      <c r="BI1119">
        <v>76.217010000000002</v>
      </c>
      <c r="BJ1119">
        <v>72.360219999999998</v>
      </c>
      <c r="BK1119">
        <v>69.939610000000002</v>
      </c>
      <c r="BL1119">
        <v>67.185329999999993</v>
      </c>
      <c r="BM1119">
        <v>64.931550000000001</v>
      </c>
      <c r="BN1119">
        <v>-3.5263799999999998E-2</v>
      </c>
      <c r="BO1119">
        <v>-3.2935100000000002E-2</v>
      </c>
      <c r="BP1119">
        <v>-2.32155E-2</v>
      </c>
      <c r="BQ1119">
        <v>-1.9477899999999999E-2</v>
      </c>
      <c r="BR1119">
        <v>-1.2343399999999999E-2</v>
      </c>
      <c r="BS1119">
        <v>-7.3442999999999998E-3</v>
      </c>
      <c r="BT1119">
        <v>-3.2358E-3</v>
      </c>
      <c r="BU1119">
        <v>9.0021000000000007E-3</v>
      </c>
      <c r="BV1119">
        <v>2.8547400000000001E-2</v>
      </c>
      <c r="BW1119">
        <v>2.31535E-2</v>
      </c>
      <c r="BX1119">
        <v>1.06047E-2</v>
      </c>
      <c r="BY1119">
        <v>1.7155E-3</v>
      </c>
      <c r="BZ1119">
        <v>-7.6886000000000003E-3</v>
      </c>
      <c r="CA1119">
        <v>7.7276000000000003E-3</v>
      </c>
      <c r="CB1119">
        <v>2.8377800000000002E-2</v>
      </c>
      <c r="CC1119">
        <v>2.43273E-2</v>
      </c>
      <c r="CD1119">
        <v>1.9668600000000001E-2</v>
      </c>
      <c r="CE1119">
        <v>1.18621E-2</v>
      </c>
      <c r="CF1119">
        <v>5.7494E-3</v>
      </c>
      <c r="CG1119">
        <v>-8.1793999999999999E-3</v>
      </c>
      <c r="CH1119">
        <v>-1.8317099999999999E-2</v>
      </c>
      <c r="CI1119">
        <v>-3.9066999999999998E-2</v>
      </c>
      <c r="CJ1119">
        <v>-4.8954400000000002E-2</v>
      </c>
      <c r="CK1119">
        <v>-5.0638799999999998E-2</v>
      </c>
      <c r="CL1119">
        <v>2.1337999999999999E-3</v>
      </c>
      <c r="CM1119">
        <v>2.2025E-3</v>
      </c>
      <c r="CN1119">
        <v>2.5011999999999999E-3</v>
      </c>
      <c r="CO1119">
        <v>2.4207999999999999E-3</v>
      </c>
      <c r="CP1119">
        <v>2.1787E-3</v>
      </c>
      <c r="CQ1119">
        <v>2.0376999999999999E-3</v>
      </c>
      <c r="CR1119">
        <v>1.8319E-3</v>
      </c>
      <c r="CS1119">
        <v>1.3548E-3</v>
      </c>
      <c r="CT1119">
        <v>6.8249999999999995E-4</v>
      </c>
      <c r="CU1119">
        <v>2.8449999999999998E-4</v>
      </c>
      <c r="CV1119" s="25">
        <v>8.9900000000000003E-5</v>
      </c>
      <c r="CW1119" s="25">
        <v>3.0700000000000001E-5</v>
      </c>
      <c r="CX1119">
        <v>1.4100000000000001E-4</v>
      </c>
      <c r="CY1119">
        <v>7.829E-4</v>
      </c>
      <c r="CZ1119">
        <v>1.3981E-3</v>
      </c>
      <c r="DA1119">
        <v>1.9759999999999999E-3</v>
      </c>
      <c r="DB1119">
        <v>2.8073999999999998E-3</v>
      </c>
      <c r="DC1119">
        <v>3.4136000000000001E-3</v>
      </c>
      <c r="DD1119">
        <v>3.4857999999999998E-3</v>
      </c>
      <c r="DE1119">
        <v>3.0293E-3</v>
      </c>
      <c r="DF1119">
        <v>2.2991000000000001E-3</v>
      </c>
      <c r="DG1119">
        <v>2.3005E-3</v>
      </c>
      <c r="DH1119">
        <v>2.2463000000000001E-3</v>
      </c>
      <c r="DI1119">
        <v>2.2677000000000001E-3</v>
      </c>
    </row>
    <row r="1120" spans="1:113" x14ac:dyDescent="0.25">
      <c r="A1120" t="str">
        <f t="shared" si="18"/>
        <v>Humboldt_All_All_All_All_All_44062</v>
      </c>
      <c r="B1120" t="s">
        <v>155</v>
      </c>
      <c r="C1120" t="s">
        <v>275</v>
      </c>
      <c r="D1120" t="s">
        <v>224</v>
      </c>
      <c r="E1120" t="s">
        <v>2</v>
      </c>
      <c r="F1120" t="s">
        <v>2</v>
      </c>
      <c r="G1120" t="s">
        <v>2</v>
      </c>
      <c r="H1120" t="s">
        <v>2</v>
      </c>
      <c r="I1120" t="s">
        <v>2</v>
      </c>
      <c r="J1120" s="11">
        <v>44062</v>
      </c>
      <c r="K1120">
        <v>15</v>
      </c>
      <c r="L1120">
        <v>18</v>
      </c>
      <c r="M1120">
        <v>256</v>
      </c>
      <c r="N1120">
        <v>0</v>
      </c>
      <c r="O1120" s="13">
        <v>0</v>
      </c>
      <c r="P1120">
        <v>0</v>
      </c>
      <c r="Q1120">
        <v>0</v>
      </c>
      <c r="R1120">
        <v>2.2425660000000001</v>
      </c>
      <c r="S1120">
        <v>2.0852879999999998</v>
      </c>
      <c r="T1120">
        <v>1.946998</v>
      </c>
      <c r="U1120">
        <v>1.8681540000000001</v>
      </c>
      <c r="V1120">
        <v>1.9559439999999999</v>
      </c>
      <c r="W1120">
        <v>2.0023049999999998</v>
      </c>
      <c r="X1120">
        <v>2.0612729999999999</v>
      </c>
      <c r="Y1120">
        <v>2.356398</v>
      </c>
      <c r="Z1120">
        <v>2.6776369999999998</v>
      </c>
      <c r="AA1120">
        <v>2.624085</v>
      </c>
      <c r="AB1120">
        <v>2.525163</v>
      </c>
      <c r="AC1120">
        <v>2.5579869999999998</v>
      </c>
      <c r="AD1120">
        <v>2.3215810000000001</v>
      </c>
      <c r="AE1120">
        <v>2.3922080000000001</v>
      </c>
      <c r="AF1120">
        <v>2.4020160000000002</v>
      </c>
      <c r="AG1120">
        <v>2.3500329999999998</v>
      </c>
      <c r="AH1120">
        <v>2.3159869999999998</v>
      </c>
      <c r="AI1120">
        <v>2.2613789999999998</v>
      </c>
      <c r="AJ1120">
        <v>2.3301449999999999</v>
      </c>
      <c r="AK1120">
        <v>2.3758300000000001</v>
      </c>
      <c r="AL1120">
        <v>2.6308530000000001</v>
      </c>
      <c r="AM1120">
        <v>2.4865599999999999</v>
      </c>
      <c r="AN1120">
        <v>2.3049270000000002</v>
      </c>
      <c r="AO1120">
        <v>2.2248790000000001</v>
      </c>
      <c r="AP1120">
        <v>62.176079999999999</v>
      </c>
      <c r="AQ1120">
        <v>61.352679999999999</v>
      </c>
      <c r="AR1120">
        <v>60.047080000000001</v>
      </c>
      <c r="AS1120">
        <v>58.597589999999997</v>
      </c>
      <c r="AT1120">
        <v>57.656669999999998</v>
      </c>
      <c r="AU1120">
        <v>57.910159999999998</v>
      </c>
      <c r="AV1120">
        <v>57.207180000000001</v>
      </c>
      <c r="AW1120">
        <v>56.690829999999998</v>
      </c>
      <c r="AX1120">
        <v>58.62623</v>
      </c>
      <c r="AY1120">
        <v>61.121519999999997</v>
      </c>
      <c r="AZ1120">
        <v>65.176689999999994</v>
      </c>
      <c r="BA1120">
        <v>68.986149999999995</v>
      </c>
      <c r="BB1120">
        <v>72.395169999999993</v>
      </c>
      <c r="BC1120">
        <v>75.471410000000006</v>
      </c>
      <c r="BD1120">
        <v>76.766170000000002</v>
      </c>
      <c r="BE1120">
        <v>76.791089999999997</v>
      </c>
      <c r="BF1120">
        <v>76.604470000000006</v>
      </c>
      <c r="BG1120">
        <v>76.171319999999994</v>
      </c>
      <c r="BH1120">
        <v>74.389849999999996</v>
      </c>
      <c r="BI1120">
        <v>70.599800000000002</v>
      </c>
      <c r="BJ1120">
        <v>66.936490000000006</v>
      </c>
      <c r="BK1120">
        <v>65.443470000000005</v>
      </c>
      <c r="BL1120">
        <v>64.16977</v>
      </c>
      <c r="BM1120">
        <v>63.058570000000003</v>
      </c>
      <c r="BN1120">
        <v>-3.2280099999999999E-2</v>
      </c>
      <c r="BO1120">
        <v>-3.11413E-2</v>
      </c>
      <c r="BP1120">
        <v>-2.22989E-2</v>
      </c>
      <c r="BQ1120">
        <v>-1.96134E-2</v>
      </c>
      <c r="BR1120">
        <v>-1.23663E-2</v>
      </c>
      <c r="BS1120">
        <v>-6.7840000000000001E-3</v>
      </c>
      <c r="BT1120">
        <v>-2.2612999999999999E-3</v>
      </c>
      <c r="BU1120">
        <v>1.07025E-2</v>
      </c>
      <c r="BV1120">
        <v>3.3876499999999997E-2</v>
      </c>
      <c r="BW1120">
        <v>3.1231600000000002E-2</v>
      </c>
      <c r="BX1120">
        <v>1.19265E-2</v>
      </c>
      <c r="BY1120">
        <v>2.0996000000000001E-3</v>
      </c>
      <c r="BZ1120">
        <v>-8.0351999999999993E-3</v>
      </c>
      <c r="CA1120">
        <v>5.8809999999999999E-3</v>
      </c>
      <c r="CB1120">
        <v>2.1458999999999999E-2</v>
      </c>
      <c r="CC1120">
        <v>2.2144899999999999E-2</v>
      </c>
      <c r="CD1120">
        <v>1.8825700000000001E-2</v>
      </c>
      <c r="CE1120">
        <v>1.1588299999999999E-2</v>
      </c>
      <c r="CF1120">
        <v>7.1558999999999998E-3</v>
      </c>
      <c r="CG1120">
        <v>-8.8042999999999993E-3</v>
      </c>
      <c r="CH1120">
        <v>-1.9222099999999999E-2</v>
      </c>
      <c r="CI1120">
        <v>-4.1959299999999998E-2</v>
      </c>
      <c r="CJ1120">
        <v>-5.1811299999999998E-2</v>
      </c>
      <c r="CK1120">
        <v>-5.0844399999999998E-2</v>
      </c>
      <c r="CL1120">
        <v>3.0872999999999999E-3</v>
      </c>
      <c r="CM1120">
        <v>3.2035000000000002E-3</v>
      </c>
      <c r="CN1120">
        <v>3.7518E-3</v>
      </c>
      <c r="CO1120">
        <v>3.5906000000000002E-3</v>
      </c>
      <c r="CP1120">
        <v>3.1024999999999998E-3</v>
      </c>
      <c r="CQ1120">
        <v>2.8798000000000001E-3</v>
      </c>
      <c r="CR1120">
        <v>2.5469999999999998E-3</v>
      </c>
      <c r="CS1120">
        <v>1.7924E-3</v>
      </c>
      <c r="CT1120">
        <v>8.6759999999999995E-4</v>
      </c>
      <c r="CU1120">
        <v>3.3720000000000001E-4</v>
      </c>
      <c r="CV1120">
        <v>9.0000000000000006E-5</v>
      </c>
      <c r="CW1120" s="25">
        <v>3.7400000000000001E-5</v>
      </c>
      <c r="CX1120">
        <v>1.5559999999999999E-4</v>
      </c>
      <c r="CY1120">
        <v>1.0579999999999999E-3</v>
      </c>
      <c r="CZ1120">
        <v>1.9501E-3</v>
      </c>
      <c r="DA1120">
        <v>2.8005E-3</v>
      </c>
      <c r="DB1120">
        <v>4.0174E-3</v>
      </c>
      <c r="DC1120">
        <v>4.8405000000000002E-3</v>
      </c>
      <c r="DD1120">
        <v>4.9198000000000002E-3</v>
      </c>
      <c r="DE1120">
        <v>4.2741999999999997E-3</v>
      </c>
      <c r="DF1120">
        <v>3.2049000000000001E-3</v>
      </c>
      <c r="DG1120">
        <v>3.2891999999999999E-3</v>
      </c>
      <c r="DH1120">
        <v>3.1817E-3</v>
      </c>
      <c r="DI1120">
        <v>3.2404999999999999E-3</v>
      </c>
    </row>
    <row r="1121" spans="1:113" x14ac:dyDescent="0.25">
      <c r="A1121" t="str">
        <f t="shared" si="18"/>
        <v>Humboldt_All_All_All_All_All_44080</v>
      </c>
      <c r="B1121" t="s">
        <v>155</v>
      </c>
      <c r="C1121" t="s">
        <v>275</v>
      </c>
      <c r="D1121" t="s">
        <v>224</v>
      </c>
      <c r="E1121" t="s">
        <v>2</v>
      </c>
      <c r="F1121" t="s">
        <v>2</v>
      </c>
      <c r="G1121" t="s">
        <v>2</v>
      </c>
      <c r="H1121" t="s">
        <v>2</v>
      </c>
      <c r="I1121" t="s">
        <v>2</v>
      </c>
      <c r="J1121" s="11">
        <v>44080</v>
      </c>
      <c r="K1121">
        <v>15</v>
      </c>
      <c r="L1121">
        <v>18</v>
      </c>
      <c r="M1121">
        <v>256</v>
      </c>
      <c r="N1121">
        <v>0</v>
      </c>
      <c r="O1121" s="13">
        <v>0</v>
      </c>
      <c r="P1121">
        <v>0</v>
      </c>
      <c r="Q1121">
        <v>0</v>
      </c>
      <c r="R1121">
        <v>1.9210370000000001</v>
      </c>
      <c r="S1121">
        <v>1.6799740000000001</v>
      </c>
      <c r="T1121">
        <v>1.6263890000000001</v>
      </c>
      <c r="U1121">
        <v>1.5095229999999999</v>
      </c>
      <c r="V1121">
        <v>1.6127720000000001</v>
      </c>
      <c r="W1121">
        <v>1.8457479999999999</v>
      </c>
      <c r="X1121">
        <v>1.9998450000000001</v>
      </c>
      <c r="Y1121">
        <v>1.9412700000000001</v>
      </c>
      <c r="Z1121">
        <v>1.933738</v>
      </c>
      <c r="AA1121">
        <v>1.858336</v>
      </c>
      <c r="AB1121">
        <v>1.9605189999999999</v>
      </c>
      <c r="AC1121">
        <v>2.092689</v>
      </c>
      <c r="AD1121">
        <v>2.1256889999999999</v>
      </c>
      <c r="AE1121">
        <v>2.1888640000000001</v>
      </c>
      <c r="AF1121">
        <v>2.3498510000000001</v>
      </c>
      <c r="AG1121">
        <v>2.4063310000000002</v>
      </c>
      <c r="AH1121">
        <v>2.3755269999999999</v>
      </c>
      <c r="AI1121">
        <v>2.3681230000000002</v>
      </c>
      <c r="AJ1121">
        <v>2.3302909999999999</v>
      </c>
      <c r="AK1121">
        <v>2.1338460000000001</v>
      </c>
      <c r="AL1121">
        <v>2.0989</v>
      </c>
      <c r="AM1121">
        <v>2.1784829999999999</v>
      </c>
      <c r="AN1121">
        <v>1.962486</v>
      </c>
      <c r="AO1121">
        <v>1.7677860000000001</v>
      </c>
      <c r="AP1121">
        <v>62.389319999999998</v>
      </c>
      <c r="AQ1121">
        <v>59.667670000000001</v>
      </c>
      <c r="AR1121">
        <v>59.145890000000001</v>
      </c>
      <c r="AS1121">
        <v>58.519620000000003</v>
      </c>
      <c r="AT1121">
        <v>58.266199999999998</v>
      </c>
      <c r="AU1121">
        <v>57.894550000000002</v>
      </c>
      <c r="AV1121">
        <v>57.699249999999999</v>
      </c>
      <c r="AW1121">
        <v>57.713209999999997</v>
      </c>
      <c r="AX1121">
        <v>60.400689999999997</v>
      </c>
      <c r="AY1121">
        <v>66.982960000000006</v>
      </c>
      <c r="AZ1121">
        <v>71.034530000000004</v>
      </c>
      <c r="BA1121">
        <v>77.608159999999998</v>
      </c>
      <c r="BB1121">
        <v>81.093459999999993</v>
      </c>
      <c r="BC1121">
        <v>82.621279999999999</v>
      </c>
      <c r="BD1121">
        <v>85.163460000000001</v>
      </c>
      <c r="BE1121">
        <v>85.802880000000002</v>
      </c>
      <c r="BF1121">
        <v>84.95017</v>
      </c>
      <c r="BG1121">
        <v>82.761939999999996</v>
      </c>
      <c r="BH1121">
        <v>80.39752</v>
      </c>
      <c r="BI1121">
        <v>76.593440000000001</v>
      </c>
      <c r="BJ1121">
        <v>71.715329999999994</v>
      </c>
      <c r="BK1121">
        <v>68.773020000000002</v>
      </c>
      <c r="BL1121">
        <v>66.863770000000002</v>
      </c>
      <c r="BM1121">
        <v>65.173580000000001</v>
      </c>
      <c r="BN1121">
        <v>-3.8765300000000003E-2</v>
      </c>
      <c r="BO1121">
        <v>-2.77161E-2</v>
      </c>
      <c r="BP1121">
        <v>-1.62513E-2</v>
      </c>
      <c r="BQ1121">
        <v>-9.3127999999999996E-3</v>
      </c>
      <c r="BR1121">
        <v>-3.5790000000000003E-4</v>
      </c>
      <c r="BS1121">
        <v>2.61529E-2</v>
      </c>
      <c r="BT1121">
        <v>5.2835100000000003E-2</v>
      </c>
      <c r="BU1121">
        <v>6.02286E-2</v>
      </c>
      <c r="BV1121">
        <v>4.9708000000000002E-2</v>
      </c>
      <c r="BW1121">
        <v>2.9394300000000002E-2</v>
      </c>
      <c r="BX1121">
        <v>1.7131199999999999E-2</v>
      </c>
      <c r="BY1121">
        <v>-8.407E-4</v>
      </c>
      <c r="BZ1121">
        <v>-1.0313900000000001E-2</v>
      </c>
      <c r="CA1121">
        <v>1.16037E-2</v>
      </c>
      <c r="CB1121">
        <v>2.7032299999999999E-2</v>
      </c>
      <c r="CC1121">
        <v>3.3240199999999998E-2</v>
      </c>
      <c r="CD1121">
        <v>3.7607599999999998E-2</v>
      </c>
      <c r="CE1121">
        <v>3.4019599999999997E-2</v>
      </c>
      <c r="CF1121">
        <v>7.4608000000000001E-3</v>
      </c>
      <c r="CG1121">
        <v>-8.1414E-3</v>
      </c>
      <c r="CH1121">
        <v>-9.8633000000000002E-3</v>
      </c>
      <c r="CI1121">
        <v>-2.0610799999999999E-2</v>
      </c>
      <c r="CJ1121">
        <v>-3.9379699999999997E-2</v>
      </c>
      <c r="CK1121">
        <v>-6.0421099999999998E-2</v>
      </c>
      <c r="CL1121">
        <v>1.3817E-3</v>
      </c>
      <c r="CM1121">
        <v>1.4005999999999999E-3</v>
      </c>
      <c r="CN1121">
        <v>1.5441000000000001E-3</v>
      </c>
      <c r="CO1121">
        <v>1.4524E-3</v>
      </c>
      <c r="CP1121">
        <v>1.3277E-3</v>
      </c>
      <c r="CQ1121">
        <v>1.3005E-3</v>
      </c>
      <c r="CR1121">
        <v>1.1938999999999999E-3</v>
      </c>
      <c r="CS1121">
        <v>9.3280000000000001E-4</v>
      </c>
      <c r="CT1121">
        <v>5.2010000000000001E-4</v>
      </c>
      <c r="CU1121">
        <v>2.9559999999999998E-4</v>
      </c>
      <c r="CV1121">
        <v>9.3300000000000005E-5</v>
      </c>
      <c r="CW1121" s="25">
        <v>3.43E-5</v>
      </c>
      <c r="CX1121">
        <v>1.293E-4</v>
      </c>
      <c r="CY1121">
        <v>6.4700000000000001E-4</v>
      </c>
      <c r="CZ1121">
        <v>1.3263999999999999E-3</v>
      </c>
      <c r="DA1121">
        <v>1.7468E-3</v>
      </c>
      <c r="DB1121">
        <v>2.3333E-3</v>
      </c>
      <c r="DC1121">
        <v>2.6413000000000001E-3</v>
      </c>
      <c r="DD1121">
        <v>2.5376999999999999E-3</v>
      </c>
      <c r="DE1121">
        <v>2.1843000000000001E-3</v>
      </c>
      <c r="DF1121">
        <v>1.7137999999999999E-3</v>
      </c>
      <c r="DG1121">
        <v>2.0257999999999999E-3</v>
      </c>
      <c r="DH1121">
        <v>1.8476E-3</v>
      </c>
      <c r="DI1121">
        <v>1.7824E-3</v>
      </c>
    </row>
    <row r="1122" spans="1:113" x14ac:dyDescent="0.25">
      <c r="A1122" t="str">
        <f t="shared" si="18"/>
        <v>Humboldt_All_All_All_All_All_2958465</v>
      </c>
      <c r="B1122" t="s">
        <v>169</v>
      </c>
      <c r="C1122" t="s">
        <v>275</v>
      </c>
      <c r="D1122" t="s">
        <v>224</v>
      </c>
      <c r="E1122" t="s">
        <v>2</v>
      </c>
      <c r="F1122" t="s">
        <v>2</v>
      </c>
      <c r="G1122" t="s">
        <v>2</v>
      </c>
      <c r="H1122" t="s">
        <v>2</v>
      </c>
      <c r="I1122" t="s">
        <v>2</v>
      </c>
      <c r="J1122" s="11">
        <v>2958465</v>
      </c>
      <c r="K1122">
        <v>15</v>
      </c>
      <c r="L1122">
        <v>18</v>
      </c>
      <c r="M1122">
        <v>256</v>
      </c>
      <c r="N1122">
        <v>0</v>
      </c>
      <c r="O1122" s="13">
        <v>0</v>
      </c>
      <c r="P1122">
        <v>0</v>
      </c>
      <c r="Q1122">
        <v>0</v>
      </c>
      <c r="R1122">
        <v>2.080778</v>
      </c>
      <c r="S1122">
        <v>1.9329000000000001</v>
      </c>
      <c r="T1122">
        <v>1.84375</v>
      </c>
      <c r="U1122">
        <v>1.773857</v>
      </c>
      <c r="V1122">
        <v>1.7889029999999999</v>
      </c>
      <c r="W1122">
        <v>1.8834770000000001</v>
      </c>
      <c r="X1122">
        <v>1.9735929999999999</v>
      </c>
      <c r="Y1122">
        <v>2.2055220000000002</v>
      </c>
      <c r="Z1122">
        <v>2.6030160000000002</v>
      </c>
      <c r="AA1122">
        <v>2.6286100000000001</v>
      </c>
      <c r="AB1122">
        <v>2.6715819999999999</v>
      </c>
      <c r="AC1122">
        <v>2.6610279999999999</v>
      </c>
      <c r="AD1122">
        <v>2.4528979999999998</v>
      </c>
      <c r="AE1122">
        <v>2.4618950000000002</v>
      </c>
      <c r="AF1122">
        <v>2.4941629999999999</v>
      </c>
      <c r="AG1122">
        <v>2.483803</v>
      </c>
      <c r="AH1122">
        <v>2.3602789999999998</v>
      </c>
      <c r="AI1122">
        <v>2.2047620000000001</v>
      </c>
      <c r="AJ1122">
        <v>2.344503</v>
      </c>
      <c r="AK1122">
        <v>2.447228</v>
      </c>
      <c r="AL1122">
        <v>2.5229940000000002</v>
      </c>
      <c r="AM1122">
        <v>2.5215890000000001</v>
      </c>
      <c r="AN1122">
        <v>2.3556569999999999</v>
      </c>
      <c r="AO1122">
        <v>2.2050730000000001</v>
      </c>
      <c r="AP1122">
        <v>62.444960000000002</v>
      </c>
      <c r="AQ1122">
        <v>61.189320000000002</v>
      </c>
      <c r="AR1122">
        <v>60.204790000000003</v>
      </c>
      <c r="AS1122">
        <v>59.443779999999997</v>
      </c>
      <c r="AT1122">
        <v>58.788809999999998</v>
      </c>
      <c r="AU1122">
        <v>58.230469999999997</v>
      </c>
      <c r="AV1122">
        <v>57.805599999999998</v>
      </c>
      <c r="AW1122">
        <v>58.409469999999999</v>
      </c>
      <c r="AX1122">
        <v>60.567480000000003</v>
      </c>
      <c r="AY1122">
        <v>63.734090000000002</v>
      </c>
      <c r="AZ1122">
        <v>67.124600000000001</v>
      </c>
      <c r="BA1122">
        <v>71.043760000000006</v>
      </c>
      <c r="BB1122">
        <v>74.047430000000006</v>
      </c>
      <c r="BC1122">
        <v>76.706389999999999</v>
      </c>
      <c r="BD1122">
        <v>78.113209999999995</v>
      </c>
      <c r="BE1122">
        <v>78.081069999999997</v>
      </c>
      <c r="BF1122">
        <v>77.872150000000005</v>
      </c>
      <c r="BG1122">
        <v>76.659940000000006</v>
      </c>
      <c r="BH1122">
        <v>75.329580000000007</v>
      </c>
      <c r="BI1122">
        <v>72.930859999999996</v>
      </c>
      <c r="BJ1122">
        <v>69.82217</v>
      </c>
      <c r="BK1122">
        <v>67.385900000000007</v>
      </c>
      <c r="BL1122">
        <v>65.373699999999999</v>
      </c>
      <c r="BM1122">
        <v>63.824039999999997</v>
      </c>
      <c r="BN1122">
        <v>-2.8222899999999999E-2</v>
      </c>
      <c r="BO1122">
        <v>-2.6479300000000001E-2</v>
      </c>
      <c r="BP1122">
        <v>-1.5252999999999999E-2</v>
      </c>
      <c r="BQ1122">
        <v>-1.20871E-2</v>
      </c>
      <c r="BR1122">
        <v>-4.803E-3</v>
      </c>
      <c r="BS1122">
        <v>-1.0013999999999999E-3</v>
      </c>
      <c r="BT1122">
        <v>6.9037999999999999E-3</v>
      </c>
      <c r="BU1122">
        <v>1.2066E-2</v>
      </c>
      <c r="BV1122">
        <v>2.9131899999999999E-2</v>
      </c>
      <c r="BW1122">
        <v>2.4366700000000002E-2</v>
      </c>
      <c r="BX1122">
        <v>1.0233799999999999E-2</v>
      </c>
      <c r="BY1122">
        <v>1.0499999999999999E-3</v>
      </c>
      <c r="BZ1122">
        <v>-6.9772000000000002E-3</v>
      </c>
      <c r="CA1122">
        <v>9.6486999999999996E-3</v>
      </c>
      <c r="CB1122">
        <v>2.98369E-2</v>
      </c>
      <c r="CC1122">
        <v>3.2752400000000001E-2</v>
      </c>
      <c r="CD1122">
        <v>3.2361099999999997E-2</v>
      </c>
      <c r="CE1122">
        <v>2.47303E-2</v>
      </c>
      <c r="CF1122">
        <v>1.2053599999999999E-2</v>
      </c>
      <c r="CG1122">
        <v>-2.5030999999999999E-3</v>
      </c>
      <c r="CH1122">
        <v>-1.58627E-2</v>
      </c>
      <c r="CI1122">
        <v>-3.3506899999999999E-2</v>
      </c>
      <c r="CJ1122">
        <v>-4.0851699999999998E-2</v>
      </c>
      <c r="CK1122">
        <v>-4.32641E-2</v>
      </c>
      <c r="CL1122">
        <v>2.1240000000000001E-4</v>
      </c>
      <c r="CM1122">
        <v>2.2049999999999999E-4</v>
      </c>
      <c r="CN1122">
        <v>2.5070000000000002E-4</v>
      </c>
      <c r="CO1122">
        <v>2.3929999999999999E-4</v>
      </c>
      <c r="CP1122">
        <v>2.1460000000000001E-4</v>
      </c>
      <c r="CQ1122">
        <v>2.0340000000000001E-4</v>
      </c>
      <c r="CR1122">
        <v>1.7809999999999999E-4</v>
      </c>
      <c r="CS1122">
        <v>1.2850000000000001E-4</v>
      </c>
      <c r="CT1122">
        <v>6.3700000000000003E-5</v>
      </c>
      <c r="CU1122">
        <v>2.5400000000000001E-5</v>
      </c>
      <c r="CV1122" s="25">
        <v>7.1600000000000001E-6</v>
      </c>
      <c r="CW1122" s="25">
        <v>3.0199999999999999E-6</v>
      </c>
      <c r="CX1122">
        <v>1.22E-5</v>
      </c>
      <c r="CY1122">
        <v>7.2200000000000007E-5</v>
      </c>
      <c r="CZ1122">
        <v>1.3190000000000001E-4</v>
      </c>
      <c r="DA1122">
        <v>1.886E-4</v>
      </c>
      <c r="DB1122">
        <v>2.6889999999999998E-4</v>
      </c>
      <c r="DC1122">
        <v>3.2670000000000003E-4</v>
      </c>
      <c r="DD1122">
        <v>3.3389999999999998E-4</v>
      </c>
      <c r="DE1122">
        <v>2.9770000000000003E-4</v>
      </c>
      <c r="DF1122">
        <v>2.3580000000000001E-4</v>
      </c>
      <c r="DG1122">
        <v>2.4679999999999998E-4</v>
      </c>
      <c r="DH1122">
        <v>2.409E-4</v>
      </c>
      <c r="DI1122">
        <v>2.43E-4</v>
      </c>
    </row>
    <row r="1123" spans="1:113" x14ac:dyDescent="0.25">
      <c r="A1123" t="str">
        <f t="shared" si="18"/>
        <v>Kern_All_All_All_All_All_43978</v>
      </c>
      <c r="B1123" t="s">
        <v>155</v>
      </c>
      <c r="C1123" t="s">
        <v>276</v>
      </c>
      <c r="D1123" t="s">
        <v>226</v>
      </c>
      <c r="E1123" t="s">
        <v>2</v>
      </c>
      <c r="F1123" t="s">
        <v>2</v>
      </c>
      <c r="G1123" t="s">
        <v>2</v>
      </c>
      <c r="H1123" t="s">
        <v>2</v>
      </c>
      <c r="I1123" t="s">
        <v>2</v>
      </c>
      <c r="J1123" s="11">
        <v>43978</v>
      </c>
      <c r="K1123">
        <v>15</v>
      </c>
      <c r="L1123">
        <v>18</v>
      </c>
      <c r="M1123">
        <v>8347</v>
      </c>
      <c r="N1123">
        <v>0</v>
      </c>
      <c r="O1123" s="13">
        <v>0</v>
      </c>
      <c r="P1123">
        <v>0</v>
      </c>
      <c r="Q1123">
        <v>0</v>
      </c>
      <c r="R1123">
        <v>5.5465330000000002</v>
      </c>
      <c r="S1123">
        <v>5.2566360000000003</v>
      </c>
      <c r="T1123">
        <v>5.2127270000000001</v>
      </c>
      <c r="U1123">
        <v>5.3577149999999998</v>
      </c>
      <c r="V1123">
        <v>5.7144209999999998</v>
      </c>
      <c r="W1123">
        <v>6.4031729999999998</v>
      </c>
      <c r="X1123">
        <v>6.5518409999999996</v>
      </c>
      <c r="Y1123">
        <v>7.461017</v>
      </c>
      <c r="Z1123">
        <v>8.1034100000000002</v>
      </c>
      <c r="AA1123">
        <v>8.5983619999999998</v>
      </c>
      <c r="AB1123">
        <v>9.2135590000000001</v>
      </c>
      <c r="AC1123">
        <v>9.5310079999999999</v>
      </c>
      <c r="AD1123">
        <v>9.5120229999999992</v>
      </c>
      <c r="AE1123">
        <v>9.8091869999999997</v>
      </c>
      <c r="AF1123">
        <v>9.7581140000000008</v>
      </c>
      <c r="AG1123">
        <v>9.5178930000000008</v>
      </c>
      <c r="AH1123">
        <v>9.0284639999999996</v>
      </c>
      <c r="AI1123">
        <v>8.2772520000000007</v>
      </c>
      <c r="AJ1123">
        <v>7.8609070000000001</v>
      </c>
      <c r="AK1123">
        <v>7.5439790000000002</v>
      </c>
      <c r="AL1123">
        <v>7.4759820000000001</v>
      </c>
      <c r="AM1123">
        <v>6.986472</v>
      </c>
      <c r="AN1123">
        <v>6.4414420000000003</v>
      </c>
      <c r="AO1123">
        <v>6.1207310000000001</v>
      </c>
      <c r="AP1123">
        <v>82.068380000000005</v>
      </c>
      <c r="AQ1123">
        <v>79.145240000000001</v>
      </c>
      <c r="AR1123">
        <v>76.714669999999998</v>
      </c>
      <c r="AS1123">
        <v>75.071560000000005</v>
      </c>
      <c r="AT1123">
        <v>73.642060000000001</v>
      </c>
      <c r="AU1123">
        <v>72.213610000000003</v>
      </c>
      <c r="AV1123">
        <v>72.785160000000005</v>
      </c>
      <c r="AW1123">
        <v>75.359549999999999</v>
      </c>
      <c r="AX1123">
        <v>80.998410000000007</v>
      </c>
      <c r="AY1123">
        <v>86.140460000000004</v>
      </c>
      <c r="AZ1123">
        <v>91.065539999999999</v>
      </c>
      <c r="BA1123">
        <v>94.208650000000006</v>
      </c>
      <c r="BB1123">
        <v>96.857950000000002</v>
      </c>
      <c r="BC1123">
        <v>99.787279999999996</v>
      </c>
      <c r="BD1123">
        <v>101.361</v>
      </c>
      <c r="BE1123">
        <v>102.07170000000001</v>
      </c>
      <c r="BF1123">
        <v>101.9299</v>
      </c>
      <c r="BG1123">
        <v>102.2133</v>
      </c>
      <c r="BH1123">
        <v>100.99769999999999</v>
      </c>
      <c r="BI1123">
        <v>99.137990000000002</v>
      </c>
      <c r="BJ1123">
        <v>96.424390000000002</v>
      </c>
      <c r="BK1123">
        <v>92.422269999999997</v>
      </c>
      <c r="BL1123">
        <v>88.640110000000007</v>
      </c>
      <c r="BM1123">
        <v>85.143119999999996</v>
      </c>
      <c r="BN1123">
        <v>-6.7426E-2</v>
      </c>
      <c r="BO1123">
        <v>1.1746299999999999E-2</v>
      </c>
      <c r="BP1123">
        <v>-7.7076000000000002E-3</v>
      </c>
      <c r="BQ1123">
        <v>8.6546000000000001E-3</v>
      </c>
      <c r="BR1123">
        <v>-4.4658799999999998E-2</v>
      </c>
      <c r="BS1123">
        <v>-8.9883699999999997E-2</v>
      </c>
      <c r="BT1123">
        <v>-2.1962499999999999E-2</v>
      </c>
      <c r="BU1123">
        <v>-3.5921300000000003E-2</v>
      </c>
      <c r="BV1123">
        <v>-9.7314600000000001E-2</v>
      </c>
      <c r="BW1123">
        <v>-0.1038192</v>
      </c>
      <c r="BX1123">
        <v>-4.1563999999999997E-2</v>
      </c>
      <c r="BY1123">
        <v>-2.3213000000000001E-3</v>
      </c>
      <c r="BZ1123">
        <v>4.5357599999999998E-2</v>
      </c>
      <c r="CA1123">
        <v>8.0747399999999997E-2</v>
      </c>
      <c r="CB1123">
        <v>0.24485760000000001</v>
      </c>
      <c r="CC1123">
        <v>0.21062520000000001</v>
      </c>
      <c r="CD1123">
        <v>0.19582379999999999</v>
      </c>
      <c r="CE1123">
        <v>0.13575390000000001</v>
      </c>
      <c r="CF1123">
        <v>3.0011900000000001E-2</v>
      </c>
      <c r="CG1123">
        <v>-8.2098999999999991E-3</v>
      </c>
      <c r="CH1123">
        <v>-8.7949200000000005E-2</v>
      </c>
      <c r="CI1123">
        <v>-9.4619200000000001E-2</v>
      </c>
      <c r="CJ1123">
        <v>-7.4584300000000006E-2</v>
      </c>
      <c r="CK1123">
        <v>-6.4331299999999994E-2</v>
      </c>
      <c r="CL1123">
        <v>4.3404999999999997E-3</v>
      </c>
      <c r="CM1123">
        <v>5.7463999999999996E-3</v>
      </c>
      <c r="CN1123">
        <v>3.1066000000000002E-3</v>
      </c>
      <c r="CO1123">
        <v>8.0786999999999994E-3</v>
      </c>
      <c r="CP1123">
        <v>6.1102999999999999E-3</v>
      </c>
      <c r="CQ1123">
        <v>2.2111000000000001E-3</v>
      </c>
      <c r="CR1123">
        <v>2.8232000000000001E-3</v>
      </c>
      <c r="CS1123">
        <v>4.4597999999999999E-3</v>
      </c>
      <c r="CT1123">
        <v>1.939E-3</v>
      </c>
      <c r="CU1123">
        <v>7.5630000000000001E-4</v>
      </c>
      <c r="CV1123">
        <v>4.3629999999999998E-4</v>
      </c>
      <c r="CW1123" s="25">
        <v>1.953E-4</v>
      </c>
      <c r="CX1123">
        <v>4.6710000000000002E-4</v>
      </c>
      <c r="CY1123">
        <v>1.0023E-3</v>
      </c>
      <c r="CZ1123">
        <v>1.5857E-3</v>
      </c>
      <c r="DA1123">
        <v>2.0222E-3</v>
      </c>
      <c r="DB1123">
        <v>1.9419999999999999E-3</v>
      </c>
      <c r="DC1123">
        <v>1.9643999999999998E-3</v>
      </c>
      <c r="DD1123">
        <v>1.9965E-3</v>
      </c>
      <c r="DE1123">
        <v>1.9224999999999999E-3</v>
      </c>
      <c r="DF1123">
        <v>1.7271999999999999E-3</v>
      </c>
      <c r="DG1123">
        <v>1.8619000000000001E-3</v>
      </c>
      <c r="DH1123">
        <v>1.8586E-3</v>
      </c>
      <c r="DI1123">
        <v>1.6314000000000001E-3</v>
      </c>
    </row>
    <row r="1124" spans="1:113" x14ac:dyDescent="0.25">
      <c r="A1124" t="str">
        <f t="shared" si="18"/>
        <v>Kern_All_All_All_All_All_44006</v>
      </c>
      <c r="B1124" t="s">
        <v>155</v>
      </c>
      <c r="C1124" t="s">
        <v>276</v>
      </c>
      <c r="D1124" t="s">
        <v>226</v>
      </c>
      <c r="E1124" t="s">
        <v>2</v>
      </c>
      <c r="F1124" t="s">
        <v>2</v>
      </c>
      <c r="G1124" t="s">
        <v>2</v>
      </c>
      <c r="H1124" t="s">
        <v>2</v>
      </c>
      <c r="I1124" t="s">
        <v>2</v>
      </c>
      <c r="J1124" s="11">
        <v>44006</v>
      </c>
      <c r="K1124">
        <v>15</v>
      </c>
      <c r="L1124">
        <v>18</v>
      </c>
      <c r="M1124">
        <v>8350</v>
      </c>
      <c r="N1124">
        <v>0</v>
      </c>
      <c r="O1124" s="13">
        <v>0</v>
      </c>
      <c r="P1124">
        <v>0</v>
      </c>
      <c r="Q1124">
        <v>0</v>
      </c>
      <c r="R1124">
        <v>6.1964810000000003</v>
      </c>
      <c r="S1124">
        <v>5.8704270000000003</v>
      </c>
      <c r="T1124">
        <v>6.0164439999999999</v>
      </c>
      <c r="U1124">
        <v>6.2164809999999999</v>
      </c>
      <c r="V1124">
        <v>6.471813</v>
      </c>
      <c r="W1124">
        <v>6.938879</v>
      </c>
      <c r="X1124">
        <v>7.2738719999999999</v>
      </c>
      <c r="Y1124">
        <v>7.7917800000000002</v>
      </c>
      <c r="Z1124">
        <v>8.5584679999999995</v>
      </c>
      <c r="AA1124">
        <v>8.9964770000000005</v>
      </c>
      <c r="AB1124">
        <v>9.4780189999999997</v>
      </c>
      <c r="AC1124">
        <v>9.8664489999999994</v>
      </c>
      <c r="AD1124">
        <v>10.13856</v>
      </c>
      <c r="AE1124">
        <v>10.22838</v>
      </c>
      <c r="AF1124">
        <v>10.157159999999999</v>
      </c>
      <c r="AG1124">
        <v>10.010579999999999</v>
      </c>
      <c r="AH1124">
        <v>9.495692</v>
      </c>
      <c r="AI1124">
        <v>8.6725589999999997</v>
      </c>
      <c r="AJ1124">
        <v>8.2878220000000002</v>
      </c>
      <c r="AK1124">
        <v>7.9793370000000001</v>
      </c>
      <c r="AL1124">
        <v>7.91988</v>
      </c>
      <c r="AM1124">
        <v>7.5615269999999999</v>
      </c>
      <c r="AN1124">
        <v>7.0047290000000002</v>
      </c>
      <c r="AO1124">
        <v>6.5138290000000003</v>
      </c>
      <c r="AP1124">
        <v>83.263720000000006</v>
      </c>
      <c r="AQ1124">
        <v>81.424199999999999</v>
      </c>
      <c r="AR1124">
        <v>80.417810000000003</v>
      </c>
      <c r="AS1124">
        <v>78.495310000000003</v>
      </c>
      <c r="AT1124">
        <v>76.575559999999996</v>
      </c>
      <c r="AU1124">
        <v>75.996229999999997</v>
      </c>
      <c r="AV1124">
        <v>76.150319999999994</v>
      </c>
      <c r="AW1124">
        <v>77.278559999999999</v>
      </c>
      <c r="AX1124">
        <v>80.252709999999993</v>
      </c>
      <c r="AY1124">
        <v>82.385509999999996</v>
      </c>
      <c r="AZ1124">
        <v>85.853269999999995</v>
      </c>
      <c r="BA1124">
        <v>89.717669999999998</v>
      </c>
      <c r="BB1124">
        <v>92.059920000000005</v>
      </c>
      <c r="BC1124">
        <v>95.137429999999995</v>
      </c>
      <c r="BD1124">
        <v>97.403999999999996</v>
      </c>
      <c r="BE1124">
        <v>98.356920000000002</v>
      </c>
      <c r="BF1124">
        <v>98.072760000000002</v>
      </c>
      <c r="BG1124">
        <v>97.94726</v>
      </c>
      <c r="BH1124">
        <v>97.582859999999997</v>
      </c>
      <c r="BI1124">
        <v>97.108710000000002</v>
      </c>
      <c r="BJ1124">
        <v>94.793220000000005</v>
      </c>
      <c r="BK1124">
        <v>91.900229999999993</v>
      </c>
      <c r="BL1124">
        <v>88.713890000000006</v>
      </c>
      <c r="BM1124">
        <v>86.788659999999993</v>
      </c>
      <c r="BN1124">
        <v>-7.9083399999999998E-2</v>
      </c>
      <c r="BO1124">
        <v>1.17252E-2</v>
      </c>
      <c r="BP1124">
        <v>-2.0332599999999999E-2</v>
      </c>
      <c r="BQ1124">
        <v>-1.89105E-2</v>
      </c>
      <c r="BR1124">
        <v>-2.3851299999999999E-2</v>
      </c>
      <c r="BS1124">
        <v>-8.4853399999999995E-2</v>
      </c>
      <c r="BT1124">
        <v>-3.9552499999999997E-2</v>
      </c>
      <c r="BU1124">
        <v>-8.3046599999999998E-2</v>
      </c>
      <c r="BV1124">
        <v>-0.1060034</v>
      </c>
      <c r="BW1124">
        <v>-6.4959799999999998E-2</v>
      </c>
      <c r="BX1124">
        <v>-2.1750599999999998E-2</v>
      </c>
      <c r="BY1124">
        <v>2.0100999999999999E-3</v>
      </c>
      <c r="BZ1124">
        <v>2.61862E-2</v>
      </c>
      <c r="CA1124">
        <v>4.2208299999999997E-2</v>
      </c>
      <c r="CB1124">
        <v>0.22231029999999999</v>
      </c>
      <c r="CC1124">
        <v>0.20225280000000001</v>
      </c>
      <c r="CD1124">
        <v>0.1927914</v>
      </c>
      <c r="CE1124">
        <v>0.1779877</v>
      </c>
      <c r="CF1124">
        <v>6.9376999999999994E-2</v>
      </c>
      <c r="CG1124">
        <v>2.1078199999999998E-2</v>
      </c>
      <c r="CH1124">
        <v>-9.1183700000000006E-2</v>
      </c>
      <c r="CI1124">
        <v>-0.1757881</v>
      </c>
      <c r="CJ1124">
        <v>-9.8248100000000005E-2</v>
      </c>
      <c r="CK1124">
        <v>-2.80725E-2</v>
      </c>
      <c r="CL1124">
        <v>3.5035999999999999E-3</v>
      </c>
      <c r="CM1124">
        <v>4.4156000000000004E-3</v>
      </c>
      <c r="CN1124">
        <v>2.7236000000000001E-3</v>
      </c>
      <c r="CO1124">
        <v>6.7660999999999997E-3</v>
      </c>
      <c r="CP1124">
        <v>5.8585E-3</v>
      </c>
      <c r="CQ1124">
        <v>2.3035E-3</v>
      </c>
      <c r="CR1124">
        <v>3.0928000000000001E-3</v>
      </c>
      <c r="CS1124">
        <v>4.7460999999999996E-3</v>
      </c>
      <c r="CT1124">
        <v>1.5280000000000001E-3</v>
      </c>
      <c r="CU1124">
        <v>6.2980000000000002E-4</v>
      </c>
      <c r="CV1124">
        <v>4.8670000000000001E-4</v>
      </c>
      <c r="CW1124" s="25">
        <v>1.697E-4</v>
      </c>
      <c r="CX1124">
        <v>3.8509999999999998E-4</v>
      </c>
      <c r="CY1124">
        <v>6.5870000000000002E-4</v>
      </c>
      <c r="CZ1124">
        <v>1.3431000000000001E-3</v>
      </c>
      <c r="DA1124">
        <v>1.8986999999999999E-3</v>
      </c>
      <c r="DB1124">
        <v>1.7208E-3</v>
      </c>
      <c r="DC1124">
        <v>1.6046999999999999E-3</v>
      </c>
      <c r="DD1124">
        <v>1.5120999999999999E-3</v>
      </c>
      <c r="DE1124">
        <v>1.4055999999999999E-3</v>
      </c>
      <c r="DF1124">
        <v>1.3898000000000001E-3</v>
      </c>
      <c r="DG1124">
        <v>1.5361000000000001E-3</v>
      </c>
      <c r="DH1124">
        <v>1.5587000000000001E-3</v>
      </c>
      <c r="DI1124">
        <v>1.6134999999999999E-3</v>
      </c>
    </row>
    <row r="1125" spans="1:113" x14ac:dyDescent="0.25">
      <c r="A1125" t="str">
        <f t="shared" si="18"/>
        <v>Kern_All_All_All_All_All_44007</v>
      </c>
      <c r="B1125" t="s">
        <v>155</v>
      </c>
      <c r="C1125" t="s">
        <v>276</v>
      </c>
      <c r="D1125" t="s">
        <v>226</v>
      </c>
      <c r="E1125" t="s">
        <v>2</v>
      </c>
      <c r="F1125" t="s">
        <v>2</v>
      </c>
      <c r="G1125" t="s">
        <v>2</v>
      </c>
      <c r="H1125" t="s">
        <v>2</v>
      </c>
      <c r="I1125" t="s">
        <v>2</v>
      </c>
      <c r="J1125" s="11">
        <v>44007</v>
      </c>
      <c r="K1125">
        <v>15</v>
      </c>
      <c r="L1125">
        <v>18</v>
      </c>
      <c r="M1125">
        <v>8350</v>
      </c>
      <c r="N1125">
        <v>0</v>
      </c>
      <c r="O1125" s="13">
        <v>0</v>
      </c>
      <c r="P1125">
        <v>0</v>
      </c>
      <c r="Q1125">
        <v>0</v>
      </c>
      <c r="R1125">
        <v>6.2079570000000004</v>
      </c>
      <c r="S1125">
        <v>5.9077400000000004</v>
      </c>
      <c r="T1125">
        <v>5.9064589999999999</v>
      </c>
      <c r="U1125">
        <v>6.2745850000000001</v>
      </c>
      <c r="V1125">
        <v>6.6065300000000002</v>
      </c>
      <c r="W1125">
        <v>6.8231250000000001</v>
      </c>
      <c r="X1125">
        <v>6.8585180000000001</v>
      </c>
      <c r="Y1125">
        <v>7.727824</v>
      </c>
      <c r="Z1125">
        <v>8.5998730000000005</v>
      </c>
      <c r="AA1125">
        <v>9.2843630000000008</v>
      </c>
      <c r="AB1125">
        <v>9.6752009999999995</v>
      </c>
      <c r="AC1125">
        <v>9.9855649999999994</v>
      </c>
      <c r="AD1125">
        <v>10.11233</v>
      </c>
      <c r="AE1125">
        <v>10.36558</v>
      </c>
      <c r="AF1125">
        <v>10.302300000000001</v>
      </c>
      <c r="AG1125">
        <v>10.20377</v>
      </c>
      <c r="AH1125">
        <v>9.6612709999999993</v>
      </c>
      <c r="AI1125">
        <v>8.8758470000000003</v>
      </c>
      <c r="AJ1125">
        <v>8.3244019999999992</v>
      </c>
      <c r="AK1125">
        <v>7.9716630000000004</v>
      </c>
      <c r="AL1125">
        <v>7.8010460000000004</v>
      </c>
      <c r="AM1125">
        <v>7.4014410000000002</v>
      </c>
      <c r="AN1125">
        <v>6.8749099999999999</v>
      </c>
      <c r="AO1125">
        <v>6.3399000000000001</v>
      </c>
      <c r="AP1125">
        <v>82.113479999999996</v>
      </c>
      <c r="AQ1125">
        <v>81.882859999999994</v>
      </c>
      <c r="AR1125">
        <v>80.380340000000004</v>
      </c>
      <c r="AS1125">
        <v>78.813829999999996</v>
      </c>
      <c r="AT1125">
        <v>77.812989999999999</v>
      </c>
      <c r="AU1125">
        <v>76.812989999999999</v>
      </c>
      <c r="AV1125">
        <v>76.379499999999993</v>
      </c>
      <c r="AW1125">
        <v>76.837440000000001</v>
      </c>
      <c r="AX1125">
        <v>81.062179999999998</v>
      </c>
      <c r="AY1125">
        <v>84.541160000000005</v>
      </c>
      <c r="AZ1125">
        <v>87.451939999999993</v>
      </c>
      <c r="BA1125">
        <v>89.181730000000002</v>
      </c>
      <c r="BB1125">
        <v>91.477170000000001</v>
      </c>
      <c r="BC1125">
        <v>94.045360000000002</v>
      </c>
      <c r="BD1125">
        <v>96.770939999999996</v>
      </c>
      <c r="BE1125">
        <v>97.952719999999999</v>
      </c>
      <c r="BF1125">
        <v>99.474590000000006</v>
      </c>
      <c r="BG1125">
        <v>99.907250000000005</v>
      </c>
      <c r="BH1125">
        <v>98.997299999999996</v>
      </c>
      <c r="BI1125">
        <v>96.360929999999996</v>
      </c>
      <c r="BJ1125">
        <v>92.159739999999999</v>
      </c>
      <c r="BK1125">
        <v>87.797790000000006</v>
      </c>
      <c r="BL1125">
        <v>85.001499999999993</v>
      </c>
      <c r="BM1125">
        <v>82.344110000000001</v>
      </c>
      <c r="BN1125">
        <v>-7.0946800000000004E-2</v>
      </c>
      <c r="BO1125">
        <v>2.4878000000000001E-3</v>
      </c>
      <c r="BP1125">
        <v>-2.81041E-2</v>
      </c>
      <c r="BQ1125">
        <v>-8.0193999999999994E-3</v>
      </c>
      <c r="BR1125">
        <v>-6.9298600000000002E-2</v>
      </c>
      <c r="BS1125">
        <v>-0.12041250000000001</v>
      </c>
      <c r="BT1125">
        <v>-5.66293E-2</v>
      </c>
      <c r="BU1125">
        <v>-6.7264500000000005E-2</v>
      </c>
      <c r="BV1125">
        <v>-0.1149043</v>
      </c>
      <c r="BW1125">
        <v>-9.0329999999999994E-2</v>
      </c>
      <c r="BX1125">
        <v>-3.4777200000000001E-2</v>
      </c>
      <c r="BY1125">
        <v>-5.53E-4</v>
      </c>
      <c r="BZ1125">
        <v>3.7680699999999998E-2</v>
      </c>
      <c r="CA1125">
        <v>6.9978399999999996E-2</v>
      </c>
      <c r="CB1125">
        <v>0.22014800000000001</v>
      </c>
      <c r="CC1125">
        <v>0.1878659</v>
      </c>
      <c r="CD1125">
        <v>0.18865699999999999</v>
      </c>
      <c r="CE1125">
        <v>0.13350619999999999</v>
      </c>
      <c r="CF1125">
        <v>3.5257999999999998E-2</v>
      </c>
      <c r="CG1125">
        <v>2.2534999999999999E-3</v>
      </c>
      <c r="CH1125">
        <v>-6.8376500000000007E-2</v>
      </c>
      <c r="CI1125">
        <v>-8.4564399999999998E-2</v>
      </c>
      <c r="CJ1125">
        <v>-7.0816599999999993E-2</v>
      </c>
      <c r="CK1125">
        <v>-6.0315899999999999E-2</v>
      </c>
      <c r="CL1125">
        <v>3.1603E-3</v>
      </c>
      <c r="CM1125">
        <v>4.6289E-3</v>
      </c>
      <c r="CN1125">
        <v>3.2475999999999998E-3</v>
      </c>
      <c r="CO1125">
        <v>8.1997000000000007E-3</v>
      </c>
      <c r="CP1125">
        <v>7.5858999999999996E-3</v>
      </c>
      <c r="CQ1125">
        <v>2.6703999999999999E-3</v>
      </c>
      <c r="CR1125">
        <v>4.1104000000000002E-3</v>
      </c>
      <c r="CS1125">
        <v>5.2148999999999997E-3</v>
      </c>
      <c r="CT1125">
        <v>1.6639000000000001E-3</v>
      </c>
      <c r="CU1125">
        <v>1.0575999999999999E-3</v>
      </c>
      <c r="CV1125">
        <v>5.5780000000000001E-4</v>
      </c>
      <c r="CW1125" s="25">
        <v>1.9129999999999999E-4</v>
      </c>
      <c r="CX1125">
        <v>4.7820000000000002E-4</v>
      </c>
      <c r="CY1125">
        <v>1.0696E-3</v>
      </c>
      <c r="CZ1125">
        <v>1.709E-3</v>
      </c>
      <c r="DA1125">
        <v>2.0003E-3</v>
      </c>
      <c r="DB1125">
        <v>2.1602000000000001E-3</v>
      </c>
      <c r="DC1125">
        <v>2.1462E-3</v>
      </c>
      <c r="DD1125">
        <v>1.923E-3</v>
      </c>
      <c r="DE1125">
        <v>1.9683000000000001E-3</v>
      </c>
      <c r="DF1125">
        <v>2.0476000000000001E-3</v>
      </c>
      <c r="DG1125">
        <v>2.8533E-3</v>
      </c>
      <c r="DH1125">
        <v>2.5593E-3</v>
      </c>
      <c r="DI1125">
        <v>2.104E-3</v>
      </c>
    </row>
    <row r="1126" spans="1:113" x14ac:dyDescent="0.25">
      <c r="A1126" t="str">
        <f t="shared" si="18"/>
        <v>Kern_All_All_All_All_All_44039</v>
      </c>
      <c r="B1126" t="s">
        <v>155</v>
      </c>
      <c r="C1126" t="s">
        <v>276</v>
      </c>
      <c r="D1126" t="s">
        <v>226</v>
      </c>
      <c r="E1126" t="s">
        <v>2</v>
      </c>
      <c r="F1126" t="s">
        <v>2</v>
      </c>
      <c r="G1126" t="s">
        <v>2</v>
      </c>
      <c r="H1126" t="s">
        <v>2</v>
      </c>
      <c r="I1126" t="s">
        <v>2</v>
      </c>
      <c r="J1126" s="11">
        <v>44039</v>
      </c>
      <c r="K1126">
        <v>15</v>
      </c>
      <c r="L1126">
        <v>18</v>
      </c>
      <c r="M1126">
        <v>8351</v>
      </c>
      <c r="N1126">
        <v>0</v>
      </c>
      <c r="O1126" s="13">
        <v>0</v>
      </c>
      <c r="P1126">
        <v>0</v>
      </c>
      <c r="Q1126">
        <v>0</v>
      </c>
      <c r="R1126">
        <v>5.3361130000000001</v>
      </c>
      <c r="S1126">
        <v>5.1202019999999999</v>
      </c>
      <c r="T1126">
        <v>5.0309790000000003</v>
      </c>
      <c r="U1126">
        <v>5.1638190000000002</v>
      </c>
      <c r="V1126">
        <v>5.4606199999999996</v>
      </c>
      <c r="W1126">
        <v>6.0124110000000002</v>
      </c>
      <c r="X1126">
        <v>6.4558299999999997</v>
      </c>
      <c r="Y1126">
        <v>7.4437629999999997</v>
      </c>
      <c r="Z1126">
        <v>8.1862399999999997</v>
      </c>
      <c r="AA1126">
        <v>8.6077619999999992</v>
      </c>
      <c r="AB1126">
        <v>8.9477030000000006</v>
      </c>
      <c r="AC1126">
        <v>9.2454059999999991</v>
      </c>
      <c r="AD1126">
        <v>9.5109589999999997</v>
      </c>
      <c r="AE1126">
        <v>9.6944199999999991</v>
      </c>
      <c r="AF1126">
        <v>9.7546599999999994</v>
      </c>
      <c r="AG1126">
        <v>9.6585230000000006</v>
      </c>
      <c r="AH1126">
        <v>9.1068700000000007</v>
      </c>
      <c r="AI1126">
        <v>8.2692270000000008</v>
      </c>
      <c r="AJ1126">
        <v>7.862069</v>
      </c>
      <c r="AK1126">
        <v>7.5503169999999997</v>
      </c>
      <c r="AL1126">
        <v>7.4620389999999999</v>
      </c>
      <c r="AM1126">
        <v>7.0283800000000003</v>
      </c>
      <c r="AN1126">
        <v>6.4524970000000001</v>
      </c>
      <c r="AO1126">
        <v>6.0565639999999998</v>
      </c>
      <c r="AP1126">
        <v>80.846450000000004</v>
      </c>
      <c r="AQ1126">
        <v>79.71114</v>
      </c>
      <c r="AR1126">
        <v>78.277659999999997</v>
      </c>
      <c r="AS1126">
        <v>78.567890000000006</v>
      </c>
      <c r="AT1126">
        <v>75.834000000000003</v>
      </c>
      <c r="AU1126">
        <v>74.403919999999999</v>
      </c>
      <c r="AV1126">
        <v>72.906189999999995</v>
      </c>
      <c r="AW1126">
        <v>74.945189999999997</v>
      </c>
      <c r="AX1126">
        <v>79.416529999999995</v>
      </c>
      <c r="AY1126">
        <v>81.988720000000001</v>
      </c>
      <c r="AZ1126">
        <v>84.536779999999993</v>
      </c>
      <c r="BA1126">
        <v>88.348680000000002</v>
      </c>
      <c r="BB1126">
        <v>92.526390000000006</v>
      </c>
      <c r="BC1126">
        <v>94.891080000000002</v>
      </c>
      <c r="BD1126">
        <v>96.282150000000001</v>
      </c>
      <c r="BE1126">
        <v>97.742019999999997</v>
      </c>
      <c r="BF1126">
        <v>98.201880000000003</v>
      </c>
      <c r="BG1126">
        <v>98.228279999999998</v>
      </c>
      <c r="BH1126">
        <v>97.550560000000004</v>
      </c>
      <c r="BI1126">
        <v>96.508160000000004</v>
      </c>
      <c r="BJ1126">
        <v>93.236400000000003</v>
      </c>
      <c r="BK1126">
        <v>91.03116</v>
      </c>
      <c r="BL1126">
        <v>87.734129999999993</v>
      </c>
      <c r="BM1126">
        <v>84.072419999999994</v>
      </c>
      <c r="BN1126">
        <v>7.1799999999999997E-5</v>
      </c>
      <c r="BO1126">
        <v>7.3597099999999999E-2</v>
      </c>
      <c r="BP1126">
        <v>3.0617700000000001E-2</v>
      </c>
      <c r="BQ1126">
        <v>-5.2666900000000003E-2</v>
      </c>
      <c r="BR1126">
        <v>-2.0499300000000002E-2</v>
      </c>
      <c r="BS1126">
        <v>-4.4283999999999997E-2</v>
      </c>
      <c r="BT1126">
        <v>-5.2097400000000002E-2</v>
      </c>
      <c r="BU1126">
        <v>-0.15108250000000001</v>
      </c>
      <c r="BV1126">
        <v>-0.1355876</v>
      </c>
      <c r="BW1126">
        <v>-7.9054399999999997E-2</v>
      </c>
      <c r="BX1126">
        <v>-3.7793E-2</v>
      </c>
      <c r="BY1126">
        <v>1.6188000000000001E-3</v>
      </c>
      <c r="BZ1126">
        <v>4.4369499999999999E-2</v>
      </c>
      <c r="CA1126">
        <v>0.15140229999999999</v>
      </c>
      <c r="CB1126">
        <v>0.20093920000000001</v>
      </c>
      <c r="CC1126">
        <v>0.19643569999999999</v>
      </c>
      <c r="CD1126">
        <v>0.18427060000000001</v>
      </c>
      <c r="CE1126">
        <v>0.16600529999999999</v>
      </c>
      <c r="CF1126">
        <v>4.5393200000000002E-2</v>
      </c>
      <c r="CG1126">
        <v>2.8887400000000001E-2</v>
      </c>
      <c r="CH1126">
        <v>-4.27458E-2</v>
      </c>
      <c r="CI1126">
        <v>4.0840000000000001E-4</v>
      </c>
      <c r="CJ1126">
        <v>-3.1909399999999997E-2</v>
      </c>
      <c r="CK1126">
        <v>-4.5138900000000003E-2</v>
      </c>
      <c r="CL1126">
        <v>2.1989000000000002E-3</v>
      </c>
      <c r="CM1126">
        <v>3.0083000000000002E-3</v>
      </c>
      <c r="CN1126">
        <v>2.0267000000000002E-3</v>
      </c>
      <c r="CO1126">
        <v>2.5144999999999998E-3</v>
      </c>
      <c r="CP1126">
        <v>1.9345E-3</v>
      </c>
      <c r="CQ1126">
        <v>1.5139000000000001E-3</v>
      </c>
      <c r="CR1126">
        <v>1.2795E-3</v>
      </c>
      <c r="CS1126">
        <v>1.7512999999999999E-3</v>
      </c>
      <c r="CT1126">
        <v>1.1084000000000001E-3</v>
      </c>
      <c r="CU1126">
        <v>8.3929999999999996E-4</v>
      </c>
      <c r="CV1126">
        <v>4.2240000000000002E-4</v>
      </c>
      <c r="CW1126" s="25">
        <v>1.9230000000000001E-4</v>
      </c>
      <c r="CX1126">
        <v>4.8859999999999995E-4</v>
      </c>
      <c r="CY1126">
        <v>2.7518999999999998E-3</v>
      </c>
      <c r="CZ1126">
        <v>1.7436000000000001E-3</v>
      </c>
      <c r="DA1126">
        <v>2.2618999999999998E-3</v>
      </c>
      <c r="DB1126">
        <v>1.7015000000000001E-3</v>
      </c>
      <c r="DC1126">
        <v>2.2274E-3</v>
      </c>
      <c r="DD1126">
        <v>2.3176E-3</v>
      </c>
      <c r="DE1126">
        <v>2.4207999999999999E-3</v>
      </c>
      <c r="DF1126">
        <v>2.1751000000000001E-3</v>
      </c>
      <c r="DG1126">
        <v>2.2101999999999998E-3</v>
      </c>
      <c r="DH1126">
        <v>2.5863000000000001E-3</v>
      </c>
      <c r="DI1126">
        <v>1.9811E-3</v>
      </c>
    </row>
    <row r="1127" spans="1:113" x14ac:dyDescent="0.25">
      <c r="A1127" t="str">
        <f t="shared" si="18"/>
        <v>Kern_All_All_All_All_All_44040</v>
      </c>
      <c r="B1127" t="s">
        <v>155</v>
      </c>
      <c r="C1127" t="s">
        <v>276</v>
      </c>
      <c r="D1127" t="s">
        <v>226</v>
      </c>
      <c r="E1127" t="s">
        <v>2</v>
      </c>
      <c r="F1127" t="s">
        <v>2</v>
      </c>
      <c r="G1127" t="s">
        <v>2</v>
      </c>
      <c r="H1127" t="s">
        <v>2</v>
      </c>
      <c r="I1127" t="s">
        <v>2</v>
      </c>
      <c r="J1127" s="11">
        <v>44040</v>
      </c>
      <c r="K1127">
        <v>15</v>
      </c>
      <c r="L1127">
        <v>18</v>
      </c>
      <c r="M1127">
        <v>8351</v>
      </c>
      <c r="N1127">
        <v>0</v>
      </c>
      <c r="O1127" s="13">
        <v>0</v>
      </c>
      <c r="P1127">
        <v>0</v>
      </c>
      <c r="Q1127">
        <v>0</v>
      </c>
      <c r="R1127">
        <v>5.6950029999999998</v>
      </c>
      <c r="S1127">
        <v>5.4360150000000003</v>
      </c>
      <c r="T1127">
        <v>5.3884439999999998</v>
      </c>
      <c r="U1127">
        <v>5.885256</v>
      </c>
      <c r="V1127">
        <v>6.158779</v>
      </c>
      <c r="W1127">
        <v>6.534904</v>
      </c>
      <c r="X1127">
        <v>7.0658399999999997</v>
      </c>
      <c r="Y1127">
        <v>7.7197069999999997</v>
      </c>
      <c r="Z1127">
        <v>8.2960159999999998</v>
      </c>
      <c r="AA1127">
        <v>8.7367260000000009</v>
      </c>
      <c r="AB1127">
        <v>9.0732020000000002</v>
      </c>
      <c r="AC1127">
        <v>9.4793070000000004</v>
      </c>
      <c r="AD1127">
        <v>9.7787489999999995</v>
      </c>
      <c r="AE1127">
        <v>10.055759999999999</v>
      </c>
      <c r="AF1127">
        <v>9.9860819999999997</v>
      </c>
      <c r="AG1127">
        <v>9.8420439999999996</v>
      </c>
      <c r="AH1127">
        <v>9.2928660000000001</v>
      </c>
      <c r="AI1127">
        <v>8.5037199999999995</v>
      </c>
      <c r="AJ1127">
        <v>8.0037680000000009</v>
      </c>
      <c r="AK1127">
        <v>7.6923430000000002</v>
      </c>
      <c r="AL1127">
        <v>7.6348510000000003</v>
      </c>
      <c r="AM1127">
        <v>7.149845</v>
      </c>
      <c r="AN1127">
        <v>6.6019740000000002</v>
      </c>
      <c r="AO1127">
        <v>6.1362069999999997</v>
      </c>
      <c r="AP1127">
        <v>81.378399999999999</v>
      </c>
      <c r="AQ1127">
        <v>78.877669999999995</v>
      </c>
      <c r="AR1127">
        <v>78.024119999999996</v>
      </c>
      <c r="AS1127">
        <v>76.728309999999993</v>
      </c>
      <c r="AT1127">
        <v>74.519739999999999</v>
      </c>
      <c r="AU1127">
        <v>72.668369999999996</v>
      </c>
      <c r="AV1127">
        <v>71.741960000000006</v>
      </c>
      <c r="AW1127">
        <v>72.977829999999997</v>
      </c>
      <c r="AX1127">
        <v>78.271439999999998</v>
      </c>
      <c r="AY1127">
        <v>82.19932</v>
      </c>
      <c r="AZ1127">
        <v>85.217349999999996</v>
      </c>
      <c r="BA1127">
        <v>89.026799999999994</v>
      </c>
      <c r="BB1127">
        <v>93.261939999999996</v>
      </c>
      <c r="BC1127">
        <v>96.481970000000004</v>
      </c>
      <c r="BD1127">
        <v>97.615499999999997</v>
      </c>
      <c r="BE1127">
        <v>99.174710000000005</v>
      </c>
      <c r="BF1127">
        <v>98.793120000000002</v>
      </c>
      <c r="BG1127">
        <v>98.557980000000001</v>
      </c>
      <c r="BH1127">
        <v>97.968559999999997</v>
      </c>
      <c r="BI1127">
        <v>96.526309999999995</v>
      </c>
      <c r="BJ1127">
        <v>93.509739999999994</v>
      </c>
      <c r="BK1127">
        <v>90.288979999999995</v>
      </c>
      <c r="BL1127">
        <v>87.084789999999998</v>
      </c>
      <c r="BM1127">
        <v>83.807739999999995</v>
      </c>
      <c r="BN1127">
        <v>-6.8416900000000003E-2</v>
      </c>
      <c r="BO1127">
        <v>1.0226300000000001E-2</v>
      </c>
      <c r="BP1127">
        <v>-1.8294000000000001E-2</v>
      </c>
      <c r="BQ1127">
        <v>-2.5425000000000001E-3</v>
      </c>
      <c r="BR1127">
        <v>-5.4806800000000003E-2</v>
      </c>
      <c r="BS1127">
        <v>-9.6654000000000004E-2</v>
      </c>
      <c r="BT1127">
        <v>-1.7620799999999999E-2</v>
      </c>
      <c r="BU1127">
        <v>-2.22031E-2</v>
      </c>
      <c r="BV1127">
        <v>-7.5276099999999999E-2</v>
      </c>
      <c r="BW1127">
        <v>-7.2911299999999998E-2</v>
      </c>
      <c r="BX1127">
        <v>-2.9602E-2</v>
      </c>
      <c r="BY1127">
        <v>6.6299999999999999E-5</v>
      </c>
      <c r="BZ1127">
        <v>3.9456100000000001E-2</v>
      </c>
      <c r="CA1127">
        <v>7.34263E-2</v>
      </c>
      <c r="CB1127">
        <v>0.22147439999999999</v>
      </c>
      <c r="CC1127">
        <v>0.1916426</v>
      </c>
      <c r="CD1127">
        <v>0.1845415</v>
      </c>
      <c r="CE1127">
        <v>0.1328386</v>
      </c>
      <c r="CF1127">
        <v>3.9578299999999997E-2</v>
      </c>
      <c r="CG1127">
        <v>1.8572E-3</v>
      </c>
      <c r="CH1127">
        <v>-7.4439000000000005E-2</v>
      </c>
      <c r="CI1127">
        <v>-9.0280399999999997E-2</v>
      </c>
      <c r="CJ1127">
        <v>-7.2195099999999998E-2</v>
      </c>
      <c r="CK1127">
        <v>-6.1641700000000001E-2</v>
      </c>
      <c r="CL1127">
        <v>2.4673999999999998E-3</v>
      </c>
      <c r="CM1127">
        <v>3.4136000000000001E-3</v>
      </c>
      <c r="CN1127">
        <v>2.696E-3</v>
      </c>
      <c r="CO1127">
        <v>6.9974E-3</v>
      </c>
      <c r="CP1127" s="25">
        <v>5.5890999999999996E-3</v>
      </c>
      <c r="CQ1127" s="25">
        <v>2.8470000000000001E-3</v>
      </c>
      <c r="CR1127" s="25">
        <v>2.4445999999999999E-3</v>
      </c>
      <c r="CS1127" s="25">
        <v>4.8605000000000002E-3</v>
      </c>
      <c r="CT1127" s="25">
        <v>1.5455E-3</v>
      </c>
      <c r="CU1127" s="25">
        <v>6.3980000000000005E-4</v>
      </c>
      <c r="CV1127" s="25">
        <v>3.4069999999999999E-4</v>
      </c>
      <c r="CW1127" s="25">
        <v>1.3219999999999999E-4</v>
      </c>
      <c r="CX1127" s="25">
        <v>3.9790000000000002E-4</v>
      </c>
      <c r="CY1127" s="25">
        <v>8.3029999999999996E-4</v>
      </c>
      <c r="CZ1127">
        <v>1.2837E-3</v>
      </c>
      <c r="DA1127">
        <v>1.6511E-3</v>
      </c>
      <c r="DB1127">
        <v>1.5326999999999999E-3</v>
      </c>
      <c r="DC1127">
        <v>1.5337E-3</v>
      </c>
      <c r="DD1127">
        <v>1.5161E-3</v>
      </c>
      <c r="DE1127">
        <v>1.4716E-3</v>
      </c>
      <c r="DF1127">
        <v>1.5627E-3</v>
      </c>
      <c r="DG1127">
        <v>2.1151E-3</v>
      </c>
      <c r="DH1127">
        <v>2.3500999999999999E-3</v>
      </c>
      <c r="DI1127">
        <v>2.5687000000000001E-3</v>
      </c>
    </row>
    <row r="1128" spans="1:113" x14ac:dyDescent="0.25">
      <c r="A1128" t="str">
        <f t="shared" si="18"/>
        <v>Kern_All_All_All_All_All_44042</v>
      </c>
      <c r="B1128" t="s">
        <v>155</v>
      </c>
      <c r="C1128" t="s">
        <v>276</v>
      </c>
      <c r="D1128" t="s">
        <v>226</v>
      </c>
      <c r="E1128" t="s">
        <v>2</v>
      </c>
      <c r="F1128" t="s">
        <v>2</v>
      </c>
      <c r="G1128" t="s">
        <v>2</v>
      </c>
      <c r="H1128" t="s">
        <v>2</v>
      </c>
      <c r="I1128" t="s">
        <v>2</v>
      </c>
      <c r="J1128" s="11">
        <v>44042</v>
      </c>
      <c r="K1128">
        <v>15</v>
      </c>
      <c r="L1128">
        <v>18</v>
      </c>
      <c r="M1128">
        <v>8352</v>
      </c>
      <c r="N1128">
        <v>0</v>
      </c>
      <c r="O1128" s="13">
        <v>0</v>
      </c>
      <c r="P1128">
        <v>0</v>
      </c>
      <c r="Q1128">
        <v>0</v>
      </c>
      <c r="R1128">
        <v>6.2347799999999998</v>
      </c>
      <c r="S1128">
        <v>5.9282279999999998</v>
      </c>
      <c r="T1128">
        <v>6.0342830000000003</v>
      </c>
      <c r="U1128">
        <v>5.9528499999999998</v>
      </c>
      <c r="V1128">
        <v>6.1785269999999999</v>
      </c>
      <c r="W1128">
        <v>7.0305840000000002</v>
      </c>
      <c r="X1128">
        <v>7.5606400000000002</v>
      </c>
      <c r="Y1128">
        <v>8.2129130000000004</v>
      </c>
      <c r="Z1128">
        <v>8.609178</v>
      </c>
      <c r="AA1128">
        <v>8.8978330000000003</v>
      </c>
      <c r="AB1128">
        <v>9.3431230000000003</v>
      </c>
      <c r="AC1128">
        <v>9.7023480000000006</v>
      </c>
      <c r="AD1128">
        <v>9.8968679999999996</v>
      </c>
      <c r="AE1128">
        <v>10.1129</v>
      </c>
      <c r="AF1128">
        <v>10.19112</v>
      </c>
      <c r="AG1128">
        <v>10.183310000000001</v>
      </c>
      <c r="AH1128">
        <v>9.6171769999999999</v>
      </c>
      <c r="AI1128">
        <v>8.8489769999999996</v>
      </c>
      <c r="AJ1128">
        <v>8.3394239999999993</v>
      </c>
      <c r="AK1128">
        <v>8.0459350000000001</v>
      </c>
      <c r="AL1128">
        <v>8.0489750000000004</v>
      </c>
      <c r="AM1128">
        <v>7.4178430000000004</v>
      </c>
      <c r="AN1128">
        <v>6.8072439999999999</v>
      </c>
      <c r="AO1128">
        <v>6.2966730000000002</v>
      </c>
      <c r="AP1128">
        <v>82.083579999999998</v>
      </c>
      <c r="AQ1128">
        <v>80.740470000000002</v>
      </c>
      <c r="AR1128">
        <v>78.318910000000002</v>
      </c>
      <c r="AS1128">
        <v>75.902680000000004</v>
      </c>
      <c r="AT1128">
        <v>72.807320000000004</v>
      </c>
      <c r="AU1128">
        <v>72.145110000000003</v>
      </c>
      <c r="AV1128">
        <v>71.047079999999994</v>
      </c>
      <c r="AW1128">
        <v>73.284189999999995</v>
      </c>
      <c r="AX1128">
        <v>77.301109999999994</v>
      </c>
      <c r="AY1128">
        <v>80.802880000000002</v>
      </c>
      <c r="AZ1128">
        <v>84.36618</v>
      </c>
      <c r="BA1128">
        <v>88.250349999999997</v>
      </c>
      <c r="BB1128">
        <v>91.796729999999997</v>
      </c>
      <c r="BC1128">
        <v>95.341340000000002</v>
      </c>
      <c r="BD1128">
        <v>98.580219999999997</v>
      </c>
      <c r="BE1128">
        <v>100.18089999999999</v>
      </c>
      <c r="BF1128">
        <v>101.37869999999999</v>
      </c>
      <c r="BG1128">
        <v>101.3528</v>
      </c>
      <c r="BH1128">
        <v>99.728870000000001</v>
      </c>
      <c r="BI1128">
        <v>98.164689999999993</v>
      </c>
      <c r="BJ1128">
        <v>94.682490000000001</v>
      </c>
      <c r="BK1128">
        <v>90.860730000000004</v>
      </c>
      <c r="BL1128">
        <v>87.521169999999998</v>
      </c>
      <c r="BM1128">
        <v>84.680719999999994</v>
      </c>
      <c r="BN1128">
        <v>-7.2536699999999996E-2</v>
      </c>
      <c r="BO1128">
        <v>5.4413999999999999E-3</v>
      </c>
      <c r="BP1128">
        <v>-1.8223199999999998E-2</v>
      </c>
      <c r="BQ1128">
        <v>5.3103999999999998E-3</v>
      </c>
      <c r="BR1128">
        <v>-4.1213E-2</v>
      </c>
      <c r="BS1128">
        <v>-9.0510999999999994E-2</v>
      </c>
      <c r="BT1128">
        <v>-6.8719000000000002E-3</v>
      </c>
      <c r="BU1128">
        <v>-2.8670399999999999E-2</v>
      </c>
      <c r="BV1128">
        <v>-7.3977200000000007E-2</v>
      </c>
      <c r="BW1128">
        <v>-6.6195500000000004E-2</v>
      </c>
      <c r="BX1128">
        <v>-2.7262100000000001E-2</v>
      </c>
      <c r="BY1128">
        <v>-2.5539999999999997E-4</v>
      </c>
      <c r="BZ1128">
        <v>3.58056E-2</v>
      </c>
      <c r="CA1128">
        <v>6.8804199999999996E-2</v>
      </c>
      <c r="CB1128">
        <v>0.2340885</v>
      </c>
      <c r="CC1128">
        <v>0.2062254</v>
      </c>
      <c r="CD1128">
        <v>0.2026723</v>
      </c>
      <c r="CE1128">
        <v>0.14631920000000001</v>
      </c>
      <c r="CF1128">
        <v>4.1853300000000003E-2</v>
      </c>
      <c r="CG1128">
        <v>-1.8583E-3</v>
      </c>
      <c r="CH1128">
        <v>-7.8315899999999994E-2</v>
      </c>
      <c r="CI1128">
        <v>-8.8495799999999999E-2</v>
      </c>
      <c r="CJ1128">
        <v>-6.7083000000000004E-2</v>
      </c>
      <c r="CK1128">
        <v>-5.7581399999999998E-2</v>
      </c>
      <c r="CL1128">
        <v>2.859E-3</v>
      </c>
      <c r="CM1128">
        <v>4.2059000000000003E-3</v>
      </c>
      <c r="CN1128">
        <v>2.9532E-3</v>
      </c>
      <c r="CO1128">
        <v>7.8337000000000007E-3</v>
      </c>
      <c r="CP1128">
        <v>7.7254999999999997E-3</v>
      </c>
      <c r="CQ1128">
        <v>2.5268000000000001E-3</v>
      </c>
      <c r="CR1128">
        <v>2.9093000000000001E-3</v>
      </c>
      <c r="CS1128">
        <v>5.0070000000000002E-3</v>
      </c>
      <c r="CT1128">
        <v>1.4675000000000001E-3</v>
      </c>
      <c r="CU1128">
        <v>6.0139999999999998E-4</v>
      </c>
      <c r="CV1128">
        <v>4.1819999999999997E-4</v>
      </c>
      <c r="CW1128" s="25">
        <v>1.4009999999999999E-4</v>
      </c>
      <c r="CX1128">
        <v>4.9870000000000003E-4</v>
      </c>
      <c r="CY1128">
        <v>9.8210000000000007E-4</v>
      </c>
      <c r="CZ1128">
        <v>1.4496000000000001E-3</v>
      </c>
      <c r="DA1128">
        <v>1.6463000000000001E-3</v>
      </c>
      <c r="DB1128">
        <v>1.6703E-3</v>
      </c>
      <c r="DC1128">
        <v>1.536E-3</v>
      </c>
      <c r="DD1128">
        <v>1.4381999999999999E-3</v>
      </c>
      <c r="DE1128">
        <v>1.495E-3</v>
      </c>
      <c r="DF1128">
        <v>1.5790999999999999E-3</v>
      </c>
      <c r="DG1128">
        <v>2.5403999999999999E-3</v>
      </c>
      <c r="DH1128">
        <v>2.3915999999999998E-3</v>
      </c>
      <c r="DI1128">
        <v>2.2728000000000002E-3</v>
      </c>
    </row>
    <row r="1129" spans="1:113" x14ac:dyDescent="0.25">
      <c r="A1129" t="str">
        <f t="shared" si="18"/>
        <v>Kern_All_All_All_All_All_44053</v>
      </c>
      <c r="B1129" t="s">
        <v>155</v>
      </c>
      <c r="C1129" t="s">
        <v>276</v>
      </c>
      <c r="D1129" t="s">
        <v>226</v>
      </c>
      <c r="E1129" t="s">
        <v>2</v>
      </c>
      <c r="F1129" t="s">
        <v>2</v>
      </c>
      <c r="G1129" t="s">
        <v>2</v>
      </c>
      <c r="H1129" t="s">
        <v>2</v>
      </c>
      <c r="I1129" t="s">
        <v>2</v>
      </c>
      <c r="J1129" s="11">
        <v>44053</v>
      </c>
      <c r="K1129">
        <v>15</v>
      </c>
      <c r="L1129">
        <v>18</v>
      </c>
      <c r="M1129">
        <v>8352</v>
      </c>
      <c r="N1129">
        <v>0</v>
      </c>
      <c r="O1129" s="13">
        <v>0</v>
      </c>
      <c r="P1129">
        <v>0</v>
      </c>
      <c r="Q1129">
        <v>0</v>
      </c>
      <c r="R1129">
        <v>5.3270759999999999</v>
      </c>
      <c r="S1129">
        <v>5.1877769999999996</v>
      </c>
      <c r="T1129">
        <v>5.0590619999999999</v>
      </c>
      <c r="U1129">
        <v>5.1865779999999999</v>
      </c>
      <c r="V1129">
        <v>5.4853579999999997</v>
      </c>
      <c r="W1129">
        <v>6.0099479999999996</v>
      </c>
      <c r="X1129">
        <v>6.6316790000000001</v>
      </c>
      <c r="Y1129">
        <v>7.5703740000000002</v>
      </c>
      <c r="Z1129">
        <v>8.4755929999999999</v>
      </c>
      <c r="AA1129">
        <v>8.9384859999999993</v>
      </c>
      <c r="AB1129">
        <v>9.440391</v>
      </c>
      <c r="AC1129">
        <v>9.8353870000000008</v>
      </c>
      <c r="AD1129">
        <v>10.08456</v>
      </c>
      <c r="AE1129">
        <v>10.310309999999999</v>
      </c>
      <c r="AF1129">
        <v>10.36059</v>
      </c>
      <c r="AG1129">
        <v>10.191890000000001</v>
      </c>
      <c r="AH1129">
        <v>9.5376259999999995</v>
      </c>
      <c r="AI1129">
        <v>8.6336549999999992</v>
      </c>
      <c r="AJ1129">
        <v>8.2528170000000003</v>
      </c>
      <c r="AK1129">
        <v>7.9490639999999999</v>
      </c>
      <c r="AL1129">
        <v>7.9217320000000004</v>
      </c>
      <c r="AM1129">
        <v>7.3061509999999998</v>
      </c>
      <c r="AN1129">
        <v>6.7081540000000004</v>
      </c>
      <c r="AO1129">
        <v>6.2560079999999996</v>
      </c>
      <c r="AP1129">
        <v>80.796940000000006</v>
      </c>
      <c r="AQ1129">
        <v>80.796940000000006</v>
      </c>
      <c r="AR1129">
        <v>79.367500000000007</v>
      </c>
      <c r="AS1129">
        <v>78.223029999999994</v>
      </c>
      <c r="AT1129">
        <v>77.649789999999996</v>
      </c>
      <c r="AU1129">
        <v>74.007930000000002</v>
      </c>
      <c r="AV1129">
        <v>73.365480000000005</v>
      </c>
      <c r="AW1129">
        <v>75.433269999999993</v>
      </c>
      <c r="AX1129">
        <v>81.213390000000004</v>
      </c>
      <c r="AY1129">
        <v>84.000979999999998</v>
      </c>
      <c r="AZ1129">
        <v>87.002250000000004</v>
      </c>
      <c r="BA1129">
        <v>90.428849999999997</v>
      </c>
      <c r="BB1129">
        <v>94.141859999999994</v>
      </c>
      <c r="BC1129">
        <v>95.432959999999994</v>
      </c>
      <c r="BD1129">
        <v>97.006280000000004</v>
      </c>
      <c r="BE1129">
        <v>98.43647</v>
      </c>
      <c r="BF1129">
        <v>98.509789999999995</v>
      </c>
      <c r="BG1129">
        <v>98.867419999999996</v>
      </c>
      <c r="BH1129">
        <v>98.368170000000006</v>
      </c>
      <c r="BI1129">
        <v>97.581249999999997</v>
      </c>
      <c r="BJ1129">
        <v>94.295680000000004</v>
      </c>
      <c r="BK1129">
        <v>91.225120000000004</v>
      </c>
      <c r="BL1129">
        <v>86.94014</v>
      </c>
      <c r="BM1129">
        <v>82.94014</v>
      </c>
      <c r="BN1129">
        <v>2.1933999999999999E-3</v>
      </c>
      <c r="BO1129">
        <v>7.2194099999999997E-2</v>
      </c>
      <c r="BP1129">
        <v>2.6916200000000001E-2</v>
      </c>
      <c r="BQ1129">
        <v>-4.9310600000000003E-2</v>
      </c>
      <c r="BR1129">
        <v>-2.8747200000000001E-2</v>
      </c>
      <c r="BS1129">
        <v>-3.95784E-2</v>
      </c>
      <c r="BT1129">
        <v>-5.4219000000000003E-2</v>
      </c>
      <c r="BU1129">
        <v>-0.15566369999999999</v>
      </c>
      <c r="BV1129">
        <v>-0.15499779999999999</v>
      </c>
      <c r="BW1129">
        <v>-9.5025299999999993E-2</v>
      </c>
      <c r="BX1129">
        <v>-4.4254500000000002E-2</v>
      </c>
      <c r="BY1129">
        <v>5.6030000000000001E-4</v>
      </c>
      <c r="BZ1129">
        <v>4.8380100000000002E-2</v>
      </c>
      <c r="CA1129">
        <v>0.1542647</v>
      </c>
      <c r="CB1129">
        <v>0.2055092</v>
      </c>
      <c r="CC1129">
        <v>0.1984303</v>
      </c>
      <c r="CD1129">
        <v>0.1815495</v>
      </c>
      <c r="CE1129">
        <v>0.1611928</v>
      </c>
      <c r="CF1129">
        <v>3.7653899999999997E-2</v>
      </c>
      <c r="CG1129">
        <v>2.29146E-2</v>
      </c>
      <c r="CH1129">
        <v>-4.8612000000000002E-2</v>
      </c>
      <c r="CI1129">
        <v>-1.5112000000000001E-3</v>
      </c>
      <c r="CJ1129">
        <v>-3.3819700000000001E-2</v>
      </c>
      <c r="CK1129">
        <v>-4.6987099999999997E-2</v>
      </c>
      <c r="CL1129">
        <v>2.8371999999999998E-3</v>
      </c>
      <c r="CM1129">
        <v>4.3317E-3</v>
      </c>
      <c r="CN1129">
        <v>2.2236999999999999E-3</v>
      </c>
      <c r="CO1129">
        <v>2.3138E-3</v>
      </c>
      <c r="CP1129">
        <v>1.6852E-3</v>
      </c>
      <c r="CQ1129">
        <v>1.4308000000000001E-3</v>
      </c>
      <c r="CR1129">
        <v>1.0878999999999999E-3</v>
      </c>
      <c r="CS1129">
        <v>1.2819999999999999E-3</v>
      </c>
      <c r="CT1129">
        <v>1.0013000000000001E-3</v>
      </c>
      <c r="CU1129">
        <v>8.1800000000000004E-4</v>
      </c>
      <c r="CV1129">
        <v>5.9429999999999997E-4</v>
      </c>
      <c r="CW1129" s="25">
        <v>2.2100000000000001E-4</v>
      </c>
      <c r="CX1129">
        <v>6.1899999999999998E-4</v>
      </c>
      <c r="CY1129">
        <v>2.9325000000000002E-3</v>
      </c>
      <c r="CZ1129">
        <v>1.5531E-3</v>
      </c>
      <c r="DA1129">
        <v>2.0874999999999999E-3</v>
      </c>
      <c r="DB1129">
        <v>1.7210999999999999E-3</v>
      </c>
      <c r="DC1129">
        <v>2.3268999999999998E-3</v>
      </c>
      <c r="DD1129">
        <v>2.3075000000000001E-3</v>
      </c>
      <c r="DE1129">
        <v>2.3582E-3</v>
      </c>
      <c r="DF1129">
        <v>2.1770000000000001E-3</v>
      </c>
      <c r="DG1129">
        <v>2.1754999999999999E-3</v>
      </c>
      <c r="DH1129">
        <v>2.5400000000000002E-3</v>
      </c>
      <c r="DI1129">
        <v>1.8469000000000001E-3</v>
      </c>
    </row>
    <row r="1130" spans="1:113" x14ac:dyDescent="0.25">
      <c r="A1130" t="str">
        <f t="shared" si="18"/>
        <v>Kern_All_All_All_All_All_44056</v>
      </c>
      <c r="B1130" t="s">
        <v>155</v>
      </c>
      <c r="C1130" t="s">
        <v>276</v>
      </c>
      <c r="D1130" t="s">
        <v>226</v>
      </c>
      <c r="E1130" t="s">
        <v>2</v>
      </c>
      <c r="F1130" t="s">
        <v>2</v>
      </c>
      <c r="G1130" t="s">
        <v>2</v>
      </c>
      <c r="H1130" t="s">
        <v>2</v>
      </c>
      <c r="I1130" t="s">
        <v>2</v>
      </c>
      <c r="J1130" s="11">
        <v>44056</v>
      </c>
      <c r="K1130">
        <v>15</v>
      </c>
      <c r="L1130">
        <v>18</v>
      </c>
      <c r="M1130">
        <v>8353</v>
      </c>
      <c r="N1130">
        <v>0</v>
      </c>
      <c r="O1130" s="13">
        <v>0</v>
      </c>
      <c r="P1130">
        <v>0</v>
      </c>
      <c r="Q1130">
        <v>0</v>
      </c>
      <c r="R1130">
        <v>6.2145149999999996</v>
      </c>
      <c r="S1130">
        <v>5.9859220000000004</v>
      </c>
      <c r="T1130">
        <v>6.0236280000000004</v>
      </c>
      <c r="U1130">
        <v>6.1548509999999998</v>
      </c>
      <c r="V1130">
        <v>6.5500550000000004</v>
      </c>
      <c r="W1130">
        <v>7.2021850000000001</v>
      </c>
      <c r="X1130">
        <v>7.9526979999999998</v>
      </c>
      <c r="Y1130">
        <v>8.6594870000000004</v>
      </c>
      <c r="Z1130">
        <v>8.6711259999999992</v>
      </c>
      <c r="AA1130">
        <v>9.0399840000000005</v>
      </c>
      <c r="AB1130">
        <v>9.2981909999999992</v>
      </c>
      <c r="AC1130">
        <v>9.6062550000000009</v>
      </c>
      <c r="AD1130">
        <v>9.8753010000000003</v>
      </c>
      <c r="AE1130">
        <v>10.212590000000001</v>
      </c>
      <c r="AF1130">
        <v>10.0022</v>
      </c>
      <c r="AG1130">
        <v>9.8146369999999994</v>
      </c>
      <c r="AH1130">
        <v>9.1472870000000004</v>
      </c>
      <c r="AI1130">
        <v>8.1804950000000005</v>
      </c>
      <c r="AJ1130">
        <v>7.7790650000000001</v>
      </c>
      <c r="AK1130">
        <v>7.6442940000000004</v>
      </c>
      <c r="AL1130">
        <v>7.6181429999999999</v>
      </c>
      <c r="AM1130">
        <v>7.0830840000000004</v>
      </c>
      <c r="AN1130">
        <v>6.7262919999999999</v>
      </c>
      <c r="AO1130">
        <v>6.2504460000000002</v>
      </c>
      <c r="AP1130">
        <v>82.286829999999995</v>
      </c>
      <c r="AQ1130">
        <v>80.838480000000004</v>
      </c>
      <c r="AR1130">
        <v>78.912170000000003</v>
      </c>
      <c r="AS1130">
        <v>77.9101</v>
      </c>
      <c r="AT1130">
        <v>76.634270000000001</v>
      </c>
      <c r="AU1130">
        <v>75.857929999999996</v>
      </c>
      <c r="AV1130">
        <v>74.732590000000002</v>
      </c>
      <c r="AW1130">
        <v>75.305760000000006</v>
      </c>
      <c r="AX1130">
        <v>76.957279999999997</v>
      </c>
      <c r="AY1130">
        <v>78.013589999999994</v>
      </c>
      <c r="AZ1130">
        <v>80.98845</v>
      </c>
      <c r="BA1130">
        <v>84.812299999999993</v>
      </c>
      <c r="BB1130">
        <v>87.73706</v>
      </c>
      <c r="BC1130">
        <v>90.735500000000002</v>
      </c>
      <c r="BD1130">
        <v>92.161810000000003</v>
      </c>
      <c r="BE1130">
        <v>94.158190000000005</v>
      </c>
      <c r="BF1130">
        <v>95.507189999999994</v>
      </c>
      <c r="BG1130">
        <v>94.233429999999998</v>
      </c>
      <c r="BH1130">
        <v>93.959680000000006</v>
      </c>
      <c r="BI1130">
        <v>93.532330000000002</v>
      </c>
      <c r="BJ1130">
        <v>91.75806</v>
      </c>
      <c r="BK1130">
        <v>88.984819999999999</v>
      </c>
      <c r="BL1130">
        <v>87.208479999999994</v>
      </c>
      <c r="BM1130">
        <v>84.858450000000005</v>
      </c>
      <c r="BN1130">
        <v>-7.0211499999999996E-2</v>
      </c>
      <c r="BO1130">
        <v>3.4827999999999999E-3</v>
      </c>
      <c r="BP1130">
        <v>-2.3464700000000002E-2</v>
      </c>
      <c r="BQ1130">
        <v>-6.9836000000000004E-3</v>
      </c>
      <c r="BR1130">
        <v>-6.3513E-2</v>
      </c>
      <c r="BS1130">
        <v>-0.1121583</v>
      </c>
      <c r="BT1130">
        <v>-3.5265600000000001E-2</v>
      </c>
      <c r="BU1130">
        <v>-4.7001599999999998E-2</v>
      </c>
      <c r="BV1130">
        <v>-5.3362899999999998E-2</v>
      </c>
      <c r="BW1130">
        <v>-3.8680300000000001E-2</v>
      </c>
      <c r="BX1130">
        <v>-2.23971E-2</v>
      </c>
      <c r="BY1130">
        <v>3.7649999999999999E-4</v>
      </c>
      <c r="BZ1130">
        <v>3.2693899999999998E-2</v>
      </c>
      <c r="CA1130">
        <v>6.3677499999999998E-2</v>
      </c>
      <c r="CB1130">
        <v>0.19384509999999999</v>
      </c>
      <c r="CC1130">
        <v>0.1686705</v>
      </c>
      <c r="CD1130">
        <v>0.1752978</v>
      </c>
      <c r="CE1130">
        <v>0.12774949999999999</v>
      </c>
      <c r="CF1130">
        <v>4.7443300000000001E-2</v>
      </c>
      <c r="CG1130">
        <v>1.1989100000000001E-2</v>
      </c>
      <c r="CH1130">
        <v>-6.4128099999999993E-2</v>
      </c>
      <c r="CI1130">
        <v>-8.6682400000000007E-2</v>
      </c>
      <c r="CJ1130">
        <v>-7.3925400000000002E-2</v>
      </c>
      <c r="CK1130">
        <v>-6.4011700000000005E-2</v>
      </c>
      <c r="CL1130">
        <v>2.9813000000000001E-3</v>
      </c>
      <c r="CM1130">
        <v>5.2810000000000001E-3</v>
      </c>
      <c r="CN1130">
        <v>3.7506000000000002E-3</v>
      </c>
      <c r="CO1130">
        <v>8.1361000000000003E-3</v>
      </c>
      <c r="CP1130">
        <v>6.5472000000000004E-3</v>
      </c>
      <c r="CQ1130">
        <v>2.7572999999999999E-3</v>
      </c>
      <c r="CR1130">
        <v>3.9096000000000001E-3</v>
      </c>
      <c r="CS1130">
        <v>4.8739999999999999E-3</v>
      </c>
      <c r="CT1130">
        <v>1.8165E-3</v>
      </c>
      <c r="CU1130">
        <v>7.9989999999999998E-4</v>
      </c>
      <c r="CV1130">
        <v>6.8090000000000002E-4</v>
      </c>
      <c r="CW1130" s="25">
        <v>1.9699999999999999E-4</v>
      </c>
      <c r="CX1130">
        <v>5.6099999999999998E-4</v>
      </c>
      <c r="CY1130">
        <v>9.8510000000000004E-4</v>
      </c>
      <c r="CZ1130">
        <v>1.2248999999999999E-3</v>
      </c>
      <c r="DA1130">
        <v>1.6218999999999999E-3</v>
      </c>
      <c r="DB1130">
        <v>1.6653E-3</v>
      </c>
      <c r="DC1130">
        <v>1.6536000000000001E-3</v>
      </c>
      <c r="DD1130">
        <v>1.5026E-3</v>
      </c>
      <c r="DE1130">
        <v>1.6354E-3</v>
      </c>
      <c r="DF1130">
        <v>1.6226999999999999E-3</v>
      </c>
      <c r="DG1130">
        <v>2.0647999999999999E-3</v>
      </c>
      <c r="DH1130">
        <v>2.0062999999999999E-3</v>
      </c>
      <c r="DI1130">
        <v>1.9854E-3</v>
      </c>
    </row>
    <row r="1131" spans="1:113" x14ac:dyDescent="0.25">
      <c r="A1131" t="str">
        <f t="shared" si="18"/>
        <v>Kern_All_All_All_All_All_44057</v>
      </c>
      <c r="B1131" t="s">
        <v>155</v>
      </c>
      <c r="C1131" t="s">
        <v>276</v>
      </c>
      <c r="D1131" t="s">
        <v>226</v>
      </c>
      <c r="E1131" t="s">
        <v>2</v>
      </c>
      <c r="F1131" t="s">
        <v>2</v>
      </c>
      <c r="G1131" t="s">
        <v>2</v>
      </c>
      <c r="H1131" t="s">
        <v>2</v>
      </c>
      <c r="I1131" t="s">
        <v>2</v>
      </c>
      <c r="J1131" s="11">
        <v>44057</v>
      </c>
      <c r="K1131">
        <v>15</v>
      </c>
      <c r="L1131">
        <v>18</v>
      </c>
      <c r="M1131">
        <v>8353</v>
      </c>
      <c r="N1131">
        <v>0</v>
      </c>
      <c r="O1131" s="13">
        <v>0</v>
      </c>
      <c r="P1131">
        <v>0</v>
      </c>
      <c r="Q1131">
        <v>0</v>
      </c>
      <c r="R1131">
        <v>5.9608809999999997</v>
      </c>
      <c r="S1131">
        <v>5.7505959999999998</v>
      </c>
      <c r="T1131">
        <v>5.8225610000000003</v>
      </c>
      <c r="U1131">
        <v>5.9057930000000001</v>
      </c>
      <c r="V1131">
        <v>6.2716320000000003</v>
      </c>
      <c r="W1131">
        <v>6.7669420000000002</v>
      </c>
      <c r="X1131">
        <v>7.3969709999999997</v>
      </c>
      <c r="Y1131">
        <v>7.7569889999999999</v>
      </c>
      <c r="Z1131">
        <v>8.5691269999999999</v>
      </c>
      <c r="AA1131">
        <v>9.2326829999999998</v>
      </c>
      <c r="AB1131">
        <v>9.7623280000000001</v>
      </c>
      <c r="AC1131">
        <v>10.12017</v>
      </c>
      <c r="AD1131">
        <v>10.365780000000001</v>
      </c>
      <c r="AE1131">
        <v>10.58231</v>
      </c>
      <c r="AF1131">
        <v>10.70542</v>
      </c>
      <c r="AG1131">
        <v>10.75109</v>
      </c>
      <c r="AH1131">
        <v>9.9587749999999993</v>
      </c>
      <c r="AI1131">
        <v>9.0846459999999993</v>
      </c>
      <c r="AJ1131">
        <v>8.6191270000000006</v>
      </c>
      <c r="AK1131">
        <v>8.3183360000000004</v>
      </c>
      <c r="AL1131">
        <v>8.2880129999999994</v>
      </c>
      <c r="AM1131">
        <v>7.7273990000000001</v>
      </c>
      <c r="AN1131">
        <v>7.259639</v>
      </c>
      <c r="AO1131">
        <v>6.8327030000000004</v>
      </c>
      <c r="AP1131">
        <v>84.030240000000006</v>
      </c>
      <c r="AQ1131">
        <v>79.768529999999998</v>
      </c>
      <c r="AR1131">
        <v>78.687849999999997</v>
      </c>
      <c r="AS1131">
        <v>78.108429999999998</v>
      </c>
      <c r="AT1131">
        <v>76.530240000000006</v>
      </c>
      <c r="AU1131">
        <v>75.952060000000003</v>
      </c>
      <c r="AV1131">
        <v>75.028999999999996</v>
      </c>
      <c r="AW1131">
        <v>75.839250000000007</v>
      </c>
      <c r="AX1131">
        <v>79.387780000000006</v>
      </c>
      <c r="AY1131">
        <v>83.277460000000005</v>
      </c>
      <c r="AZ1131">
        <v>87.746570000000006</v>
      </c>
      <c r="BA1131">
        <v>91.374529999999993</v>
      </c>
      <c r="BB1131">
        <v>95.8399</v>
      </c>
      <c r="BC1131">
        <v>100.3065</v>
      </c>
      <c r="BD1131">
        <v>102.437</v>
      </c>
      <c r="BE1131">
        <v>103.7346</v>
      </c>
      <c r="BF1131">
        <v>104.6103</v>
      </c>
      <c r="BG1131">
        <v>103.98609999999999</v>
      </c>
      <c r="BH1131">
        <v>103.20180000000001</v>
      </c>
      <c r="BI1131">
        <v>101.389</v>
      </c>
      <c r="BJ1131">
        <v>98.499350000000007</v>
      </c>
      <c r="BK1131">
        <v>95.42116</v>
      </c>
      <c r="BL1131">
        <v>92.110910000000004</v>
      </c>
      <c r="BM1131">
        <v>89.113399999999999</v>
      </c>
      <c r="BN1131">
        <v>-7.7161199999999999E-2</v>
      </c>
      <c r="BO1131">
        <v>1.1298300000000001E-2</v>
      </c>
      <c r="BP1131">
        <v>-1.7001200000000001E-2</v>
      </c>
      <c r="BQ1131">
        <v>-3.6013999999999998E-3</v>
      </c>
      <c r="BR1131">
        <v>-5.9909200000000003E-2</v>
      </c>
      <c r="BS1131">
        <v>-0.1113546</v>
      </c>
      <c r="BT1131">
        <v>-3.7998799999999999E-2</v>
      </c>
      <c r="BU1131">
        <v>-5.2797999999999998E-2</v>
      </c>
      <c r="BV1131">
        <v>-7.8814700000000001E-2</v>
      </c>
      <c r="BW1131">
        <v>-7.8747200000000003E-2</v>
      </c>
      <c r="BX1131">
        <v>-3.5612699999999997E-2</v>
      </c>
      <c r="BY1131">
        <v>-7.5460000000000002E-4</v>
      </c>
      <c r="BZ1131">
        <v>4.4351099999999997E-2</v>
      </c>
      <c r="CA1131">
        <v>8.3782999999999996E-2</v>
      </c>
      <c r="CB1131">
        <v>0.25004890000000002</v>
      </c>
      <c r="CC1131">
        <v>0.21507270000000001</v>
      </c>
      <c r="CD1131">
        <v>0.20355780000000001</v>
      </c>
      <c r="CE1131">
        <v>0.13317960000000001</v>
      </c>
      <c r="CF1131">
        <v>2.3360599999999999E-2</v>
      </c>
      <c r="CG1131">
        <v>-1.5539300000000001E-2</v>
      </c>
      <c r="CH1131">
        <v>-9.6421199999999999E-2</v>
      </c>
      <c r="CI1131">
        <v>-9.7846600000000006E-2</v>
      </c>
      <c r="CJ1131">
        <v>-7.5064800000000001E-2</v>
      </c>
      <c r="CK1131">
        <v>-6.4764600000000005E-2</v>
      </c>
      <c r="CL1131">
        <v>5.2087000000000001E-3</v>
      </c>
      <c r="CM1131">
        <v>8.8775999999999994E-3</v>
      </c>
      <c r="CN1131">
        <v>3.6857999999999999E-3</v>
      </c>
      <c r="CO1131">
        <v>6.6081999999999998E-3</v>
      </c>
      <c r="CP1131">
        <v>5.2795999999999997E-3</v>
      </c>
      <c r="CQ1131">
        <v>2.9272999999999999E-3</v>
      </c>
      <c r="CR1131">
        <v>2.7772999999999999E-3</v>
      </c>
      <c r="CS1131">
        <v>4.9332000000000004E-3</v>
      </c>
      <c r="CT1131">
        <v>1.6632999999999999E-3</v>
      </c>
      <c r="CU1131">
        <v>5.7379999999999996E-4</v>
      </c>
      <c r="CV1131">
        <v>3.009E-4</v>
      </c>
      <c r="CW1131" s="25">
        <v>1.2850000000000001E-4</v>
      </c>
      <c r="CX1131">
        <v>3.7369999999999998E-4</v>
      </c>
      <c r="CY1131">
        <v>9.5060000000000001E-4</v>
      </c>
      <c r="CZ1131">
        <v>1.2377E-3</v>
      </c>
      <c r="DA1131">
        <v>2.2517000000000001E-3</v>
      </c>
      <c r="DB1131">
        <v>1.6264000000000001E-3</v>
      </c>
      <c r="DC1131">
        <v>1.7493999999999999E-3</v>
      </c>
      <c r="DD1131">
        <v>1.6995000000000001E-3</v>
      </c>
      <c r="DE1131">
        <v>1.7172000000000001E-3</v>
      </c>
      <c r="DF1131">
        <v>1.7918999999999999E-3</v>
      </c>
      <c r="DG1131">
        <v>2.1480000000000002E-3</v>
      </c>
      <c r="DH1131">
        <v>2.1932000000000002E-3</v>
      </c>
      <c r="DI1131">
        <v>2.0639E-3</v>
      </c>
    </row>
    <row r="1132" spans="1:113" x14ac:dyDescent="0.25">
      <c r="A1132" t="str">
        <f t="shared" si="18"/>
        <v>Kern_All_All_All_All_All_44060</v>
      </c>
      <c r="B1132" t="s">
        <v>155</v>
      </c>
      <c r="C1132" t="s">
        <v>276</v>
      </c>
      <c r="D1132" t="s">
        <v>226</v>
      </c>
      <c r="E1132" t="s">
        <v>2</v>
      </c>
      <c r="F1132" t="s">
        <v>2</v>
      </c>
      <c r="G1132" t="s">
        <v>2</v>
      </c>
      <c r="H1132" t="s">
        <v>2</v>
      </c>
      <c r="I1132" t="s">
        <v>2</v>
      </c>
      <c r="J1132" s="11">
        <v>44060</v>
      </c>
      <c r="K1132">
        <v>15</v>
      </c>
      <c r="L1132">
        <v>18</v>
      </c>
      <c r="M1132">
        <v>8353</v>
      </c>
      <c r="N1132">
        <v>0</v>
      </c>
      <c r="O1132" s="13">
        <v>0</v>
      </c>
      <c r="P1132">
        <v>0</v>
      </c>
      <c r="Q1132">
        <v>0</v>
      </c>
      <c r="R1132">
        <v>6.4356770000000001</v>
      </c>
      <c r="S1132">
        <v>6.1283700000000003</v>
      </c>
      <c r="T1132">
        <v>6.0905449999999997</v>
      </c>
      <c r="U1132">
        <v>6.1815860000000002</v>
      </c>
      <c r="V1132">
        <v>6.5044440000000003</v>
      </c>
      <c r="W1132">
        <v>7.1585840000000003</v>
      </c>
      <c r="X1132">
        <v>7.8845179999999999</v>
      </c>
      <c r="Y1132">
        <v>8.7800910000000005</v>
      </c>
      <c r="Z1132">
        <v>9.7747109999999999</v>
      </c>
      <c r="AA1132">
        <v>10.4361</v>
      </c>
      <c r="AB1132">
        <v>10.855420000000001</v>
      </c>
      <c r="AC1132">
        <v>11.20181</v>
      </c>
      <c r="AD1132">
        <v>11.330109999999999</v>
      </c>
      <c r="AE1132">
        <v>11.32028</v>
      </c>
      <c r="AF1132">
        <v>11.397360000000001</v>
      </c>
      <c r="AG1132">
        <v>11.22451</v>
      </c>
      <c r="AH1132">
        <v>10.45703</v>
      </c>
      <c r="AI1132">
        <v>9.6099759999999996</v>
      </c>
      <c r="AJ1132">
        <v>9.1036190000000001</v>
      </c>
      <c r="AK1132">
        <v>8.9120509999999999</v>
      </c>
      <c r="AL1132">
        <v>8.6885829999999995</v>
      </c>
      <c r="AM1132">
        <v>8.0802580000000006</v>
      </c>
      <c r="AN1132">
        <v>7.6972160000000001</v>
      </c>
      <c r="AO1132">
        <v>7.1587269999999998</v>
      </c>
      <c r="AP1132">
        <v>90.394400000000005</v>
      </c>
      <c r="AQ1132">
        <v>87.118759999999995</v>
      </c>
      <c r="AR1132">
        <v>84.978499999999997</v>
      </c>
      <c r="AS1132">
        <v>83.617940000000004</v>
      </c>
      <c r="AT1132">
        <v>82.683999999999997</v>
      </c>
      <c r="AU1132">
        <v>81.82508</v>
      </c>
      <c r="AV1132">
        <v>80.325900000000004</v>
      </c>
      <c r="AW1132">
        <v>80.106430000000003</v>
      </c>
      <c r="AX1132">
        <v>85.45138</v>
      </c>
      <c r="AY1132">
        <v>89.372990000000001</v>
      </c>
      <c r="AZ1132">
        <v>94.510810000000006</v>
      </c>
      <c r="BA1132">
        <v>98.149450000000002</v>
      </c>
      <c r="BB1132">
        <v>101.0711</v>
      </c>
      <c r="BC1132">
        <v>102.49590000000001</v>
      </c>
      <c r="BD1132">
        <v>104.9175</v>
      </c>
      <c r="BE1132">
        <v>106.1386</v>
      </c>
      <c r="BF1132">
        <v>105.50239999999999</v>
      </c>
      <c r="BG1132">
        <v>106.2979</v>
      </c>
      <c r="BH1132">
        <v>104.94799999999999</v>
      </c>
      <c r="BI1132">
        <v>103.0256</v>
      </c>
      <c r="BJ1132">
        <v>99.605609999999999</v>
      </c>
      <c r="BK1132">
        <v>96.752499999999998</v>
      </c>
      <c r="BL1132">
        <v>95.468710000000002</v>
      </c>
      <c r="BM1132">
        <v>93.459639999999993</v>
      </c>
      <c r="BN1132">
        <v>-4.8169499999999997E-2</v>
      </c>
      <c r="BO1132">
        <v>5.5548100000000003E-2</v>
      </c>
      <c r="BP1132">
        <v>4.7383E-3</v>
      </c>
      <c r="BQ1132">
        <v>-6.5098100000000006E-2</v>
      </c>
      <c r="BR1132">
        <v>-4.5073500000000002E-2</v>
      </c>
      <c r="BS1132">
        <v>-7.4964799999999998E-2</v>
      </c>
      <c r="BT1132">
        <v>-9.9961800000000003E-2</v>
      </c>
      <c r="BU1132">
        <v>-0.2080717</v>
      </c>
      <c r="BV1132">
        <v>-0.21522259999999999</v>
      </c>
      <c r="BW1132">
        <v>-0.14828350000000001</v>
      </c>
      <c r="BX1132">
        <v>-6.13444E-2</v>
      </c>
      <c r="BY1132">
        <v>-2.9025000000000001E-3</v>
      </c>
      <c r="BZ1132">
        <v>6.1327899999999998E-2</v>
      </c>
      <c r="CA1132">
        <v>0.17286940000000001</v>
      </c>
      <c r="CB1132">
        <v>0.25894729999999999</v>
      </c>
      <c r="CC1132">
        <v>0.2429636</v>
      </c>
      <c r="CD1132">
        <v>0.2067678</v>
      </c>
      <c r="CE1132">
        <v>0.1665671</v>
      </c>
      <c r="CF1132">
        <v>2.1045899999999999E-2</v>
      </c>
      <c r="CG1132">
        <v>3.4810000000000002E-3</v>
      </c>
      <c r="CH1132">
        <v>-7.1739200000000003E-2</v>
      </c>
      <c r="CI1132">
        <v>-9.3974999999999996E-3</v>
      </c>
      <c r="CJ1132">
        <v>-3.4335499999999998E-2</v>
      </c>
      <c r="CK1132">
        <v>-4.7947200000000002E-2</v>
      </c>
      <c r="CL1132">
        <v>2.4581E-3</v>
      </c>
      <c r="CM1132">
        <v>3.4136000000000001E-3</v>
      </c>
      <c r="CN1132">
        <v>2.4643999999999998E-3</v>
      </c>
      <c r="CO1132">
        <v>2.6668999999999998E-3</v>
      </c>
      <c r="CP1132">
        <v>1.9865999999999998E-3</v>
      </c>
      <c r="CQ1132">
        <v>1.6134999999999999E-3</v>
      </c>
      <c r="CR1132">
        <v>1.6689999999999999E-3</v>
      </c>
      <c r="CS1132">
        <v>1.5510999999999999E-3</v>
      </c>
      <c r="CT1132">
        <v>1.2477E-3</v>
      </c>
      <c r="CU1132">
        <v>9.7570000000000003E-4</v>
      </c>
      <c r="CV1132">
        <v>6.4090000000000002E-4</v>
      </c>
      <c r="CW1132" s="25">
        <v>2.5970000000000002E-4</v>
      </c>
      <c r="CX1132">
        <v>5.9670000000000003E-4</v>
      </c>
      <c r="CY1132">
        <v>3.2006000000000001E-3</v>
      </c>
      <c r="CZ1132">
        <v>1.8173E-3</v>
      </c>
      <c r="DA1132">
        <v>2.3475000000000002E-3</v>
      </c>
      <c r="DB1132">
        <v>2.0460000000000001E-3</v>
      </c>
      <c r="DC1132">
        <v>2.7529999999999998E-3</v>
      </c>
      <c r="DD1132">
        <v>2.6827999999999999E-3</v>
      </c>
      <c r="DE1132">
        <v>2.6936E-3</v>
      </c>
      <c r="DF1132">
        <v>2.4762E-3</v>
      </c>
      <c r="DG1132">
        <v>2.4711999999999998E-3</v>
      </c>
      <c r="DH1132">
        <v>2.9781999999999999E-3</v>
      </c>
      <c r="DI1132">
        <v>2.2943E-3</v>
      </c>
    </row>
    <row r="1133" spans="1:113" x14ac:dyDescent="0.25">
      <c r="A1133" t="str">
        <f t="shared" si="18"/>
        <v>Kern_All_All_All_All_All_44061</v>
      </c>
      <c r="B1133" t="s">
        <v>155</v>
      </c>
      <c r="C1133" t="s">
        <v>276</v>
      </c>
      <c r="D1133" t="s">
        <v>226</v>
      </c>
      <c r="E1133" t="s">
        <v>2</v>
      </c>
      <c r="F1133" t="s">
        <v>2</v>
      </c>
      <c r="G1133" t="s">
        <v>2</v>
      </c>
      <c r="H1133" t="s">
        <v>2</v>
      </c>
      <c r="I1133" t="s">
        <v>2</v>
      </c>
      <c r="J1133" s="11">
        <v>44061</v>
      </c>
      <c r="K1133">
        <v>15</v>
      </c>
      <c r="L1133">
        <v>18</v>
      </c>
      <c r="M1133">
        <v>8353</v>
      </c>
      <c r="N1133">
        <v>0</v>
      </c>
      <c r="O1133" s="13">
        <v>0</v>
      </c>
      <c r="P1133">
        <v>0</v>
      </c>
      <c r="Q1133">
        <v>0</v>
      </c>
      <c r="R1133">
        <v>6.8074209999999997</v>
      </c>
      <c r="S1133">
        <v>6.5624479999999998</v>
      </c>
      <c r="T1133">
        <v>6.5604579999999997</v>
      </c>
      <c r="U1133">
        <v>6.611453</v>
      </c>
      <c r="V1133">
        <v>7.3338369999999999</v>
      </c>
      <c r="W1133">
        <v>7.887842</v>
      </c>
      <c r="X1133">
        <v>8.6214600000000008</v>
      </c>
      <c r="Y1133">
        <v>9.3642620000000001</v>
      </c>
      <c r="Z1133">
        <v>9.9089569999999991</v>
      </c>
      <c r="AA1133">
        <v>10.34074</v>
      </c>
      <c r="AB1133">
        <v>10.694889999999999</v>
      </c>
      <c r="AC1133">
        <v>11.01651</v>
      </c>
      <c r="AD1133">
        <v>10.93408</v>
      </c>
      <c r="AE1133">
        <v>11.14939</v>
      </c>
      <c r="AF1133">
        <v>11.12195</v>
      </c>
      <c r="AG1133">
        <v>10.92266</v>
      </c>
      <c r="AH1133">
        <v>10.32694</v>
      </c>
      <c r="AI1133">
        <v>9.3912840000000006</v>
      </c>
      <c r="AJ1133">
        <v>8.7877880000000008</v>
      </c>
      <c r="AK1133">
        <v>8.6202620000000003</v>
      </c>
      <c r="AL1133">
        <v>8.5455330000000007</v>
      </c>
      <c r="AM1133">
        <v>8.0537860000000006</v>
      </c>
      <c r="AN1133">
        <v>7.5822940000000001</v>
      </c>
      <c r="AO1133">
        <v>7.0852139999999997</v>
      </c>
      <c r="AP1133">
        <v>89.750609999999995</v>
      </c>
      <c r="AQ1133">
        <v>88.229780000000005</v>
      </c>
      <c r="AR1133">
        <v>85.142340000000004</v>
      </c>
      <c r="AS1133">
        <v>83.642340000000004</v>
      </c>
      <c r="AT1133">
        <v>82.327520000000007</v>
      </c>
      <c r="AU1133">
        <v>80.827520000000007</v>
      </c>
      <c r="AV1133">
        <v>79.825640000000007</v>
      </c>
      <c r="AW1133">
        <v>79.288129999999995</v>
      </c>
      <c r="AX1133">
        <v>83.652869999999993</v>
      </c>
      <c r="AY1133">
        <v>86.801469999999995</v>
      </c>
      <c r="AZ1133">
        <v>89.633380000000002</v>
      </c>
      <c r="BA1133">
        <v>93.407880000000006</v>
      </c>
      <c r="BB1133">
        <v>95.960610000000003</v>
      </c>
      <c r="BC1133">
        <v>98.238849999999999</v>
      </c>
      <c r="BD1133">
        <v>100.8319</v>
      </c>
      <c r="BE1133">
        <v>103.0162</v>
      </c>
      <c r="BF1133">
        <v>103.8357</v>
      </c>
      <c r="BG1133">
        <v>103.65049999999999</v>
      </c>
      <c r="BH1133">
        <v>101.7829</v>
      </c>
      <c r="BI1133">
        <v>99.507490000000004</v>
      </c>
      <c r="BJ1133">
        <v>95.825119999999998</v>
      </c>
      <c r="BK1133">
        <v>95.452889999999996</v>
      </c>
      <c r="BL1133">
        <v>94.45008</v>
      </c>
      <c r="BM1133">
        <v>91.583460000000002</v>
      </c>
      <c r="BN1133">
        <v>-0.1092924</v>
      </c>
      <c r="BO1133">
        <v>-1.8070200000000002E-2</v>
      </c>
      <c r="BP1133">
        <v>-5.1016800000000001E-2</v>
      </c>
      <c r="BQ1133">
        <v>-2.6843700000000002E-2</v>
      </c>
      <c r="BR1133">
        <v>-8.8593500000000006E-2</v>
      </c>
      <c r="BS1133">
        <v>-0.13700490000000001</v>
      </c>
      <c r="BT1133">
        <v>-7.7894000000000005E-2</v>
      </c>
      <c r="BU1133">
        <v>-9.3169500000000002E-2</v>
      </c>
      <c r="BV1133">
        <v>-0.14540459999999999</v>
      </c>
      <c r="BW1133">
        <v>-0.1150925</v>
      </c>
      <c r="BX1133">
        <v>-3.9663400000000001E-2</v>
      </c>
      <c r="BY1133">
        <v>-1.3051E-3</v>
      </c>
      <c r="BZ1133">
        <v>4.4077900000000003E-2</v>
      </c>
      <c r="CA1133">
        <v>7.7137899999999995E-2</v>
      </c>
      <c r="CB1133">
        <v>0.23877989999999999</v>
      </c>
      <c r="CC1133">
        <v>0.2084635</v>
      </c>
      <c r="CD1133">
        <v>0.19825209999999999</v>
      </c>
      <c r="CE1133">
        <v>0.13158990000000001</v>
      </c>
      <c r="CF1133">
        <v>2.85621E-2</v>
      </c>
      <c r="CG1133">
        <v>-6.3544999999999999E-3</v>
      </c>
      <c r="CH1133">
        <v>-7.9610399999999998E-2</v>
      </c>
      <c r="CI1133">
        <v>-9.5576800000000003E-2</v>
      </c>
      <c r="CJ1133">
        <v>-7.4138700000000002E-2</v>
      </c>
      <c r="CK1133">
        <v>-6.3776700000000006E-2</v>
      </c>
      <c r="CL1133">
        <v>3.1553000000000002E-3</v>
      </c>
      <c r="CM1133">
        <v>5.1681000000000001E-3</v>
      </c>
      <c r="CN1133">
        <v>3.6427999999999999E-3</v>
      </c>
      <c r="CO1133">
        <v>7.9223000000000002E-3</v>
      </c>
      <c r="CP1133">
        <v>5.1600999999999999E-3</v>
      </c>
      <c r="CQ1133">
        <v>3.1094E-3</v>
      </c>
      <c r="CR1133">
        <v>3.8197000000000001E-3</v>
      </c>
      <c r="CS1133">
        <v>4.7978999999999999E-3</v>
      </c>
      <c r="CT1133">
        <v>2.1167999999999998E-3</v>
      </c>
      <c r="CU1133">
        <v>9.142E-4</v>
      </c>
      <c r="CV1133">
        <v>3.6979999999999999E-4</v>
      </c>
      <c r="CW1133" s="25">
        <v>1.4689999999999999E-4</v>
      </c>
      <c r="CX1133">
        <v>3.6509999999999998E-4</v>
      </c>
      <c r="CY1133">
        <v>7.5449999999999996E-4</v>
      </c>
      <c r="CZ1133">
        <v>1.1133E-3</v>
      </c>
      <c r="DA1133">
        <v>1.7649E-3</v>
      </c>
      <c r="DB1133">
        <v>1.6216E-3</v>
      </c>
      <c r="DC1133">
        <v>1.6963E-3</v>
      </c>
      <c r="DD1133">
        <v>1.6276999999999999E-3</v>
      </c>
      <c r="DE1133">
        <v>1.5541999999999999E-3</v>
      </c>
      <c r="DF1133">
        <v>1.5198E-3</v>
      </c>
      <c r="DG1133">
        <v>1.9484000000000001E-3</v>
      </c>
      <c r="DH1133">
        <v>1.9594E-3</v>
      </c>
      <c r="DI1133">
        <v>1.8476E-3</v>
      </c>
    </row>
    <row r="1134" spans="1:113" x14ac:dyDescent="0.25">
      <c r="A1134" t="str">
        <f t="shared" si="18"/>
        <v>Kern_All_All_All_All_All_44062</v>
      </c>
      <c r="B1134" t="s">
        <v>155</v>
      </c>
      <c r="C1134" t="s">
        <v>276</v>
      </c>
      <c r="D1134" t="s">
        <v>226</v>
      </c>
      <c r="E1134" t="s">
        <v>2</v>
      </c>
      <c r="F1134" t="s">
        <v>2</v>
      </c>
      <c r="G1134" t="s">
        <v>2</v>
      </c>
      <c r="H1134" t="s">
        <v>2</v>
      </c>
      <c r="I1134" t="s">
        <v>2</v>
      </c>
      <c r="J1134" s="11">
        <v>44062</v>
      </c>
      <c r="K1134">
        <v>15</v>
      </c>
      <c r="L1134">
        <v>18</v>
      </c>
      <c r="M1134">
        <v>8353</v>
      </c>
      <c r="N1134">
        <v>0</v>
      </c>
      <c r="O1134" s="13">
        <v>0</v>
      </c>
      <c r="P1134">
        <v>0</v>
      </c>
      <c r="Q1134">
        <v>0</v>
      </c>
      <c r="R1134">
        <v>6.7343080000000004</v>
      </c>
      <c r="S1134">
        <v>6.5330859999999999</v>
      </c>
      <c r="T1134">
        <v>6.6223349999999996</v>
      </c>
      <c r="U1134">
        <v>6.8390690000000003</v>
      </c>
      <c r="V1134">
        <v>7.2595850000000004</v>
      </c>
      <c r="W1134">
        <v>7.7883509999999996</v>
      </c>
      <c r="X1134">
        <v>8.2860980000000009</v>
      </c>
      <c r="Y1134">
        <v>8.7592770000000009</v>
      </c>
      <c r="Z1134">
        <v>9.6425940000000008</v>
      </c>
      <c r="AA1134">
        <v>10.1821</v>
      </c>
      <c r="AB1134">
        <v>10.52182</v>
      </c>
      <c r="AC1134">
        <v>10.59365</v>
      </c>
      <c r="AD1134">
        <v>10.7385</v>
      </c>
      <c r="AE1134">
        <v>10.91573</v>
      </c>
      <c r="AF1134">
        <v>10.905419999999999</v>
      </c>
      <c r="AG1134">
        <v>10.75605</v>
      </c>
      <c r="AH1134">
        <v>9.9970020000000002</v>
      </c>
      <c r="AI1134">
        <v>9.0821559999999995</v>
      </c>
      <c r="AJ1134">
        <v>8.5272539999999992</v>
      </c>
      <c r="AK1134">
        <v>8.3152810000000006</v>
      </c>
      <c r="AL1134">
        <v>8.138693</v>
      </c>
      <c r="AM1134">
        <v>7.5070800000000002</v>
      </c>
      <c r="AN1134">
        <v>6.9647110000000003</v>
      </c>
      <c r="AO1134">
        <v>6.5344090000000001</v>
      </c>
      <c r="AP1134">
        <v>86.892809999999997</v>
      </c>
      <c r="AQ1134">
        <v>88.572479999999999</v>
      </c>
      <c r="AR1134">
        <v>86.449780000000004</v>
      </c>
      <c r="AS1134">
        <v>84.183139999999995</v>
      </c>
      <c r="AT1134">
        <v>82.593720000000005</v>
      </c>
      <c r="AU1134">
        <v>81.594530000000006</v>
      </c>
      <c r="AV1134">
        <v>80.501829999999998</v>
      </c>
      <c r="AW1134">
        <v>80.501829999999998</v>
      </c>
      <c r="AX1134">
        <v>83.532650000000004</v>
      </c>
      <c r="AY1134">
        <v>87.849710000000002</v>
      </c>
      <c r="AZ1134">
        <v>92.757829999999998</v>
      </c>
      <c r="BA1134">
        <v>95.655349999999999</v>
      </c>
      <c r="BB1134">
        <v>97.782960000000003</v>
      </c>
      <c r="BC1134">
        <v>99.782960000000003</v>
      </c>
      <c r="BD1134">
        <v>101.6407</v>
      </c>
      <c r="BE1134">
        <v>103.1366</v>
      </c>
      <c r="BF1134">
        <v>104.0967</v>
      </c>
      <c r="BG1134">
        <v>103.41630000000001</v>
      </c>
      <c r="BH1134">
        <v>101.4667</v>
      </c>
      <c r="BI1134">
        <v>96.969949999999997</v>
      </c>
      <c r="BJ1134">
        <v>93.882990000000007</v>
      </c>
      <c r="BK1134">
        <v>91.296019999999999</v>
      </c>
      <c r="BL1134">
        <v>87.980599999999995</v>
      </c>
      <c r="BM1134">
        <v>86.620440000000002</v>
      </c>
      <c r="BN1134">
        <v>-9.1126100000000002E-2</v>
      </c>
      <c r="BO1134">
        <v>-1.6440400000000001E-2</v>
      </c>
      <c r="BP1134">
        <v>-5.6188599999999998E-2</v>
      </c>
      <c r="BQ1134">
        <v>-2.8126000000000002E-2</v>
      </c>
      <c r="BR1134">
        <v>-8.9411299999999999E-2</v>
      </c>
      <c r="BS1134">
        <v>-0.14004949999999999</v>
      </c>
      <c r="BT1134">
        <v>-8.1756899999999993E-2</v>
      </c>
      <c r="BU1134">
        <v>-0.1129691</v>
      </c>
      <c r="BV1134">
        <v>-0.14341809999999999</v>
      </c>
      <c r="BW1134">
        <v>-0.12686710000000001</v>
      </c>
      <c r="BX1134">
        <v>-4.8715599999999998E-2</v>
      </c>
      <c r="BY1134">
        <v>-2.1844999999999998E-3</v>
      </c>
      <c r="BZ1134">
        <v>4.8231400000000001E-2</v>
      </c>
      <c r="CA1134">
        <v>8.3868899999999996E-2</v>
      </c>
      <c r="CB1134">
        <v>0.25011430000000001</v>
      </c>
      <c r="CC1134">
        <v>0.21446779999999999</v>
      </c>
      <c r="CD1134">
        <v>0.203931</v>
      </c>
      <c r="CE1134">
        <v>0.1341156</v>
      </c>
      <c r="CF1134">
        <v>2.8943099999999999E-2</v>
      </c>
      <c r="CG1134">
        <v>1.895E-4</v>
      </c>
      <c r="CH1134">
        <v>-7.3264200000000002E-2</v>
      </c>
      <c r="CI1134">
        <v>-8.8841299999999998E-2</v>
      </c>
      <c r="CJ1134">
        <v>-7.1869000000000002E-2</v>
      </c>
      <c r="CK1134">
        <v>-6.2185600000000001E-2</v>
      </c>
      <c r="CL1134">
        <v>4.4841000000000004E-3</v>
      </c>
      <c r="CM1134">
        <v>6.9480999999999996E-3</v>
      </c>
      <c r="CN1134">
        <v>3.6403E-3</v>
      </c>
      <c r="CO1134">
        <v>7.0591999999999998E-3</v>
      </c>
      <c r="CP1134">
        <v>5.6258999999999997E-3</v>
      </c>
      <c r="CQ1134">
        <v>2.8308999999999999E-3</v>
      </c>
      <c r="CR1134">
        <v>2.9150000000000001E-3</v>
      </c>
      <c r="CS1134">
        <v>4.8266999999999997E-3</v>
      </c>
      <c r="CT1134">
        <v>1.7260999999999999E-3</v>
      </c>
      <c r="CU1134">
        <v>6.8219999999999999E-4</v>
      </c>
      <c r="CV1134">
        <v>4.6040000000000002E-4</v>
      </c>
      <c r="CW1134" s="25">
        <v>1.629E-4</v>
      </c>
      <c r="CX1134">
        <v>4.5590000000000002E-4</v>
      </c>
      <c r="CY1134">
        <v>9.1430000000000005E-4</v>
      </c>
      <c r="CZ1134">
        <v>1.3336999999999999E-3</v>
      </c>
      <c r="DA1134">
        <v>1.8716E-3</v>
      </c>
      <c r="DB1134">
        <v>1.7348000000000001E-3</v>
      </c>
      <c r="DC1134">
        <v>1.7857000000000001E-3</v>
      </c>
      <c r="DD1134">
        <v>1.6819999999999999E-3</v>
      </c>
      <c r="DE1134">
        <v>1.5923000000000001E-3</v>
      </c>
      <c r="DF1134">
        <v>1.5341E-3</v>
      </c>
      <c r="DG1134">
        <v>1.8443000000000001E-3</v>
      </c>
      <c r="DH1134">
        <v>1.7151E-3</v>
      </c>
      <c r="DI1134">
        <v>1.6354E-3</v>
      </c>
    </row>
    <row r="1135" spans="1:113" x14ac:dyDescent="0.25">
      <c r="A1135" t="str">
        <f t="shared" si="18"/>
        <v>Kern_All_All_All_All_All_44080</v>
      </c>
      <c r="B1135" t="s">
        <v>155</v>
      </c>
      <c r="C1135" t="s">
        <v>276</v>
      </c>
      <c r="D1135" t="s">
        <v>226</v>
      </c>
      <c r="E1135" t="s">
        <v>2</v>
      </c>
      <c r="F1135" t="s">
        <v>2</v>
      </c>
      <c r="G1135" t="s">
        <v>2</v>
      </c>
      <c r="H1135" t="s">
        <v>2</v>
      </c>
      <c r="I1135" t="s">
        <v>2</v>
      </c>
      <c r="J1135" s="11">
        <v>44080</v>
      </c>
      <c r="K1135">
        <v>15</v>
      </c>
      <c r="L1135">
        <v>18</v>
      </c>
      <c r="M1135">
        <v>8353</v>
      </c>
      <c r="N1135">
        <v>0</v>
      </c>
      <c r="O1135" s="13">
        <v>0</v>
      </c>
      <c r="P1135">
        <v>0</v>
      </c>
      <c r="Q1135">
        <v>0</v>
      </c>
      <c r="R1135">
        <v>5.9142159999999997</v>
      </c>
      <c r="S1135">
        <v>5.6130180000000003</v>
      </c>
      <c r="T1135">
        <v>5.4414170000000004</v>
      </c>
      <c r="U1135">
        <v>5.3821519999999996</v>
      </c>
      <c r="V1135">
        <v>5.4501780000000002</v>
      </c>
      <c r="W1135">
        <v>5.5053200000000002</v>
      </c>
      <c r="X1135">
        <v>5.4744020000000004</v>
      </c>
      <c r="Y1135">
        <v>5.3265039999999999</v>
      </c>
      <c r="Z1135">
        <v>5.6353569999999999</v>
      </c>
      <c r="AA1135">
        <v>6.2391129999999997</v>
      </c>
      <c r="AB1135">
        <v>6.7589589999999999</v>
      </c>
      <c r="AC1135">
        <v>7.2246249999999996</v>
      </c>
      <c r="AD1135">
        <v>7.4325369999999999</v>
      </c>
      <c r="AE1135">
        <v>7.5754710000000003</v>
      </c>
      <c r="AF1135">
        <v>7.6672560000000001</v>
      </c>
      <c r="AG1135">
        <v>7.7239230000000001</v>
      </c>
      <c r="AH1135">
        <v>7.7437019999999999</v>
      </c>
      <c r="AI1135">
        <v>7.5412100000000004</v>
      </c>
      <c r="AJ1135">
        <v>7.3563780000000003</v>
      </c>
      <c r="AK1135">
        <v>7.4011529999999999</v>
      </c>
      <c r="AL1135">
        <v>7.1611950000000002</v>
      </c>
      <c r="AM1135">
        <v>6.7235360000000002</v>
      </c>
      <c r="AN1135">
        <v>6.3544850000000004</v>
      </c>
      <c r="AO1135">
        <v>6.0090560000000002</v>
      </c>
      <c r="AP1135">
        <v>85.973119999999994</v>
      </c>
      <c r="AQ1135">
        <v>84.624340000000004</v>
      </c>
      <c r="AR1135">
        <v>82.852130000000002</v>
      </c>
      <c r="AS1135">
        <v>81.288030000000006</v>
      </c>
      <c r="AT1135">
        <v>79.9465</v>
      </c>
      <c r="AU1135">
        <v>78.153949999999995</v>
      </c>
      <c r="AV1135">
        <v>76.639179999999996</v>
      </c>
      <c r="AW1135">
        <v>76.189109999999999</v>
      </c>
      <c r="AX1135">
        <v>79.762889999999999</v>
      </c>
      <c r="AY1135">
        <v>86.955060000000003</v>
      </c>
      <c r="AZ1135">
        <v>87.883570000000006</v>
      </c>
      <c r="BA1135">
        <v>93.285169999999994</v>
      </c>
      <c r="BB1135">
        <v>98.116699999999994</v>
      </c>
      <c r="BC1135">
        <v>101.5104</v>
      </c>
      <c r="BD1135">
        <v>103.52549999999999</v>
      </c>
      <c r="BE1135">
        <v>105.2624</v>
      </c>
      <c r="BF1135">
        <v>105.9081</v>
      </c>
      <c r="BG1135">
        <v>105.7454</v>
      </c>
      <c r="BH1135">
        <v>104.9738</v>
      </c>
      <c r="BI1135">
        <v>102.2603</v>
      </c>
      <c r="BJ1135">
        <v>98.166169999999994</v>
      </c>
      <c r="BK1135">
        <v>94.161420000000007</v>
      </c>
      <c r="BL1135">
        <v>91.357320000000001</v>
      </c>
      <c r="BM1135">
        <v>88.127350000000007</v>
      </c>
      <c r="BN1135">
        <v>-0.19351450000000001</v>
      </c>
      <c r="BO1135">
        <v>-0.12986549999999999</v>
      </c>
      <c r="BP1135">
        <v>-9.5910200000000001E-2</v>
      </c>
      <c r="BQ1135">
        <v>-5.0513799999999998E-2</v>
      </c>
      <c r="BR1135">
        <v>-9.4206899999999996E-2</v>
      </c>
      <c r="BS1135">
        <v>-6.3235700000000006E-2</v>
      </c>
      <c r="BT1135">
        <v>8.6992000000000007E-3</v>
      </c>
      <c r="BU1135">
        <v>-8.6764000000000008E-3</v>
      </c>
      <c r="BV1135">
        <v>8.6367299999999994E-2</v>
      </c>
      <c r="BW1135">
        <v>3.3147000000000003E-2</v>
      </c>
      <c r="BX1135">
        <v>6.0271900000000003E-2</v>
      </c>
      <c r="BY1135">
        <v>-1.7482299999999999E-2</v>
      </c>
      <c r="BZ1135">
        <v>-2.1922199999999999E-2</v>
      </c>
      <c r="CA1135">
        <v>3.1535199999999999E-2</v>
      </c>
      <c r="CB1135">
        <v>0.13523650000000001</v>
      </c>
      <c r="CC1135">
        <v>0.13960520000000001</v>
      </c>
      <c r="CD1135">
        <v>9.8384100000000002E-2</v>
      </c>
      <c r="CE1135">
        <v>2.56913E-2</v>
      </c>
      <c r="CF1135">
        <v>-9.6586500000000006E-2</v>
      </c>
      <c r="CG1135">
        <v>-0.15345619999999999</v>
      </c>
      <c r="CH1135">
        <v>-0.23171900000000001</v>
      </c>
      <c r="CI1135">
        <v>-0.2101867</v>
      </c>
      <c r="CJ1135">
        <v>-0.16779440000000001</v>
      </c>
      <c r="CK1135">
        <v>-0.18595919999999999</v>
      </c>
      <c r="CL1135">
        <v>1.7948E-3</v>
      </c>
      <c r="CM1135">
        <v>1.7880000000000001E-3</v>
      </c>
      <c r="CN1135">
        <v>1.9970000000000001E-3</v>
      </c>
      <c r="CO1135">
        <v>1.4802999999999999E-3</v>
      </c>
      <c r="CP1135">
        <v>1.407E-3</v>
      </c>
      <c r="CQ1135">
        <v>1.1942000000000001E-3</v>
      </c>
      <c r="CR1135">
        <v>1.0686000000000001E-3</v>
      </c>
      <c r="CS1135">
        <v>1.5903E-3</v>
      </c>
      <c r="CT1135">
        <v>9.2219999999999997E-4</v>
      </c>
      <c r="CU1135">
        <v>4.6109999999999999E-4</v>
      </c>
      <c r="CV1135">
        <v>1.8760000000000001E-4</v>
      </c>
      <c r="CW1135" s="25">
        <v>1.0959999999999999E-4</v>
      </c>
      <c r="CX1135">
        <v>2.352E-4</v>
      </c>
      <c r="CY1135">
        <v>6.0740000000000002E-4</v>
      </c>
      <c r="CZ1135">
        <v>1.2692999999999999E-3</v>
      </c>
      <c r="DA1135">
        <v>1.6811E-3</v>
      </c>
      <c r="DB1135">
        <v>1.9093000000000001E-3</v>
      </c>
      <c r="DC1135">
        <v>1.8905E-3</v>
      </c>
      <c r="DD1135">
        <v>1.8171999999999999E-3</v>
      </c>
      <c r="DE1135">
        <v>1.6853E-3</v>
      </c>
      <c r="DF1135">
        <v>1.5983E-3</v>
      </c>
      <c r="DG1135">
        <v>1.6416E-3</v>
      </c>
      <c r="DH1135">
        <v>1.4522999999999999E-3</v>
      </c>
      <c r="DI1135">
        <v>1.5177999999999999E-3</v>
      </c>
    </row>
    <row r="1136" spans="1:113" x14ac:dyDescent="0.25">
      <c r="A1136" t="str">
        <f t="shared" si="18"/>
        <v>Kern_All_All_All_All_All_2958465</v>
      </c>
      <c r="B1136" t="s">
        <v>169</v>
      </c>
      <c r="C1136" t="s">
        <v>276</v>
      </c>
      <c r="D1136" t="s">
        <v>226</v>
      </c>
      <c r="E1136" t="s">
        <v>2</v>
      </c>
      <c r="F1136" t="s">
        <v>2</v>
      </c>
      <c r="G1136" t="s">
        <v>2</v>
      </c>
      <c r="H1136" t="s">
        <v>2</v>
      </c>
      <c r="I1136" t="s">
        <v>2</v>
      </c>
      <c r="J1136" s="11">
        <v>2958465</v>
      </c>
      <c r="K1136">
        <v>15</v>
      </c>
      <c r="L1136">
        <v>18</v>
      </c>
      <c r="M1136">
        <v>8351.6149999999998</v>
      </c>
      <c r="N1136">
        <v>0</v>
      </c>
      <c r="O1136" s="13">
        <v>0</v>
      </c>
      <c r="P1136">
        <v>0</v>
      </c>
      <c r="Q1136">
        <v>0</v>
      </c>
      <c r="R1136">
        <v>6.0470410000000001</v>
      </c>
      <c r="S1136">
        <v>5.7908520000000001</v>
      </c>
      <c r="T1136">
        <v>5.7853820000000002</v>
      </c>
      <c r="U1136">
        <v>5.931743</v>
      </c>
      <c r="V1136">
        <v>6.2651000000000003</v>
      </c>
      <c r="W1136">
        <v>6.774057</v>
      </c>
      <c r="X1136">
        <v>7.231941</v>
      </c>
      <c r="Y1136">
        <v>7.8903489999999996</v>
      </c>
      <c r="Z1136">
        <v>8.5408519999999992</v>
      </c>
      <c r="AA1136">
        <v>9.0408600000000003</v>
      </c>
      <c r="AB1136">
        <v>9.4663959999999996</v>
      </c>
      <c r="AC1136">
        <v>9.8006779999999996</v>
      </c>
      <c r="AD1136">
        <v>9.9777489999999993</v>
      </c>
      <c r="AE1136">
        <v>10.17943</v>
      </c>
      <c r="AF1136">
        <v>10.17769</v>
      </c>
      <c r="AG1136">
        <v>10.061640000000001</v>
      </c>
      <c r="AH1136">
        <v>9.4900839999999995</v>
      </c>
      <c r="AI1136">
        <v>8.6901060000000001</v>
      </c>
      <c r="AJ1136">
        <v>8.2388300000000001</v>
      </c>
      <c r="AK1136">
        <v>7.9957330000000004</v>
      </c>
      <c r="AL1136">
        <v>7.9003959999999998</v>
      </c>
      <c r="AM1136">
        <v>7.3867060000000002</v>
      </c>
      <c r="AN1136">
        <v>6.8827740000000004</v>
      </c>
      <c r="AO1136">
        <v>6.4300680000000003</v>
      </c>
      <c r="AP1136">
        <v>83.990690000000001</v>
      </c>
      <c r="AQ1136">
        <v>82.440839999999994</v>
      </c>
      <c r="AR1136">
        <v>80.655680000000004</v>
      </c>
      <c r="AS1136">
        <v>79.27328</v>
      </c>
      <c r="AT1136">
        <v>77.658280000000005</v>
      </c>
      <c r="AU1136">
        <v>76.343019999999996</v>
      </c>
      <c r="AV1136">
        <v>75.494600000000005</v>
      </c>
      <c r="AW1136">
        <v>76.411270000000002</v>
      </c>
      <c r="AX1136">
        <v>80.558509999999998</v>
      </c>
      <c r="AY1136">
        <v>84.179180000000002</v>
      </c>
      <c r="AZ1136">
        <v>87.61645</v>
      </c>
      <c r="BA1136">
        <v>91.219030000000004</v>
      </c>
      <c r="BB1136">
        <v>94.510019999999997</v>
      </c>
      <c r="BC1136">
        <v>97.245189999999994</v>
      </c>
      <c r="BD1136">
        <v>99.271879999999996</v>
      </c>
      <c r="BE1136">
        <v>100.72020000000001</v>
      </c>
      <c r="BF1136">
        <v>101.217</v>
      </c>
      <c r="BG1136">
        <v>101.108</v>
      </c>
      <c r="BH1136">
        <v>100.11750000000001</v>
      </c>
      <c r="BI1136">
        <v>98.313289999999995</v>
      </c>
      <c r="BJ1136">
        <v>95.141459999999995</v>
      </c>
      <c r="BK1136">
        <v>92.122699999999995</v>
      </c>
      <c r="BL1136">
        <v>89.247060000000005</v>
      </c>
      <c r="BM1136">
        <v>86.426130000000001</v>
      </c>
      <c r="BN1136">
        <v>-7.2742299999999996E-2</v>
      </c>
      <c r="BO1136">
        <v>7.1802999999999997E-3</v>
      </c>
      <c r="BP1136">
        <v>-2.10767E-2</v>
      </c>
      <c r="BQ1136">
        <v>-2.2975300000000001E-2</v>
      </c>
      <c r="BR1136">
        <v>-5.5677699999999997E-2</v>
      </c>
      <c r="BS1136">
        <v>-9.2688999999999994E-2</v>
      </c>
      <c r="BT1136">
        <v>-4.4088599999999999E-2</v>
      </c>
      <c r="BU1136">
        <v>-8.2044000000000006E-2</v>
      </c>
      <c r="BV1136">
        <v>-0.10060819999999999</v>
      </c>
      <c r="BW1136">
        <v>-8.0523600000000001E-2</v>
      </c>
      <c r="BX1136">
        <v>-2.95734E-2</v>
      </c>
      <c r="BY1136">
        <v>-1.7792000000000001E-3</v>
      </c>
      <c r="BZ1136">
        <v>3.7383899999999998E-2</v>
      </c>
      <c r="CA1136">
        <v>8.8747400000000004E-2</v>
      </c>
      <c r="CB1136">
        <v>0.2212529</v>
      </c>
      <c r="CC1136">
        <v>0.1986705</v>
      </c>
      <c r="CD1136">
        <v>0.18588350000000001</v>
      </c>
      <c r="CE1136">
        <v>0.1363441</v>
      </c>
      <c r="CF1136">
        <v>2.7066400000000001E-2</v>
      </c>
      <c r="CG1136">
        <v>-7.1380999999999997E-3</v>
      </c>
      <c r="CH1136">
        <v>-8.5271100000000002E-2</v>
      </c>
      <c r="CI1136">
        <v>-8.6413400000000001E-2</v>
      </c>
      <c r="CJ1136">
        <v>-7.2752999999999998E-2</v>
      </c>
      <c r="CK1136">
        <v>-6.5595299999999995E-2</v>
      </c>
      <c r="CL1136">
        <v>2.453E-4</v>
      </c>
      <c r="CM1136">
        <v>3.6230000000000002E-4</v>
      </c>
      <c r="CN1136">
        <v>2.2580000000000001E-4</v>
      </c>
      <c r="CO1136">
        <v>4.5310000000000001E-4</v>
      </c>
      <c r="CP1136">
        <v>3.6979999999999999E-4</v>
      </c>
      <c r="CQ1136">
        <v>1.771E-4</v>
      </c>
      <c r="CR1136">
        <v>2.006E-4</v>
      </c>
      <c r="CS1136">
        <v>2.9520000000000002E-4</v>
      </c>
      <c r="CT1136">
        <v>1.1680000000000001E-4</v>
      </c>
      <c r="CU1136">
        <v>5.77E-5</v>
      </c>
      <c r="CV1136">
        <v>3.4900000000000001E-5</v>
      </c>
      <c r="CW1136" s="25">
        <v>1.33E-5</v>
      </c>
      <c r="CX1136">
        <v>3.4999999999999997E-5</v>
      </c>
      <c r="CY1136">
        <v>1.044E-4</v>
      </c>
      <c r="CZ1136">
        <v>1.104E-4</v>
      </c>
      <c r="DA1136">
        <v>1.4860000000000001E-4</v>
      </c>
      <c r="DB1136">
        <v>1.3640000000000001E-4</v>
      </c>
      <c r="DC1136">
        <v>1.471E-4</v>
      </c>
      <c r="DD1136">
        <v>1.4210000000000001E-4</v>
      </c>
      <c r="DE1136">
        <v>1.415E-4</v>
      </c>
      <c r="DF1136">
        <v>1.373E-4</v>
      </c>
      <c r="DG1136">
        <v>1.6220000000000001E-4</v>
      </c>
      <c r="DH1136">
        <v>1.6660000000000001E-4</v>
      </c>
      <c r="DI1136">
        <v>1.5009999999999999E-4</v>
      </c>
    </row>
    <row r="1137" spans="1:113" x14ac:dyDescent="0.25">
      <c r="A1137" t="str">
        <f t="shared" si="18"/>
        <v>North Coast / North Bay_All_All_All_All_All_43978</v>
      </c>
      <c r="B1137" t="s">
        <v>155</v>
      </c>
      <c r="C1137" t="s">
        <v>277</v>
      </c>
      <c r="D1137" t="s">
        <v>228</v>
      </c>
      <c r="E1137" t="s">
        <v>2</v>
      </c>
      <c r="F1137" t="s">
        <v>2</v>
      </c>
      <c r="G1137" t="s">
        <v>2</v>
      </c>
      <c r="H1137" t="s">
        <v>2</v>
      </c>
      <c r="I1137" t="s">
        <v>2</v>
      </c>
      <c r="J1137" s="11">
        <v>43978</v>
      </c>
      <c r="K1137">
        <v>15</v>
      </c>
      <c r="L1137">
        <v>18</v>
      </c>
      <c r="M1137">
        <v>8703</v>
      </c>
      <c r="N1137">
        <v>0</v>
      </c>
      <c r="O1137" s="13">
        <v>0</v>
      </c>
      <c r="P1137">
        <v>0</v>
      </c>
      <c r="Q1137">
        <v>0</v>
      </c>
      <c r="R1137">
        <v>3.7028989999999999</v>
      </c>
      <c r="S1137">
        <v>3.5553970000000001</v>
      </c>
      <c r="T1137">
        <v>3.4245990000000002</v>
      </c>
      <c r="U1137">
        <v>3.3722099999999999</v>
      </c>
      <c r="V1137">
        <v>3.459406</v>
      </c>
      <c r="W1137">
        <v>3.651923</v>
      </c>
      <c r="X1137">
        <v>3.9242309999999998</v>
      </c>
      <c r="Y1137">
        <v>4.3150089999999999</v>
      </c>
      <c r="Z1137">
        <v>4.778651</v>
      </c>
      <c r="AA1137">
        <v>5.1803499999999998</v>
      </c>
      <c r="AB1137">
        <v>5.5680430000000003</v>
      </c>
      <c r="AC1137">
        <v>5.8075679999999998</v>
      </c>
      <c r="AD1137">
        <v>5.956359</v>
      </c>
      <c r="AE1137">
        <v>6.1015090000000001</v>
      </c>
      <c r="AF1137">
        <v>6.0863820000000004</v>
      </c>
      <c r="AG1137">
        <v>5.9691320000000001</v>
      </c>
      <c r="AH1137">
        <v>5.6330910000000003</v>
      </c>
      <c r="AI1137">
        <v>5.152933</v>
      </c>
      <c r="AJ1137">
        <v>4.8716499999999998</v>
      </c>
      <c r="AK1137">
        <v>4.5891159999999998</v>
      </c>
      <c r="AL1137">
        <v>4.4178259999999998</v>
      </c>
      <c r="AM1137">
        <v>4.1986689999999998</v>
      </c>
      <c r="AN1137">
        <v>3.8400270000000001</v>
      </c>
      <c r="AO1137">
        <v>3.628117</v>
      </c>
      <c r="AP1137">
        <v>72.028109999999998</v>
      </c>
      <c r="AQ1137">
        <v>73.059920000000005</v>
      </c>
      <c r="AR1137">
        <v>70.331379999999996</v>
      </c>
      <c r="AS1137">
        <v>68.596109999999996</v>
      </c>
      <c r="AT1137">
        <v>67.098680000000002</v>
      </c>
      <c r="AU1137">
        <v>66.065119999999993</v>
      </c>
      <c r="AV1137">
        <v>65.312119999999993</v>
      </c>
      <c r="AW1137">
        <v>68.379710000000003</v>
      </c>
      <c r="AX1137">
        <v>74.314620000000005</v>
      </c>
      <c r="AY1137">
        <v>79.890029999999996</v>
      </c>
      <c r="AZ1137">
        <v>83.931020000000004</v>
      </c>
      <c r="BA1137">
        <v>87.316209999999998</v>
      </c>
      <c r="BB1137">
        <v>90.644130000000004</v>
      </c>
      <c r="BC1137">
        <v>93.206789999999998</v>
      </c>
      <c r="BD1137">
        <v>95.186260000000004</v>
      </c>
      <c r="BE1137">
        <v>95.262780000000006</v>
      </c>
      <c r="BF1137">
        <v>94.551109999999994</v>
      </c>
      <c r="BG1137">
        <v>93.67107</v>
      </c>
      <c r="BH1137">
        <v>92.401660000000007</v>
      </c>
      <c r="BI1137">
        <v>89.118020000000001</v>
      </c>
      <c r="BJ1137">
        <v>83.532319999999999</v>
      </c>
      <c r="BK1137">
        <v>79.262469999999993</v>
      </c>
      <c r="BL1137">
        <v>74.976290000000006</v>
      </c>
      <c r="BM1137">
        <v>71.722740000000002</v>
      </c>
      <c r="BN1137">
        <v>-4.17188E-2</v>
      </c>
      <c r="BO1137">
        <v>-4.4031399999999998E-2</v>
      </c>
      <c r="BP1137">
        <v>-4.14671E-2</v>
      </c>
      <c r="BQ1137">
        <v>-3.5605400000000002E-2</v>
      </c>
      <c r="BR1137">
        <v>-3.0545599999999999E-2</v>
      </c>
      <c r="BS1137">
        <v>-2.1129800000000001E-2</v>
      </c>
      <c r="BT1137">
        <v>-8.9463000000000008E-3</v>
      </c>
      <c r="BU1137">
        <v>9.7531000000000007E-3</v>
      </c>
      <c r="BV1137">
        <v>-2.3081E-3</v>
      </c>
      <c r="BW1137">
        <v>-3.2058700000000002E-2</v>
      </c>
      <c r="BX1137">
        <v>-5.6284000000000004E-3</v>
      </c>
      <c r="BY1137">
        <v>2.0200999999999999E-3</v>
      </c>
      <c r="BZ1137">
        <v>1.3421600000000001E-2</v>
      </c>
      <c r="CA1137">
        <v>3.17652E-2</v>
      </c>
      <c r="CB1137">
        <v>0.1142939</v>
      </c>
      <c r="CC1137">
        <v>0.1005769</v>
      </c>
      <c r="CD1137">
        <v>7.1840100000000004E-2</v>
      </c>
      <c r="CE1137">
        <v>6.3864000000000004E-2</v>
      </c>
      <c r="CF1137">
        <v>1.9905099999999998E-2</v>
      </c>
      <c r="CG1137">
        <v>4.8729999999999997E-3</v>
      </c>
      <c r="CH1137">
        <v>-1.45618E-2</v>
      </c>
      <c r="CI1137">
        <v>-3.5224199999999997E-2</v>
      </c>
      <c r="CJ1137">
        <v>-4.0005400000000003E-2</v>
      </c>
      <c r="CK1137">
        <v>-2.8647700000000002E-2</v>
      </c>
      <c r="CL1137">
        <v>3.949E-4</v>
      </c>
      <c r="CM1137">
        <v>2.8739999999999999E-4</v>
      </c>
      <c r="CN1137">
        <v>2.9480000000000001E-4</v>
      </c>
      <c r="CO1137">
        <v>2.7300000000000002E-4</v>
      </c>
      <c r="CP1137">
        <v>2.6150000000000001E-4</v>
      </c>
      <c r="CQ1137">
        <v>1.8019999999999999E-4</v>
      </c>
      <c r="CR1137">
        <v>2.173E-4</v>
      </c>
      <c r="CS1137">
        <v>1.939E-4</v>
      </c>
      <c r="CT1137">
        <v>2.6130000000000001E-4</v>
      </c>
      <c r="CU1137">
        <v>1.2630000000000001E-4</v>
      </c>
      <c r="CV1137">
        <v>1.194E-4</v>
      </c>
      <c r="CW1137" s="25">
        <v>2.0299999999999999E-5</v>
      </c>
      <c r="CX1137">
        <v>6.4200000000000002E-5</v>
      </c>
      <c r="CY1137">
        <v>2.0579999999999999E-4</v>
      </c>
      <c r="CZ1137">
        <v>3.8939999999999998E-4</v>
      </c>
      <c r="DA1137">
        <v>6.045E-4</v>
      </c>
      <c r="DB1137">
        <v>7.1560000000000005E-4</v>
      </c>
      <c r="DC1137">
        <v>6.9289999999999998E-4</v>
      </c>
      <c r="DD1137">
        <v>6.1090000000000005E-4</v>
      </c>
      <c r="DE1137">
        <v>6.535E-4</v>
      </c>
      <c r="DF1137">
        <v>6.5359999999999995E-4</v>
      </c>
      <c r="DG1137">
        <v>6.3860000000000002E-4</v>
      </c>
      <c r="DH1137">
        <v>6.4709999999999995E-4</v>
      </c>
      <c r="DI1137">
        <v>5.7050000000000004E-4</v>
      </c>
    </row>
    <row r="1138" spans="1:113" x14ac:dyDescent="0.25">
      <c r="A1138" t="str">
        <f t="shared" si="18"/>
        <v>North Coast / North Bay_All_All_All_All_All_44006</v>
      </c>
      <c r="B1138" t="s">
        <v>155</v>
      </c>
      <c r="C1138" t="s">
        <v>277</v>
      </c>
      <c r="D1138" t="s">
        <v>228</v>
      </c>
      <c r="E1138" t="s">
        <v>2</v>
      </c>
      <c r="F1138" t="s">
        <v>2</v>
      </c>
      <c r="G1138" t="s">
        <v>2</v>
      </c>
      <c r="H1138" t="s">
        <v>2</v>
      </c>
      <c r="I1138" t="s">
        <v>2</v>
      </c>
      <c r="J1138" s="11">
        <v>44006</v>
      </c>
      <c r="K1138">
        <v>15</v>
      </c>
      <c r="L1138">
        <v>18</v>
      </c>
      <c r="M1138">
        <v>8703</v>
      </c>
      <c r="N1138">
        <v>0</v>
      </c>
      <c r="O1138" s="13">
        <v>0</v>
      </c>
      <c r="P1138">
        <v>0</v>
      </c>
      <c r="Q1138">
        <v>0</v>
      </c>
      <c r="R1138">
        <v>3.5541140000000002</v>
      </c>
      <c r="S1138">
        <v>3.4571869999999998</v>
      </c>
      <c r="T1138">
        <v>3.3588979999999999</v>
      </c>
      <c r="U1138">
        <v>3.3415629999999998</v>
      </c>
      <c r="V1138">
        <v>3.3731360000000001</v>
      </c>
      <c r="W1138">
        <v>3.5271919999999999</v>
      </c>
      <c r="X1138">
        <v>3.720583</v>
      </c>
      <c r="Y1138">
        <v>4.0880840000000003</v>
      </c>
      <c r="Z1138">
        <v>4.5456110000000001</v>
      </c>
      <c r="AA1138">
        <v>4.8158839999999996</v>
      </c>
      <c r="AB1138">
        <v>5.0989120000000003</v>
      </c>
      <c r="AC1138">
        <v>5.3621160000000003</v>
      </c>
      <c r="AD1138">
        <v>5.4741900000000001</v>
      </c>
      <c r="AE1138">
        <v>5.7416859999999996</v>
      </c>
      <c r="AF1138">
        <v>5.7857200000000004</v>
      </c>
      <c r="AG1138">
        <v>5.7140209999999998</v>
      </c>
      <c r="AH1138">
        <v>5.4875400000000001</v>
      </c>
      <c r="AI1138">
        <v>5.0739700000000001</v>
      </c>
      <c r="AJ1138">
        <v>4.7649419999999996</v>
      </c>
      <c r="AK1138">
        <v>4.4358769999999996</v>
      </c>
      <c r="AL1138">
        <v>4.3143209999999996</v>
      </c>
      <c r="AM1138">
        <v>4.2166459999999999</v>
      </c>
      <c r="AN1138">
        <v>3.8631899999999999</v>
      </c>
      <c r="AO1138">
        <v>3.6637710000000001</v>
      </c>
      <c r="AP1138">
        <v>69.358720000000005</v>
      </c>
      <c r="AQ1138">
        <v>65.992440000000002</v>
      </c>
      <c r="AR1138">
        <v>64.550730000000001</v>
      </c>
      <c r="AS1138">
        <v>63.183599999999998</v>
      </c>
      <c r="AT1138">
        <v>62.496429999999997</v>
      </c>
      <c r="AU1138">
        <v>61.76943</v>
      </c>
      <c r="AV1138">
        <v>61.197029999999998</v>
      </c>
      <c r="AW1138">
        <v>62.268050000000002</v>
      </c>
      <c r="AX1138">
        <v>64.731380000000001</v>
      </c>
      <c r="AY1138">
        <v>69.205939999999998</v>
      </c>
      <c r="AZ1138">
        <v>73.731480000000005</v>
      </c>
      <c r="BA1138">
        <v>78.895600000000002</v>
      </c>
      <c r="BB1138">
        <v>82.935019999999994</v>
      </c>
      <c r="BC1138">
        <v>86.079989999999995</v>
      </c>
      <c r="BD1138">
        <v>88.419740000000004</v>
      </c>
      <c r="BE1138">
        <v>90.210189999999997</v>
      </c>
      <c r="BF1138">
        <v>90.992779999999996</v>
      </c>
      <c r="BG1138">
        <v>89.839039999999997</v>
      </c>
      <c r="BH1138">
        <v>89.958410000000001</v>
      </c>
      <c r="BI1138">
        <v>86.529790000000006</v>
      </c>
      <c r="BJ1138">
        <v>82.951139999999995</v>
      </c>
      <c r="BK1138">
        <v>78.148039999999995</v>
      </c>
      <c r="BL1138">
        <v>74.872770000000003</v>
      </c>
      <c r="BM1138">
        <v>72.366630000000001</v>
      </c>
      <c r="BN1138">
        <v>-1.9252399999999999E-2</v>
      </c>
      <c r="BO1138">
        <v>-1.9181900000000002E-2</v>
      </c>
      <c r="BP1138">
        <v>-1.2218E-2</v>
      </c>
      <c r="BQ1138">
        <v>-9.3199000000000008E-3</v>
      </c>
      <c r="BR1138">
        <v>-1.33609E-2</v>
      </c>
      <c r="BS1138">
        <v>-5.5506000000000002E-3</v>
      </c>
      <c r="BT1138">
        <v>8.4408E-3</v>
      </c>
      <c r="BU1138">
        <v>2.7687E-2</v>
      </c>
      <c r="BV1138">
        <v>3.9473800000000003E-2</v>
      </c>
      <c r="BW1138">
        <v>3.2422899999999998E-2</v>
      </c>
      <c r="BX1138">
        <v>1.50175E-2</v>
      </c>
      <c r="BY1138">
        <v>2.7745000000000001E-3</v>
      </c>
      <c r="BZ1138">
        <v>5.9840000000000002E-4</v>
      </c>
      <c r="CA1138">
        <v>1.9226500000000001E-2</v>
      </c>
      <c r="CB1138">
        <v>0.10073360000000001</v>
      </c>
      <c r="CC1138">
        <v>9.2914200000000002E-2</v>
      </c>
      <c r="CD1138">
        <v>7.2943099999999997E-2</v>
      </c>
      <c r="CE1138">
        <v>7.4585100000000001E-2</v>
      </c>
      <c r="CF1138">
        <v>3.8491900000000003E-2</v>
      </c>
      <c r="CG1138">
        <v>1.5737399999999999E-2</v>
      </c>
      <c r="CH1138">
        <v>-7.1805999999999997E-3</v>
      </c>
      <c r="CI1138">
        <v>-2.27943E-2</v>
      </c>
      <c r="CJ1138">
        <v>-1.9937400000000001E-2</v>
      </c>
      <c r="CK1138">
        <v>-6.2449999999999997E-3</v>
      </c>
      <c r="CL1138">
        <v>3.747E-4</v>
      </c>
      <c r="CM1138">
        <v>3.168E-4</v>
      </c>
      <c r="CN1138">
        <v>2.8420000000000002E-4</v>
      </c>
      <c r="CO1138">
        <v>2.8360000000000001E-4</v>
      </c>
      <c r="CP1138">
        <v>2.3709999999999999E-4</v>
      </c>
      <c r="CQ1138">
        <v>1.7200000000000001E-4</v>
      </c>
      <c r="CR1138">
        <v>1.8100000000000001E-4</v>
      </c>
      <c r="CS1138">
        <v>1.303E-4</v>
      </c>
      <c r="CT1138">
        <v>1.6080000000000001E-4</v>
      </c>
      <c r="CU1138">
        <v>9.5400000000000001E-5</v>
      </c>
      <c r="CV1138">
        <v>7.1099999999999994E-5</v>
      </c>
      <c r="CW1138" s="25">
        <v>1.6200000000000001E-5</v>
      </c>
      <c r="CX1138">
        <v>5.2299999999999997E-5</v>
      </c>
      <c r="CY1138">
        <v>1.7919999999999999E-4</v>
      </c>
      <c r="CZ1138">
        <v>4.794E-4</v>
      </c>
      <c r="DA1138">
        <v>6.1799999999999995E-4</v>
      </c>
      <c r="DB1138">
        <v>7.7189999999999995E-4</v>
      </c>
      <c r="DC1138">
        <v>7.829E-4</v>
      </c>
      <c r="DD1138">
        <v>7.0370000000000003E-4</v>
      </c>
      <c r="DE1138">
        <v>7.337E-4</v>
      </c>
      <c r="DF1138">
        <v>7.1330000000000005E-4</v>
      </c>
      <c r="DG1138">
        <v>7.0049999999999995E-4</v>
      </c>
      <c r="DH1138">
        <v>6.9559999999999999E-4</v>
      </c>
      <c r="DI1138">
        <v>6.3020000000000003E-4</v>
      </c>
    </row>
    <row r="1139" spans="1:113" x14ac:dyDescent="0.25">
      <c r="A1139" t="str">
        <f t="shared" si="18"/>
        <v>North Coast / North Bay_All_All_All_All_All_44007</v>
      </c>
      <c r="B1139" t="s">
        <v>155</v>
      </c>
      <c r="C1139" t="s">
        <v>277</v>
      </c>
      <c r="D1139" t="s">
        <v>228</v>
      </c>
      <c r="E1139" t="s">
        <v>2</v>
      </c>
      <c r="F1139" t="s">
        <v>2</v>
      </c>
      <c r="G1139" t="s">
        <v>2</v>
      </c>
      <c r="H1139" t="s">
        <v>2</v>
      </c>
      <c r="I1139" t="s">
        <v>2</v>
      </c>
      <c r="J1139" s="11">
        <v>44007</v>
      </c>
      <c r="K1139">
        <v>15</v>
      </c>
      <c r="L1139">
        <v>18</v>
      </c>
      <c r="M1139">
        <v>8703</v>
      </c>
      <c r="N1139">
        <v>0</v>
      </c>
      <c r="O1139" s="13">
        <v>0</v>
      </c>
      <c r="P1139">
        <v>0</v>
      </c>
      <c r="Q1139">
        <v>0</v>
      </c>
      <c r="R1139">
        <v>3.5179049999999998</v>
      </c>
      <c r="S1139">
        <v>3.369634</v>
      </c>
      <c r="T1139">
        <v>3.265361</v>
      </c>
      <c r="U1139">
        <v>3.2380599999999999</v>
      </c>
      <c r="V1139">
        <v>3.3283649999999998</v>
      </c>
      <c r="W1139">
        <v>3.5704549999999999</v>
      </c>
      <c r="X1139">
        <v>3.7779020000000001</v>
      </c>
      <c r="Y1139">
        <v>4.1143650000000003</v>
      </c>
      <c r="Z1139">
        <v>4.552054</v>
      </c>
      <c r="AA1139">
        <v>4.9158970000000002</v>
      </c>
      <c r="AB1139">
        <v>5.1879929999999996</v>
      </c>
      <c r="AC1139">
        <v>5.4112780000000003</v>
      </c>
      <c r="AD1139">
        <v>5.5834390000000003</v>
      </c>
      <c r="AE1139">
        <v>5.7335399999999996</v>
      </c>
      <c r="AF1139">
        <v>5.8129819999999999</v>
      </c>
      <c r="AG1139">
        <v>5.7690250000000001</v>
      </c>
      <c r="AH1139">
        <v>5.5292269999999997</v>
      </c>
      <c r="AI1139">
        <v>5.0411289999999997</v>
      </c>
      <c r="AJ1139">
        <v>4.6913859999999996</v>
      </c>
      <c r="AK1139">
        <v>4.4549380000000003</v>
      </c>
      <c r="AL1139">
        <v>4.347658</v>
      </c>
      <c r="AM1139">
        <v>4.2481939999999998</v>
      </c>
      <c r="AN1139">
        <v>3.9420489999999999</v>
      </c>
      <c r="AO1139">
        <v>3.730483</v>
      </c>
      <c r="AP1139">
        <v>71.062860000000001</v>
      </c>
      <c r="AQ1139">
        <v>69.475639999999999</v>
      </c>
      <c r="AR1139">
        <v>67.768770000000004</v>
      </c>
      <c r="AS1139">
        <v>66.350300000000004</v>
      </c>
      <c r="AT1139">
        <v>64.929249999999996</v>
      </c>
      <c r="AU1139">
        <v>64.059820000000002</v>
      </c>
      <c r="AV1139">
        <v>62.972749999999998</v>
      </c>
      <c r="AW1139">
        <v>65.076890000000006</v>
      </c>
      <c r="AX1139">
        <v>67.892189999999999</v>
      </c>
      <c r="AY1139">
        <v>72.37715</v>
      </c>
      <c r="AZ1139">
        <v>76.944010000000006</v>
      </c>
      <c r="BA1139">
        <v>81.699259999999995</v>
      </c>
      <c r="BB1139">
        <v>86.17662</v>
      </c>
      <c r="BC1139">
        <v>90.159329999999997</v>
      </c>
      <c r="BD1139">
        <v>93.030940000000001</v>
      </c>
      <c r="BE1139">
        <v>94.403239999999997</v>
      </c>
      <c r="BF1139">
        <v>94.870069999999998</v>
      </c>
      <c r="BG1139">
        <v>94.056280000000001</v>
      </c>
      <c r="BH1139">
        <v>91.681659999999994</v>
      </c>
      <c r="BI1139">
        <v>87.917910000000006</v>
      </c>
      <c r="BJ1139">
        <v>82.356660000000005</v>
      </c>
      <c r="BK1139">
        <v>77.795680000000004</v>
      </c>
      <c r="BL1139">
        <v>74.866439999999997</v>
      </c>
      <c r="BM1139">
        <v>72.649749999999997</v>
      </c>
      <c r="BN1139">
        <v>-3.7221499999999998E-2</v>
      </c>
      <c r="BO1139">
        <v>-3.7593700000000001E-2</v>
      </c>
      <c r="BP1139">
        <v>-3.6721400000000001E-2</v>
      </c>
      <c r="BQ1139">
        <v>-2.9423600000000001E-2</v>
      </c>
      <c r="BR1139">
        <v>-2.79895E-2</v>
      </c>
      <c r="BS1139">
        <v>-1.8889300000000001E-2</v>
      </c>
      <c r="BT1139">
        <v>-8.1051999999999999E-3</v>
      </c>
      <c r="BU1139">
        <v>1.5102900000000001E-2</v>
      </c>
      <c r="BV1139">
        <v>3.2868099999999997E-2</v>
      </c>
      <c r="BW1139">
        <v>1.9086499999999999E-2</v>
      </c>
      <c r="BX1139">
        <v>1.11653E-2</v>
      </c>
      <c r="BY1139">
        <v>2.3457E-3</v>
      </c>
      <c r="BZ1139">
        <v>3.4662999999999999E-3</v>
      </c>
      <c r="CA1139">
        <v>2.3492699999999998E-2</v>
      </c>
      <c r="CB1139">
        <v>0.10468959999999999</v>
      </c>
      <c r="CC1139">
        <v>9.4953700000000002E-2</v>
      </c>
      <c r="CD1139">
        <v>7.1576600000000004E-2</v>
      </c>
      <c r="CE1139">
        <v>6.6713599999999998E-2</v>
      </c>
      <c r="CF1139">
        <v>2.84377E-2</v>
      </c>
      <c r="CG1139">
        <v>1.50805E-2</v>
      </c>
      <c r="CH1139">
        <v>-1.7688000000000001E-3</v>
      </c>
      <c r="CI1139">
        <v>-2.7198799999999999E-2</v>
      </c>
      <c r="CJ1139">
        <v>-3.3085099999999999E-2</v>
      </c>
      <c r="CK1139">
        <v>-2.1935799999999998E-2</v>
      </c>
      <c r="CL1139">
        <v>3.8039999999999998E-4</v>
      </c>
      <c r="CM1139">
        <v>3.4380000000000001E-4</v>
      </c>
      <c r="CN1139">
        <v>3.3369999999999998E-4</v>
      </c>
      <c r="CO1139">
        <v>3.7740000000000001E-4</v>
      </c>
      <c r="CP1139">
        <v>2.855E-4</v>
      </c>
      <c r="CQ1139">
        <v>2.02E-4</v>
      </c>
      <c r="CR1139">
        <v>1.9990000000000001E-4</v>
      </c>
      <c r="CS1139">
        <v>1.6540000000000001E-4</v>
      </c>
      <c r="CT1139">
        <v>1.5559999999999999E-4</v>
      </c>
      <c r="CU1139">
        <v>9.1899999999999998E-5</v>
      </c>
      <c r="CV1139">
        <v>6.3600000000000001E-5</v>
      </c>
      <c r="CW1139" s="25">
        <v>1.5999999999999999E-5</v>
      </c>
      <c r="CX1139">
        <v>5.94E-5</v>
      </c>
      <c r="CY1139">
        <v>2.0359999999999999E-4</v>
      </c>
      <c r="CZ1139">
        <v>4.0269999999999998E-4</v>
      </c>
      <c r="DA1139">
        <v>5.419E-4</v>
      </c>
      <c r="DB1139">
        <v>7.1259999999999997E-4</v>
      </c>
      <c r="DC1139">
        <v>7.6849999999999998E-4</v>
      </c>
      <c r="DD1139">
        <v>6.4720000000000001E-4</v>
      </c>
      <c r="DE1139">
        <v>7.0819999999999998E-4</v>
      </c>
      <c r="DF1139">
        <v>7.0419999999999999E-4</v>
      </c>
      <c r="DG1139">
        <v>6.5149999999999995E-4</v>
      </c>
      <c r="DH1139">
        <v>7.0229999999999999E-4</v>
      </c>
      <c r="DI1139">
        <v>6.0499999999999996E-4</v>
      </c>
    </row>
    <row r="1140" spans="1:113" x14ac:dyDescent="0.25">
      <c r="A1140" t="str">
        <f t="shared" si="18"/>
        <v>North Coast / North Bay_All_All_All_All_All_44039</v>
      </c>
      <c r="B1140" t="s">
        <v>155</v>
      </c>
      <c r="C1140" t="s">
        <v>277</v>
      </c>
      <c r="D1140" t="s">
        <v>228</v>
      </c>
      <c r="E1140" t="s">
        <v>2</v>
      </c>
      <c r="F1140" t="s">
        <v>2</v>
      </c>
      <c r="G1140" t="s">
        <v>2</v>
      </c>
      <c r="H1140" t="s">
        <v>2</v>
      </c>
      <c r="I1140" t="s">
        <v>2</v>
      </c>
      <c r="J1140" s="11">
        <v>44039</v>
      </c>
      <c r="K1140">
        <v>15</v>
      </c>
      <c r="L1140">
        <v>18</v>
      </c>
      <c r="M1140">
        <v>8705</v>
      </c>
      <c r="N1140">
        <v>0</v>
      </c>
      <c r="O1140" s="13">
        <v>0</v>
      </c>
      <c r="P1140">
        <v>0</v>
      </c>
      <c r="Q1140">
        <v>0</v>
      </c>
      <c r="R1140">
        <v>3.2927420000000001</v>
      </c>
      <c r="S1140">
        <v>3.2440280000000001</v>
      </c>
      <c r="T1140">
        <v>3.1759629999999999</v>
      </c>
      <c r="U1140">
        <v>3.1329609999999999</v>
      </c>
      <c r="V1140">
        <v>3.213222</v>
      </c>
      <c r="W1140">
        <v>3.4776919999999998</v>
      </c>
      <c r="X1140">
        <v>3.7689659999999998</v>
      </c>
      <c r="Y1140">
        <v>4.0427499999999998</v>
      </c>
      <c r="Z1140">
        <v>4.3705749999999997</v>
      </c>
      <c r="AA1140">
        <v>4.646109</v>
      </c>
      <c r="AB1140">
        <v>4.865621</v>
      </c>
      <c r="AC1140">
        <v>5.1085989999999999</v>
      </c>
      <c r="AD1140">
        <v>5.2595109999999998</v>
      </c>
      <c r="AE1140">
        <v>5.3950319999999996</v>
      </c>
      <c r="AF1140">
        <v>5.3951359999999999</v>
      </c>
      <c r="AG1140">
        <v>5.337358</v>
      </c>
      <c r="AH1140">
        <v>5.1851200000000004</v>
      </c>
      <c r="AI1140">
        <v>4.7699230000000004</v>
      </c>
      <c r="AJ1140">
        <v>4.4544980000000001</v>
      </c>
      <c r="AK1140">
        <v>4.2240419999999999</v>
      </c>
      <c r="AL1140">
        <v>4.188898</v>
      </c>
      <c r="AM1140">
        <v>4.0975650000000003</v>
      </c>
      <c r="AN1140">
        <v>3.8463430000000001</v>
      </c>
      <c r="AO1140">
        <v>3.6520329999999999</v>
      </c>
      <c r="AP1140">
        <v>67.558109999999999</v>
      </c>
      <c r="AQ1140">
        <v>66.446520000000007</v>
      </c>
      <c r="AR1140">
        <v>65.001310000000004</v>
      </c>
      <c r="AS1140">
        <v>63.46293</v>
      </c>
      <c r="AT1140">
        <v>62.22289</v>
      </c>
      <c r="AU1140">
        <v>61.234180000000002</v>
      </c>
      <c r="AV1140">
        <v>60.33954</v>
      </c>
      <c r="AW1140">
        <v>61.302320000000002</v>
      </c>
      <c r="AX1140">
        <v>63.623849999999997</v>
      </c>
      <c r="AY1140">
        <v>67.200630000000004</v>
      </c>
      <c r="AZ1140">
        <v>71.493989999999997</v>
      </c>
      <c r="BA1140">
        <v>77.168790000000001</v>
      </c>
      <c r="BB1140">
        <v>82.106129999999993</v>
      </c>
      <c r="BC1140">
        <v>86.134879999999995</v>
      </c>
      <c r="BD1140">
        <v>88.917439999999999</v>
      </c>
      <c r="BE1140">
        <v>91.014120000000005</v>
      </c>
      <c r="BF1140">
        <v>92.581490000000002</v>
      </c>
      <c r="BG1140">
        <v>91.341200000000001</v>
      </c>
      <c r="BH1140">
        <v>88.581540000000004</v>
      </c>
      <c r="BI1140">
        <v>84.622590000000002</v>
      </c>
      <c r="BJ1140">
        <v>79.285979999999995</v>
      </c>
      <c r="BK1140">
        <v>74.904859999999999</v>
      </c>
      <c r="BL1140">
        <v>71.388710000000003</v>
      </c>
      <c r="BM1140">
        <v>68.77149</v>
      </c>
      <c r="BN1140">
        <v>4.4711000000000004E-3</v>
      </c>
      <c r="BO1140">
        <v>6.1099999999999994E-5</v>
      </c>
      <c r="BP1140">
        <v>1.06686E-2</v>
      </c>
      <c r="BQ1140">
        <v>-3.0628999999999999E-3</v>
      </c>
      <c r="BR1140">
        <v>-7.7505999999999999E-3</v>
      </c>
      <c r="BS1140">
        <v>-1.5757899999999998E-2</v>
      </c>
      <c r="BT1140">
        <v>-4.6912000000000004E-3</v>
      </c>
      <c r="BU1140">
        <v>-9.6047000000000007E-3</v>
      </c>
      <c r="BV1140">
        <v>2.3308499999999999E-2</v>
      </c>
      <c r="BW1140">
        <v>2.99695E-2</v>
      </c>
      <c r="BX1140">
        <v>1.6890000000000001E-4</v>
      </c>
      <c r="BY1140">
        <v>8.4483000000000006E-3</v>
      </c>
      <c r="BZ1140">
        <v>7.8954000000000003E-3</v>
      </c>
      <c r="CA1140">
        <v>2.6634499999999998E-2</v>
      </c>
      <c r="CB1140">
        <v>7.3664599999999997E-2</v>
      </c>
      <c r="CC1140">
        <v>0.1015457</v>
      </c>
      <c r="CD1140">
        <v>0.1027202</v>
      </c>
      <c r="CE1140">
        <v>8.7969900000000004E-2</v>
      </c>
      <c r="CF1140">
        <v>3.7277900000000003E-2</v>
      </c>
      <c r="CG1140">
        <v>1.4089900000000001E-2</v>
      </c>
      <c r="CH1140">
        <v>-3.4179300000000003E-2</v>
      </c>
      <c r="CI1140">
        <v>-3.9481500000000003E-2</v>
      </c>
      <c r="CJ1140">
        <v>-4.50961E-2</v>
      </c>
      <c r="CK1140">
        <v>-5.2818900000000002E-2</v>
      </c>
      <c r="CL1140">
        <v>4.2220000000000002E-4</v>
      </c>
      <c r="CM1140">
        <v>4.2769999999999999E-4</v>
      </c>
      <c r="CN1140">
        <v>4.104E-4</v>
      </c>
      <c r="CO1140">
        <v>3.8089999999999999E-4</v>
      </c>
      <c r="CP1140">
        <v>3.1990000000000002E-4</v>
      </c>
      <c r="CQ1140">
        <v>2.4840000000000002E-4</v>
      </c>
      <c r="CR1140">
        <v>2.6689999999999998E-4</v>
      </c>
      <c r="CS1140">
        <v>2.209E-4</v>
      </c>
      <c r="CT1140">
        <v>2.6909999999999998E-4</v>
      </c>
      <c r="CU1140">
        <v>1.3349999999999999E-4</v>
      </c>
      <c r="CV1140">
        <v>7.2399999999999998E-5</v>
      </c>
      <c r="CW1140" s="25">
        <v>3.1600000000000002E-5</v>
      </c>
      <c r="CX1140">
        <v>7.4800000000000002E-5</v>
      </c>
      <c r="CY1140">
        <v>1.9880000000000001E-4</v>
      </c>
      <c r="CZ1140">
        <v>3.771E-4</v>
      </c>
      <c r="DA1140">
        <v>5.331E-4</v>
      </c>
      <c r="DB1140">
        <v>7.626E-4</v>
      </c>
      <c r="DC1140">
        <v>8.3500000000000002E-4</v>
      </c>
      <c r="DD1140">
        <v>6.1039999999999998E-4</v>
      </c>
      <c r="DE1140">
        <v>5.3950000000000005E-4</v>
      </c>
      <c r="DF1140">
        <v>5.4989999999999998E-4</v>
      </c>
      <c r="DG1140">
        <v>4.9140000000000002E-4</v>
      </c>
      <c r="DH1140">
        <v>4.6289999999999998E-4</v>
      </c>
      <c r="DI1140">
        <v>5.0009999999999996E-4</v>
      </c>
    </row>
    <row r="1141" spans="1:113" x14ac:dyDescent="0.25">
      <c r="A1141" t="str">
        <f t="shared" si="18"/>
        <v>North Coast / North Bay_All_All_All_All_All_44040</v>
      </c>
      <c r="B1141" t="s">
        <v>155</v>
      </c>
      <c r="C1141" t="s">
        <v>277</v>
      </c>
      <c r="D1141" t="s">
        <v>228</v>
      </c>
      <c r="E1141" t="s">
        <v>2</v>
      </c>
      <c r="F1141" t="s">
        <v>2</v>
      </c>
      <c r="G1141" t="s">
        <v>2</v>
      </c>
      <c r="H1141" t="s">
        <v>2</v>
      </c>
      <c r="I1141" t="s">
        <v>2</v>
      </c>
      <c r="J1141" s="11">
        <v>44040</v>
      </c>
      <c r="K1141">
        <v>15</v>
      </c>
      <c r="L1141">
        <v>18</v>
      </c>
      <c r="M1141">
        <v>8705</v>
      </c>
      <c r="N1141">
        <v>0</v>
      </c>
      <c r="O1141" s="13">
        <v>0</v>
      </c>
      <c r="P1141">
        <v>0</v>
      </c>
      <c r="Q1141">
        <v>0</v>
      </c>
      <c r="R1141">
        <v>3.512994</v>
      </c>
      <c r="S1141">
        <v>3.435311</v>
      </c>
      <c r="T1141">
        <v>3.3706499999999999</v>
      </c>
      <c r="U1141">
        <v>3.3343500000000001</v>
      </c>
      <c r="V1141">
        <v>3.4101819999999998</v>
      </c>
      <c r="W1141">
        <v>3.6296270000000002</v>
      </c>
      <c r="X1141">
        <v>3.8092790000000001</v>
      </c>
      <c r="Y1141">
        <v>4.0977189999999997</v>
      </c>
      <c r="Z1141">
        <v>4.437589</v>
      </c>
      <c r="AA1141">
        <v>4.726998</v>
      </c>
      <c r="AB1141">
        <v>4.9763310000000001</v>
      </c>
      <c r="AC1141">
        <v>5.1554450000000003</v>
      </c>
      <c r="AD1141">
        <v>5.2918770000000004</v>
      </c>
      <c r="AE1141">
        <v>5.5155050000000001</v>
      </c>
      <c r="AF1141">
        <v>5.5884559999999999</v>
      </c>
      <c r="AG1141">
        <v>5.5489300000000004</v>
      </c>
      <c r="AH1141">
        <v>5.3572600000000001</v>
      </c>
      <c r="AI1141">
        <v>4.8906099999999997</v>
      </c>
      <c r="AJ1141">
        <v>4.5578050000000001</v>
      </c>
      <c r="AK1141">
        <v>4.3276599999999998</v>
      </c>
      <c r="AL1141">
        <v>4.2607670000000004</v>
      </c>
      <c r="AM1141">
        <v>4.1138729999999999</v>
      </c>
      <c r="AN1141">
        <v>3.8573379999999999</v>
      </c>
      <c r="AO1141">
        <v>3.6239590000000002</v>
      </c>
      <c r="AP1141">
        <v>66.969250000000002</v>
      </c>
      <c r="AQ1141">
        <v>65.543009999999995</v>
      </c>
      <c r="AR1141">
        <v>63.517359999999996</v>
      </c>
      <c r="AS1141">
        <v>62.169069999999998</v>
      </c>
      <c r="AT1141">
        <v>61.192450000000001</v>
      </c>
      <c r="AU1141">
        <v>60.415489999999998</v>
      </c>
      <c r="AV1141">
        <v>59.702390000000001</v>
      </c>
      <c r="AW1141">
        <v>60.801690000000001</v>
      </c>
      <c r="AX1141">
        <v>63.250590000000003</v>
      </c>
      <c r="AY1141">
        <v>67.107519999999994</v>
      </c>
      <c r="AZ1141">
        <v>72.019559999999998</v>
      </c>
      <c r="BA1141">
        <v>77.254090000000005</v>
      </c>
      <c r="BB1141">
        <v>81.954980000000006</v>
      </c>
      <c r="BC1141">
        <v>85.995840000000001</v>
      </c>
      <c r="BD1141">
        <v>89.081069999999997</v>
      </c>
      <c r="BE1141">
        <v>91.116169999999997</v>
      </c>
      <c r="BF1141">
        <v>92.300539999999998</v>
      </c>
      <c r="BG1141">
        <v>92.366439999999997</v>
      </c>
      <c r="BH1141">
        <v>90.06859</v>
      </c>
      <c r="BI1141">
        <v>86.192959999999999</v>
      </c>
      <c r="BJ1141">
        <v>80.957160000000002</v>
      </c>
      <c r="BK1141">
        <v>75.914280000000005</v>
      </c>
      <c r="BL1141">
        <v>72.292680000000004</v>
      </c>
      <c r="BM1141">
        <v>69.342860000000002</v>
      </c>
      <c r="BN1141">
        <v>-3.0355199999999999E-2</v>
      </c>
      <c r="BO1141">
        <v>-3.4078299999999999E-2</v>
      </c>
      <c r="BP1141">
        <v>-3.25282E-2</v>
      </c>
      <c r="BQ1141">
        <v>-2.94179E-2</v>
      </c>
      <c r="BR1141">
        <v>-2.7467100000000001E-2</v>
      </c>
      <c r="BS1141">
        <v>-1.7972700000000001E-2</v>
      </c>
      <c r="BT1141">
        <v>-7.4187999999999997E-3</v>
      </c>
      <c r="BU1141">
        <v>2.1723099999999999E-2</v>
      </c>
      <c r="BV1141">
        <v>4.3327999999999998E-2</v>
      </c>
      <c r="BW1141">
        <v>3.90157E-2</v>
      </c>
      <c r="BX1141">
        <v>1.70762E-2</v>
      </c>
      <c r="BY1141">
        <v>2.5260999999999999E-3</v>
      </c>
      <c r="BZ1141">
        <v>-1.2547000000000001E-3</v>
      </c>
      <c r="CA1141">
        <v>1.99702E-2</v>
      </c>
      <c r="CB1141">
        <v>9.3616500000000005E-2</v>
      </c>
      <c r="CC1141">
        <v>8.7181800000000004E-2</v>
      </c>
      <c r="CD1141">
        <v>6.8586300000000003E-2</v>
      </c>
      <c r="CE1141">
        <v>6.56857E-2</v>
      </c>
      <c r="CF1141">
        <v>2.7319300000000001E-2</v>
      </c>
      <c r="CG1141">
        <v>1.4645200000000001E-2</v>
      </c>
      <c r="CH1141">
        <v>-1.8825000000000001E-3</v>
      </c>
      <c r="CI1141">
        <v>-2.7371900000000001E-2</v>
      </c>
      <c r="CJ1141">
        <v>-3.5551300000000001E-2</v>
      </c>
      <c r="CK1141">
        <v>-2.5513999999999998E-2</v>
      </c>
      <c r="CL1141">
        <v>4.0700000000000003E-4</v>
      </c>
      <c r="CM1141">
        <v>3.7060000000000001E-4</v>
      </c>
      <c r="CN1141">
        <v>3.4430000000000002E-4</v>
      </c>
      <c r="CO1141">
        <v>3.4749999999999999E-4</v>
      </c>
      <c r="CP1141">
        <v>2.9589999999999998E-4</v>
      </c>
      <c r="CQ1141">
        <v>2.1369999999999999E-4</v>
      </c>
      <c r="CR1141">
        <v>2.4479999999999999E-4</v>
      </c>
      <c r="CS1141">
        <v>1.9259999999999999E-4</v>
      </c>
      <c r="CT1141">
        <v>1.7809999999999999E-4</v>
      </c>
      <c r="CU1141">
        <v>1.126E-4</v>
      </c>
      <c r="CV1141">
        <v>7.9099999999999998E-5</v>
      </c>
      <c r="CW1141" s="25">
        <v>1.95E-5</v>
      </c>
      <c r="CX1141">
        <v>6.7000000000000002E-5</v>
      </c>
      <c r="CY1141">
        <v>2.2029999999999999E-4</v>
      </c>
      <c r="CZ1141">
        <v>5.287E-4</v>
      </c>
      <c r="DA1141">
        <v>6.3429999999999997E-4</v>
      </c>
      <c r="DB1141">
        <v>7.7919999999999997E-4</v>
      </c>
      <c r="DC1141">
        <v>8.4349999999999996E-4</v>
      </c>
      <c r="DD1141">
        <v>6.623E-4</v>
      </c>
      <c r="DE1141">
        <v>6.6940000000000001E-4</v>
      </c>
      <c r="DF1141">
        <v>6.424E-4</v>
      </c>
      <c r="DG1141">
        <v>6.5220000000000002E-4</v>
      </c>
      <c r="DH1141">
        <v>6.514E-4</v>
      </c>
      <c r="DI1141">
        <v>6.045E-4</v>
      </c>
    </row>
    <row r="1142" spans="1:113" x14ac:dyDescent="0.25">
      <c r="A1142" t="str">
        <f t="shared" si="18"/>
        <v>North Coast / North Bay_All_All_All_All_All_44042</v>
      </c>
      <c r="B1142" t="s">
        <v>155</v>
      </c>
      <c r="C1142" t="s">
        <v>277</v>
      </c>
      <c r="D1142" t="s">
        <v>228</v>
      </c>
      <c r="E1142" t="s">
        <v>2</v>
      </c>
      <c r="F1142" t="s">
        <v>2</v>
      </c>
      <c r="G1142" t="s">
        <v>2</v>
      </c>
      <c r="H1142" t="s">
        <v>2</v>
      </c>
      <c r="I1142" t="s">
        <v>2</v>
      </c>
      <c r="J1142" s="11">
        <v>44042</v>
      </c>
      <c r="K1142">
        <v>15</v>
      </c>
      <c r="L1142">
        <v>18</v>
      </c>
      <c r="M1142">
        <v>8705</v>
      </c>
      <c r="N1142">
        <v>0</v>
      </c>
      <c r="O1142" s="13">
        <v>0</v>
      </c>
      <c r="P1142">
        <v>0</v>
      </c>
      <c r="Q1142">
        <v>0</v>
      </c>
      <c r="R1142">
        <v>3.448785</v>
      </c>
      <c r="S1142">
        <v>3.3214950000000001</v>
      </c>
      <c r="T1142">
        <v>3.289237</v>
      </c>
      <c r="U1142">
        <v>3.278715</v>
      </c>
      <c r="V1142">
        <v>3.3625560000000001</v>
      </c>
      <c r="W1142">
        <v>3.5519859999999999</v>
      </c>
      <c r="X1142">
        <v>3.7909510000000002</v>
      </c>
      <c r="Y1142">
        <v>4.0231649999999997</v>
      </c>
      <c r="Z1142">
        <v>4.3510309999999999</v>
      </c>
      <c r="AA1142">
        <v>4.6420589999999997</v>
      </c>
      <c r="AB1142">
        <v>4.8013570000000003</v>
      </c>
      <c r="AC1142">
        <v>4.9902410000000001</v>
      </c>
      <c r="AD1142">
        <v>5.1498229999999996</v>
      </c>
      <c r="AE1142">
        <v>5.3303390000000004</v>
      </c>
      <c r="AF1142">
        <v>5.4054760000000002</v>
      </c>
      <c r="AG1142">
        <v>5.3920570000000003</v>
      </c>
      <c r="AH1142">
        <v>5.2207920000000003</v>
      </c>
      <c r="AI1142">
        <v>4.8199439999999996</v>
      </c>
      <c r="AJ1142">
        <v>4.5061840000000002</v>
      </c>
      <c r="AK1142">
        <v>4.3429989999999998</v>
      </c>
      <c r="AL1142">
        <v>4.2299910000000001</v>
      </c>
      <c r="AM1142">
        <v>4.0732470000000003</v>
      </c>
      <c r="AN1142">
        <v>3.8683230000000002</v>
      </c>
      <c r="AO1142">
        <v>3.5954389999999998</v>
      </c>
      <c r="AP1142">
        <v>64.611260000000001</v>
      </c>
      <c r="AQ1142">
        <v>64.856160000000003</v>
      </c>
      <c r="AR1142">
        <v>63.772010000000002</v>
      </c>
      <c r="AS1142">
        <v>61.606929999999998</v>
      </c>
      <c r="AT1142">
        <v>60.59984</v>
      </c>
      <c r="AU1142">
        <v>59.901359999999997</v>
      </c>
      <c r="AV1142">
        <v>59.28866</v>
      </c>
      <c r="AW1142">
        <v>60.069290000000002</v>
      </c>
      <c r="AX1142">
        <v>61.765250000000002</v>
      </c>
      <c r="AY1142">
        <v>64.551190000000005</v>
      </c>
      <c r="AZ1142">
        <v>68.790970000000002</v>
      </c>
      <c r="BA1142">
        <v>73.582319999999996</v>
      </c>
      <c r="BB1142">
        <v>79.063239999999993</v>
      </c>
      <c r="BC1142">
        <v>83.357230000000001</v>
      </c>
      <c r="BD1142">
        <v>87.107079999999996</v>
      </c>
      <c r="BE1142">
        <v>89.673220000000001</v>
      </c>
      <c r="BF1142">
        <v>90.69135</v>
      </c>
      <c r="BG1142">
        <v>91.219440000000006</v>
      </c>
      <c r="BH1142">
        <v>88.840190000000007</v>
      </c>
      <c r="BI1142">
        <v>85.061930000000004</v>
      </c>
      <c r="BJ1142">
        <v>78.861199999999997</v>
      </c>
      <c r="BK1142">
        <v>73.334580000000003</v>
      </c>
      <c r="BL1142">
        <v>69.447550000000007</v>
      </c>
      <c r="BM1142">
        <v>66.211640000000003</v>
      </c>
      <c r="BN1142">
        <v>-2.8953599999999999E-2</v>
      </c>
      <c r="BO1142">
        <v>-3.4675200000000003E-2</v>
      </c>
      <c r="BP1142">
        <v>-3.2453999999999997E-2</v>
      </c>
      <c r="BQ1142">
        <v>-2.9006000000000001E-2</v>
      </c>
      <c r="BR1142">
        <v>-2.5808600000000001E-2</v>
      </c>
      <c r="BS1142">
        <v>-1.67227E-2</v>
      </c>
      <c r="BT1142">
        <v>-2.4635E-3</v>
      </c>
      <c r="BU1142">
        <v>2.79434E-2</v>
      </c>
      <c r="BV1142">
        <v>4.4801800000000003E-2</v>
      </c>
      <c r="BW1142">
        <v>4.1369499999999997E-2</v>
      </c>
      <c r="BX1142">
        <v>2.0706200000000001E-2</v>
      </c>
      <c r="BY1142">
        <v>2.5753999999999998E-3</v>
      </c>
      <c r="BZ1142">
        <v>-6.2497000000000004E-3</v>
      </c>
      <c r="CA1142">
        <v>1.5937099999999999E-2</v>
      </c>
      <c r="CB1142">
        <v>8.6405899999999994E-2</v>
      </c>
      <c r="CC1142">
        <v>8.2262100000000005E-2</v>
      </c>
      <c r="CD1142">
        <v>6.5914700000000007E-2</v>
      </c>
      <c r="CE1142">
        <v>6.5149499999999999E-2</v>
      </c>
      <c r="CF1142">
        <v>2.9494200000000002E-2</v>
      </c>
      <c r="CG1142">
        <v>1.56115E-2</v>
      </c>
      <c r="CH1142">
        <v>-6.9200000000000002E-4</v>
      </c>
      <c r="CI1142">
        <v>-2.7984499999999999E-2</v>
      </c>
      <c r="CJ1142">
        <v>-3.61239E-2</v>
      </c>
      <c r="CK1142">
        <v>-2.5527399999999999E-2</v>
      </c>
      <c r="CL1142">
        <v>4.2109999999999999E-4</v>
      </c>
      <c r="CM1142">
        <v>3.8670000000000002E-4</v>
      </c>
      <c r="CN1142">
        <v>3.6820000000000001E-4</v>
      </c>
      <c r="CO1142">
        <v>3.6999999999999999E-4</v>
      </c>
      <c r="CP1142" s="25">
        <v>2.9460000000000001E-4</v>
      </c>
      <c r="CQ1142" s="25">
        <v>2.1110000000000001E-4</v>
      </c>
      <c r="CR1142" s="25">
        <v>2.2499999999999999E-4</v>
      </c>
      <c r="CS1142" s="25">
        <v>1.85E-4</v>
      </c>
      <c r="CT1142" s="25">
        <v>1.7330000000000001E-4</v>
      </c>
      <c r="CU1142" s="25">
        <v>1.0730000000000001E-4</v>
      </c>
      <c r="CV1142" s="25">
        <v>7.6299999999999998E-5</v>
      </c>
      <c r="CW1142" s="25">
        <v>2.0299999999999999E-5</v>
      </c>
      <c r="CX1142" s="25">
        <v>7.2700000000000005E-5</v>
      </c>
      <c r="CY1142" s="25">
        <v>2.3039999999999999E-4</v>
      </c>
      <c r="CZ1142">
        <v>4.4910000000000002E-4</v>
      </c>
      <c r="DA1142">
        <v>5.6610000000000005E-4</v>
      </c>
      <c r="DB1142">
        <v>7.4010000000000005E-4</v>
      </c>
      <c r="DC1142">
        <v>7.9900000000000001E-4</v>
      </c>
      <c r="DD1142">
        <v>6.7080000000000004E-4</v>
      </c>
      <c r="DE1142">
        <v>7.383E-4</v>
      </c>
      <c r="DF1142">
        <v>7.2659999999999999E-4</v>
      </c>
      <c r="DG1142">
        <v>7.2820000000000003E-4</v>
      </c>
      <c r="DH1142">
        <v>8.0210000000000004E-4</v>
      </c>
      <c r="DI1142">
        <v>6.6549999999999997E-4</v>
      </c>
    </row>
    <row r="1143" spans="1:113" x14ac:dyDescent="0.25">
      <c r="A1143" t="str">
        <f t="shared" si="18"/>
        <v>North Coast / North Bay_All_All_All_All_All_44053</v>
      </c>
      <c r="B1143" t="s">
        <v>155</v>
      </c>
      <c r="C1143" t="s">
        <v>277</v>
      </c>
      <c r="D1143" t="s">
        <v>228</v>
      </c>
      <c r="E1143" t="s">
        <v>2</v>
      </c>
      <c r="F1143" t="s">
        <v>2</v>
      </c>
      <c r="G1143" t="s">
        <v>2</v>
      </c>
      <c r="H1143" t="s">
        <v>2</v>
      </c>
      <c r="I1143" t="s">
        <v>2</v>
      </c>
      <c r="J1143" s="11">
        <v>44053</v>
      </c>
      <c r="K1143">
        <v>15</v>
      </c>
      <c r="L1143">
        <v>18</v>
      </c>
      <c r="M1143">
        <v>8706</v>
      </c>
      <c r="N1143">
        <v>0</v>
      </c>
      <c r="O1143" s="13">
        <v>0</v>
      </c>
      <c r="P1143">
        <v>0</v>
      </c>
      <c r="Q1143">
        <v>0</v>
      </c>
      <c r="R1143">
        <v>3.5226839999999999</v>
      </c>
      <c r="S1143">
        <v>3.3878240000000002</v>
      </c>
      <c r="T1143">
        <v>3.332344</v>
      </c>
      <c r="U1143">
        <v>3.322095</v>
      </c>
      <c r="V1143">
        <v>3.4252359999999999</v>
      </c>
      <c r="W1143">
        <v>3.698429</v>
      </c>
      <c r="X1143">
        <v>4.0666989999999998</v>
      </c>
      <c r="Y1143">
        <v>4.3444000000000003</v>
      </c>
      <c r="Z1143">
        <v>4.7869489999999999</v>
      </c>
      <c r="AA1143">
        <v>5.1267839999999998</v>
      </c>
      <c r="AB1143">
        <v>5.3608469999999997</v>
      </c>
      <c r="AC1143">
        <v>5.6256269999999997</v>
      </c>
      <c r="AD1143">
        <v>5.724259</v>
      </c>
      <c r="AE1143">
        <v>5.9143169999999996</v>
      </c>
      <c r="AF1143">
        <v>5.9501470000000003</v>
      </c>
      <c r="AG1143">
        <v>5.7609769999999996</v>
      </c>
      <c r="AH1143">
        <v>5.4360989999999996</v>
      </c>
      <c r="AI1143">
        <v>4.9337309999999999</v>
      </c>
      <c r="AJ1143">
        <v>4.5960989999999997</v>
      </c>
      <c r="AK1143">
        <v>4.3303950000000002</v>
      </c>
      <c r="AL1143">
        <v>4.3503540000000003</v>
      </c>
      <c r="AM1143">
        <v>4.162102</v>
      </c>
      <c r="AN1143">
        <v>3.9075880000000001</v>
      </c>
      <c r="AO1143">
        <v>3.7373690000000002</v>
      </c>
      <c r="AP1143">
        <v>69.720550000000003</v>
      </c>
      <c r="AQ1143">
        <v>69.59254</v>
      </c>
      <c r="AR1143">
        <v>67.830619999999996</v>
      </c>
      <c r="AS1143">
        <v>66.69256</v>
      </c>
      <c r="AT1143">
        <v>65.603589999999997</v>
      </c>
      <c r="AU1143">
        <v>65.134879999999995</v>
      </c>
      <c r="AV1143">
        <v>64.260729999999995</v>
      </c>
      <c r="AW1143">
        <v>64.111620000000002</v>
      </c>
      <c r="AX1143">
        <v>67.637439999999998</v>
      </c>
      <c r="AY1143">
        <v>71.373729999999995</v>
      </c>
      <c r="AZ1143">
        <v>75.545509999999993</v>
      </c>
      <c r="BA1143">
        <v>80.475859999999997</v>
      </c>
      <c r="BB1143">
        <v>84.83578</v>
      </c>
      <c r="BC1143">
        <v>88.235079999999996</v>
      </c>
      <c r="BD1143">
        <v>91.495350000000002</v>
      </c>
      <c r="BE1143">
        <v>92.933279999999996</v>
      </c>
      <c r="BF1143">
        <v>93.158140000000003</v>
      </c>
      <c r="BG1143">
        <v>91.089759999999998</v>
      </c>
      <c r="BH1143">
        <v>88.289410000000004</v>
      </c>
      <c r="BI1143">
        <v>84.332549999999998</v>
      </c>
      <c r="BJ1143">
        <v>79.185820000000007</v>
      </c>
      <c r="BK1143">
        <v>74.792240000000007</v>
      </c>
      <c r="BL1143">
        <v>72.27843</v>
      </c>
      <c r="BM1143">
        <v>70.279030000000006</v>
      </c>
      <c r="BN1143">
        <v>3.0293E-3</v>
      </c>
      <c r="BO1143">
        <v>-3.6971999999999999E-3</v>
      </c>
      <c r="BP1143">
        <v>4.9395000000000003E-3</v>
      </c>
      <c r="BQ1143">
        <v>-6.4473999999999998E-3</v>
      </c>
      <c r="BR1143">
        <v>-9.5440999999999998E-3</v>
      </c>
      <c r="BS1143">
        <v>-1.77006E-2</v>
      </c>
      <c r="BT1143">
        <v>-6.1231999999999997E-3</v>
      </c>
      <c r="BU1143">
        <v>-1.03348E-2</v>
      </c>
      <c r="BV1143">
        <v>1.4859600000000001E-2</v>
      </c>
      <c r="BW1143">
        <v>1.6542100000000001E-2</v>
      </c>
      <c r="BX1143">
        <v>-4.4457999999999998E-3</v>
      </c>
      <c r="BY1143">
        <v>8.5272000000000004E-3</v>
      </c>
      <c r="BZ1143">
        <v>1.19013E-2</v>
      </c>
      <c r="CA1143">
        <v>2.9616799999999999E-2</v>
      </c>
      <c r="CB1143">
        <v>8.1398899999999996E-2</v>
      </c>
      <c r="CC1143">
        <v>0.1060213</v>
      </c>
      <c r="CD1143">
        <v>0.1008264</v>
      </c>
      <c r="CE1143">
        <v>8.7048899999999999E-2</v>
      </c>
      <c r="CF1143">
        <v>3.7793800000000002E-2</v>
      </c>
      <c r="CG1143">
        <v>1.6768100000000001E-2</v>
      </c>
      <c r="CH1143">
        <v>-3.0823799999999998E-2</v>
      </c>
      <c r="CI1143">
        <v>-3.8001600000000003E-2</v>
      </c>
      <c r="CJ1143">
        <v>-4.2573800000000002E-2</v>
      </c>
      <c r="CK1143">
        <v>-5.0002400000000002E-2</v>
      </c>
      <c r="CL1143">
        <v>4.4549999999999999E-4</v>
      </c>
      <c r="CM1143">
        <v>4.305E-4</v>
      </c>
      <c r="CN1143">
        <v>3.9849999999999998E-4</v>
      </c>
      <c r="CO1143">
        <v>3.7359999999999997E-4</v>
      </c>
      <c r="CP1143">
        <v>3.3389999999999998E-4</v>
      </c>
      <c r="CQ1143">
        <v>2.251E-4</v>
      </c>
      <c r="CR1143">
        <v>2.0790000000000001E-4</v>
      </c>
      <c r="CS1143">
        <v>1.8450000000000001E-4</v>
      </c>
      <c r="CT1143">
        <v>2.6449999999999998E-4</v>
      </c>
      <c r="CU1143">
        <v>1.3229999999999999E-4</v>
      </c>
      <c r="CV1143">
        <v>6.9800000000000003E-5</v>
      </c>
      <c r="CW1143" s="25">
        <v>3.1900000000000003E-5</v>
      </c>
      <c r="CX1143">
        <v>8.42E-5</v>
      </c>
      <c r="CY1143">
        <v>2.3159999999999999E-4</v>
      </c>
      <c r="CZ1143">
        <v>4.3439999999999999E-4</v>
      </c>
      <c r="DA1143">
        <v>6.2609999999999999E-4</v>
      </c>
      <c r="DB1143">
        <v>8.2200000000000003E-4</v>
      </c>
      <c r="DC1143">
        <v>8.5510000000000002E-4</v>
      </c>
      <c r="DD1143">
        <v>6.4309999999999997E-4</v>
      </c>
      <c r="DE1143">
        <v>5.7339999999999995E-4</v>
      </c>
      <c r="DF1143">
        <v>6.066E-4</v>
      </c>
      <c r="DG1143">
        <v>5.6229999999999995E-4</v>
      </c>
      <c r="DH1143">
        <v>5.2919999999999996E-4</v>
      </c>
      <c r="DI1143">
        <v>5.4640000000000005E-4</v>
      </c>
    </row>
    <row r="1144" spans="1:113" x14ac:dyDescent="0.25">
      <c r="A1144" t="str">
        <f t="shared" si="18"/>
        <v>North Coast / North Bay_All_All_All_All_All_44056</v>
      </c>
      <c r="B1144" t="s">
        <v>155</v>
      </c>
      <c r="C1144" t="s">
        <v>277</v>
      </c>
      <c r="D1144" t="s">
        <v>228</v>
      </c>
      <c r="E1144" t="s">
        <v>2</v>
      </c>
      <c r="F1144" t="s">
        <v>2</v>
      </c>
      <c r="G1144" t="s">
        <v>2</v>
      </c>
      <c r="H1144" t="s">
        <v>2</v>
      </c>
      <c r="I1144" t="s">
        <v>2</v>
      </c>
      <c r="J1144" s="11">
        <v>44056</v>
      </c>
      <c r="K1144">
        <v>15</v>
      </c>
      <c r="L1144">
        <v>18</v>
      </c>
      <c r="M1144">
        <v>8706</v>
      </c>
      <c r="N1144">
        <v>0</v>
      </c>
      <c r="O1144" s="13">
        <v>0</v>
      </c>
      <c r="P1144">
        <v>0</v>
      </c>
      <c r="Q1144">
        <v>0</v>
      </c>
      <c r="R1144">
        <v>3.4803839999999999</v>
      </c>
      <c r="S1144">
        <v>3.4022329999999998</v>
      </c>
      <c r="T1144">
        <v>3.3407019999999998</v>
      </c>
      <c r="U1144">
        <v>3.3020299999999998</v>
      </c>
      <c r="V1144">
        <v>3.4517129999999998</v>
      </c>
      <c r="W1144">
        <v>3.7017880000000001</v>
      </c>
      <c r="X1144">
        <v>4.0347840000000001</v>
      </c>
      <c r="Y1144">
        <v>4.3479130000000001</v>
      </c>
      <c r="Z1144">
        <v>4.7686549999999999</v>
      </c>
      <c r="AA1144">
        <v>5.1057519999999998</v>
      </c>
      <c r="AB1144">
        <v>5.4604150000000002</v>
      </c>
      <c r="AC1144">
        <v>5.7936329999999998</v>
      </c>
      <c r="AD1144">
        <v>6.0922029999999996</v>
      </c>
      <c r="AE1144">
        <v>6.341863</v>
      </c>
      <c r="AF1144">
        <v>6.419867</v>
      </c>
      <c r="AG1144">
        <v>6.3702529999999999</v>
      </c>
      <c r="AH1144">
        <v>6.0547709999999997</v>
      </c>
      <c r="AI1144">
        <v>5.5351970000000001</v>
      </c>
      <c r="AJ1144">
        <v>5.1641630000000003</v>
      </c>
      <c r="AK1144">
        <v>4.865958</v>
      </c>
      <c r="AL1144">
        <v>4.8043690000000003</v>
      </c>
      <c r="AM1144">
        <v>4.5159500000000001</v>
      </c>
      <c r="AN1144">
        <v>4.1965120000000002</v>
      </c>
      <c r="AO1144">
        <v>3.927756</v>
      </c>
      <c r="AP1144">
        <v>71.933899999999994</v>
      </c>
      <c r="AQ1144">
        <v>66.377560000000003</v>
      </c>
      <c r="AR1144">
        <v>65.111019999999996</v>
      </c>
      <c r="AS1144">
        <v>63.55283</v>
      </c>
      <c r="AT1144">
        <v>62.356270000000002</v>
      </c>
      <c r="AU1144">
        <v>60.95458</v>
      </c>
      <c r="AV1144">
        <v>60.261800000000001</v>
      </c>
      <c r="AW1144">
        <v>61.089399999999998</v>
      </c>
      <c r="AX1144">
        <v>66.419560000000004</v>
      </c>
      <c r="AY1144">
        <v>72.265299999999996</v>
      </c>
      <c r="AZ1144">
        <v>78.444370000000006</v>
      </c>
      <c r="BA1144">
        <v>85.180260000000004</v>
      </c>
      <c r="BB1144">
        <v>90.460650000000001</v>
      </c>
      <c r="BC1144">
        <v>94.482410000000002</v>
      </c>
      <c r="BD1144">
        <v>97.316559999999996</v>
      </c>
      <c r="BE1144">
        <v>99.403379999999999</v>
      </c>
      <c r="BF1144">
        <v>100.2807</v>
      </c>
      <c r="BG1144">
        <v>100.0352</v>
      </c>
      <c r="BH1144">
        <v>97.66489</v>
      </c>
      <c r="BI1144">
        <v>94.352789999999999</v>
      </c>
      <c r="BJ1144">
        <v>89.207160000000002</v>
      </c>
      <c r="BK1144">
        <v>83.990799999999993</v>
      </c>
      <c r="BL1144">
        <v>80.53792</v>
      </c>
      <c r="BM1144">
        <v>77.5655</v>
      </c>
      <c r="BN1144">
        <v>-4.2990100000000003E-2</v>
      </c>
      <c r="BO1144">
        <v>-3.95777E-2</v>
      </c>
      <c r="BP1144">
        <v>-3.9183000000000003E-2</v>
      </c>
      <c r="BQ1144">
        <v>-3.4367500000000002E-2</v>
      </c>
      <c r="BR1144">
        <v>-3.15736E-2</v>
      </c>
      <c r="BS1144">
        <v>-2.1084800000000001E-2</v>
      </c>
      <c r="BT1144">
        <v>-8.4960000000000001E-3</v>
      </c>
      <c r="BU1144">
        <v>2.2154299999999998E-2</v>
      </c>
      <c r="BV1144">
        <v>3.3338600000000003E-2</v>
      </c>
      <c r="BW1144">
        <v>2.1774999999999999E-2</v>
      </c>
      <c r="BX1144">
        <v>7.3682000000000001E-3</v>
      </c>
      <c r="BY1144">
        <v>2.0206E-3</v>
      </c>
      <c r="BZ1144">
        <v>1.30393E-2</v>
      </c>
      <c r="CA1144">
        <v>3.3605400000000001E-2</v>
      </c>
      <c r="CB1144">
        <v>0.123698</v>
      </c>
      <c r="CC1144">
        <v>0.1171489</v>
      </c>
      <c r="CD1144">
        <v>8.5018200000000002E-2</v>
      </c>
      <c r="CE1144">
        <v>6.9112000000000007E-2</v>
      </c>
      <c r="CF1144">
        <v>1.0350399999999999E-2</v>
      </c>
      <c r="CG1144">
        <v>-5.2024000000000003E-3</v>
      </c>
      <c r="CH1144">
        <v>-3.1758399999999999E-2</v>
      </c>
      <c r="CI1144">
        <v>-4.1357499999999998E-2</v>
      </c>
      <c r="CJ1144">
        <v>-4.2987499999999998E-2</v>
      </c>
      <c r="CK1144">
        <v>-3.0234400000000002E-2</v>
      </c>
      <c r="CL1144">
        <v>4.8490000000000002E-4</v>
      </c>
      <c r="CM1144">
        <v>4.1580000000000002E-4</v>
      </c>
      <c r="CN1144">
        <v>3.6440000000000002E-4</v>
      </c>
      <c r="CO1144">
        <v>4.0190000000000001E-4</v>
      </c>
      <c r="CP1144">
        <v>2.9169999999999999E-4</v>
      </c>
      <c r="CQ1144">
        <v>1.8440000000000001E-4</v>
      </c>
      <c r="CR1144">
        <v>1.762E-4</v>
      </c>
      <c r="CS1144">
        <v>1.6330000000000001E-4</v>
      </c>
      <c r="CT1144">
        <v>1.7689999999999999E-4</v>
      </c>
      <c r="CU1144">
        <v>1.083E-4</v>
      </c>
      <c r="CV1144">
        <v>7.7600000000000002E-5</v>
      </c>
      <c r="CW1144" s="25">
        <v>2.0299999999999999E-5</v>
      </c>
      <c r="CX1144">
        <v>8.3999999999999995E-5</v>
      </c>
      <c r="CY1144">
        <v>2.5300000000000002E-4</v>
      </c>
      <c r="CZ1144">
        <v>5.0040000000000002E-4</v>
      </c>
      <c r="DA1144">
        <v>6.759E-4</v>
      </c>
      <c r="DB1144">
        <v>8.7790000000000003E-4</v>
      </c>
      <c r="DC1144">
        <v>8.6249999999999999E-4</v>
      </c>
      <c r="DD1144">
        <v>7.2460000000000005E-4</v>
      </c>
      <c r="DE1144">
        <v>7.9100000000000004E-4</v>
      </c>
      <c r="DF1144">
        <v>7.5080000000000004E-4</v>
      </c>
      <c r="DG1144">
        <v>7.1409999999999996E-4</v>
      </c>
      <c r="DH1144">
        <v>7.4229999999999999E-4</v>
      </c>
      <c r="DI1144">
        <v>6.5569999999999995E-4</v>
      </c>
    </row>
    <row r="1145" spans="1:113" x14ac:dyDescent="0.25">
      <c r="A1145" t="str">
        <f t="shared" si="18"/>
        <v>North Coast / North Bay_All_All_All_All_All_44057</v>
      </c>
      <c r="B1145" t="s">
        <v>155</v>
      </c>
      <c r="C1145" t="s">
        <v>277</v>
      </c>
      <c r="D1145" t="s">
        <v>228</v>
      </c>
      <c r="E1145" t="s">
        <v>2</v>
      </c>
      <c r="F1145" t="s">
        <v>2</v>
      </c>
      <c r="G1145" t="s">
        <v>2</v>
      </c>
      <c r="H1145" t="s">
        <v>2</v>
      </c>
      <c r="I1145" t="s">
        <v>2</v>
      </c>
      <c r="J1145" s="11">
        <v>44057</v>
      </c>
      <c r="K1145">
        <v>15</v>
      </c>
      <c r="L1145">
        <v>18</v>
      </c>
      <c r="M1145">
        <v>8706</v>
      </c>
      <c r="N1145">
        <v>0</v>
      </c>
      <c r="O1145" s="13">
        <v>0</v>
      </c>
      <c r="P1145">
        <v>0</v>
      </c>
      <c r="Q1145">
        <v>0</v>
      </c>
      <c r="R1145">
        <v>3.7444769999999998</v>
      </c>
      <c r="S1145">
        <v>3.6199150000000002</v>
      </c>
      <c r="T1145">
        <v>3.5353699999999999</v>
      </c>
      <c r="U1145">
        <v>3.5294780000000001</v>
      </c>
      <c r="V1145">
        <v>3.7102659999999998</v>
      </c>
      <c r="W1145">
        <v>4.0288019999999998</v>
      </c>
      <c r="X1145">
        <v>4.4190379999999996</v>
      </c>
      <c r="Y1145">
        <v>4.7217479999999998</v>
      </c>
      <c r="Z1145">
        <v>5.0616989999999999</v>
      </c>
      <c r="AA1145">
        <v>5.4227290000000004</v>
      </c>
      <c r="AB1145">
        <v>5.9083769999999998</v>
      </c>
      <c r="AC1145">
        <v>6.2309479999999997</v>
      </c>
      <c r="AD1145">
        <v>6.5764379999999996</v>
      </c>
      <c r="AE1145">
        <v>6.8522400000000001</v>
      </c>
      <c r="AF1145">
        <v>6.8468299999999997</v>
      </c>
      <c r="AG1145">
        <v>6.6763269999999997</v>
      </c>
      <c r="AH1145">
        <v>6.5274099999999997</v>
      </c>
      <c r="AI1145">
        <v>6.0068929999999998</v>
      </c>
      <c r="AJ1145">
        <v>5.4718809999999998</v>
      </c>
      <c r="AK1145">
        <v>4.6054490000000001</v>
      </c>
      <c r="AL1145">
        <v>4.5180230000000003</v>
      </c>
      <c r="AM1145">
        <v>4.631901</v>
      </c>
      <c r="AN1145">
        <v>4.5780589999999997</v>
      </c>
      <c r="AO1145">
        <v>4.2925490000000002</v>
      </c>
      <c r="AP1145">
        <v>78.4649</v>
      </c>
      <c r="AQ1145">
        <v>74.180400000000006</v>
      </c>
      <c r="AR1145">
        <v>72.729519999999994</v>
      </c>
      <c r="AS1145">
        <v>71.773489999999995</v>
      </c>
      <c r="AT1145">
        <v>70.961699999999993</v>
      </c>
      <c r="AU1145">
        <v>70.41198</v>
      </c>
      <c r="AV1145">
        <v>69.687920000000005</v>
      </c>
      <c r="AW1145">
        <v>70.300550000000001</v>
      </c>
      <c r="AX1145">
        <v>73.305220000000006</v>
      </c>
      <c r="AY1145">
        <v>77.827839999999995</v>
      </c>
      <c r="AZ1145">
        <v>83.127489999999995</v>
      </c>
      <c r="BA1145">
        <v>88.373509999999996</v>
      </c>
      <c r="BB1145">
        <v>93.770039999999995</v>
      </c>
      <c r="BC1145">
        <v>98.290019999999998</v>
      </c>
      <c r="BD1145">
        <v>101.3625</v>
      </c>
      <c r="BE1145">
        <v>103.84350000000001</v>
      </c>
      <c r="BF1145">
        <v>105.2424</v>
      </c>
      <c r="BG1145">
        <v>104.4884</v>
      </c>
      <c r="BH1145">
        <v>101.9301</v>
      </c>
      <c r="BI1145">
        <v>99.263069999999999</v>
      </c>
      <c r="BJ1145">
        <v>94.605339999999998</v>
      </c>
      <c r="BK1145">
        <v>90.368279999999999</v>
      </c>
      <c r="BL1145">
        <v>86.848110000000005</v>
      </c>
      <c r="BM1145">
        <v>84.116299999999995</v>
      </c>
      <c r="BN1145">
        <v>-5.79176E-2</v>
      </c>
      <c r="BO1145">
        <v>-4.6376899999999999E-2</v>
      </c>
      <c r="BP1145">
        <v>-4.8336200000000003E-2</v>
      </c>
      <c r="BQ1145">
        <v>-4.1337600000000002E-2</v>
      </c>
      <c r="BR1145">
        <v>-3.9657900000000003E-2</v>
      </c>
      <c r="BS1145">
        <v>-2.6730500000000001E-2</v>
      </c>
      <c r="BT1145">
        <v>-2.1072199999999999E-2</v>
      </c>
      <c r="BU1145">
        <v>6.0110000000000003E-4</v>
      </c>
      <c r="BV1145">
        <v>1.5916000000000001E-3</v>
      </c>
      <c r="BW1145">
        <v>-1.8010600000000002E-2</v>
      </c>
      <c r="BX1145">
        <v>-3.8934999999999998E-3</v>
      </c>
      <c r="BY1145">
        <v>2.1940000000000002E-3</v>
      </c>
      <c r="BZ1145">
        <v>1.8747799999999998E-2</v>
      </c>
      <c r="CA1145">
        <v>4.0436E-2</v>
      </c>
      <c r="CB1145">
        <v>0.1390209</v>
      </c>
      <c r="CC1145">
        <v>0.13364200000000001</v>
      </c>
      <c r="CD1145">
        <v>9.4628599999999993E-2</v>
      </c>
      <c r="CE1145">
        <v>7.0662100000000005E-2</v>
      </c>
      <c r="CF1145">
        <v>1.0983E-3</v>
      </c>
      <c r="CG1145">
        <v>-1.6743000000000001E-2</v>
      </c>
      <c r="CH1145">
        <v>-4.8833099999999997E-2</v>
      </c>
      <c r="CI1145">
        <v>-4.8745799999999999E-2</v>
      </c>
      <c r="CJ1145">
        <v>-4.4834100000000002E-2</v>
      </c>
      <c r="CK1145">
        <v>-3.1848599999999998E-2</v>
      </c>
      <c r="CL1145">
        <v>6.5260000000000003E-4</v>
      </c>
      <c r="CM1145">
        <v>5.8679999999999995E-4</v>
      </c>
      <c r="CN1145">
        <v>4.1070000000000001E-4</v>
      </c>
      <c r="CO1145">
        <v>3.7629999999999999E-4</v>
      </c>
      <c r="CP1145">
        <v>3.5500000000000001E-4</v>
      </c>
      <c r="CQ1145">
        <v>1.9760000000000001E-4</v>
      </c>
      <c r="CR1145">
        <v>2.107E-4</v>
      </c>
      <c r="CS1145">
        <v>1.763E-4</v>
      </c>
      <c r="CT1145">
        <v>1.861E-4</v>
      </c>
      <c r="CU1145">
        <v>1.226E-4</v>
      </c>
      <c r="CV1145">
        <v>1.1290000000000001E-4</v>
      </c>
      <c r="CW1145" s="25">
        <v>3.0000000000000001E-5</v>
      </c>
      <c r="CX1145">
        <v>8.7700000000000004E-5</v>
      </c>
      <c r="CY1145">
        <v>2.9E-4</v>
      </c>
      <c r="CZ1145">
        <v>1.4473999999999999E-3</v>
      </c>
      <c r="DA1145">
        <v>1.9272E-3</v>
      </c>
      <c r="DB1145">
        <v>2.2680000000000001E-3</v>
      </c>
      <c r="DC1145">
        <v>1.8129999999999999E-3</v>
      </c>
      <c r="DD1145">
        <v>9.7110000000000002E-4</v>
      </c>
      <c r="DE1145">
        <v>7.8200000000000003E-4</v>
      </c>
      <c r="DF1145">
        <v>7.6999999999999996E-4</v>
      </c>
      <c r="DG1145">
        <v>8.7540000000000003E-4</v>
      </c>
      <c r="DH1145">
        <v>7.9509999999999997E-4</v>
      </c>
      <c r="DI1145">
        <v>9.6259999999999998E-4</v>
      </c>
    </row>
    <row r="1146" spans="1:113" x14ac:dyDescent="0.25">
      <c r="A1146" t="str">
        <f t="shared" si="18"/>
        <v>North Coast / North Bay_All_All_All_All_All_44060</v>
      </c>
      <c r="B1146" t="s">
        <v>155</v>
      </c>
      <c r="C1146" t="s">
        <v>277</v>
      </c>
      <c r="D1146" t="s">
        <v>228</v>
      </c>
      <c r="E1146" t="s">
        <v>2</v>
      </c>
      <c r="F1146" t="s">
        <v>2</v>
      </c>
      <c r="G1146" t="s">
        <v>2</v>
      </c>
      <c r="H1146" t="s">
        <v>2</v>
      </c>
      <c r="I1146" t="s">
        <v>2</v>
      </c>
      <c r="J1146" s="11">
        <v>44060</v>
      </c>
      <c r="K1146">
        <v>15</v>
      </c>
      <c r="L1146">
        <v>18</v>
      </c>
      <c r="M1146">
        <v>8706</v>
      </c>
      <c r="N1146">
        <v>0</v>
      </c>
      <c r="O1146" s="13">
        <v>0</v>
      </c>
      <c r="P1146">
        <v>0</v>
      </c>
      <c r="Q1146">
        <v>0</v>
      </c>
      <c r="R1146">
        <v>3.7950740000000001</v>
      </c>
      <c r="S1146">
        <v>3.716615</v>
      </c>
      <c r="T1146">
        <v>3.6514310000000001</v>
      </c>
      <c r="U1146">
        <v>3.6349960000000001</v>
      </c>
      <c r="V1146">
        <v>3.8204199999999999</v>
      </c>
      <c r="W1146">
        <v>4.1534490000000002</v>
      </c>
      <c r="X1146">
        <v>4.7161920000000004</v>
      </c>
      <c r="Y1146">
        <v>5.0996309999999996</v>
      </c>
      <c r="Z1146">
        <v>5.6902600000000003</v>
      </c>
      <c r="AA1146">
        <v>6.0237910000000001</v>
      </c>
      <c r="AB1146">
        <v>6.3948689999999999</v>
      </c>
      <c r="AC1146">
        <v>6.3868689999999999</v>
      </c>
      <c r="AD1146">
        <v>6.4075899999999999</v>
      </c>
      <c r="AE1146">
        <v>6.5530359999999996</v>
      </c>
      <c r="AF1146">
        <v>6.5431590000000002</v>
      </c>
      <c r="AG1146">
        <v>6.3241189999999996</v>
      </c>
      <c r="AH1146">
        <v>5.9149890000000003</v>
      </c>
      <c r="AI1146">
        <v>5.2747390000000003</v>
      </c>
      <c r="AJ1146">
        <v>4.8586640000000001</v>
      </c>
      <c r="AK1146">
        <v>4.5667179999999998</v>
      </c>
      <c r="AL1146">
        <v>4.6264700000000003</v>
      </c>
      <c r="AM1146">
        <v>4.3250479999999998</v>
      </c>
      <c r="AN1146">
        <v>4.1027110000000002</v>
      </c>
      <c r="AO1146">
        <v>3.94618</v>
      </c>
      <c r="AP1146">
        <v>78.648009999999999</v>
      </c>
      <c r="AQ1146">
        <v>78.151679999999999</v>
      </c>
      <c r="AR1146">
        <v>76.347130000000007</v>
      </c>
      <c r="AS1146">
        <v>74.428399999999996</v>
      </c>
      <c r="AT1146">
        <v>73.324129999999997</v>
      </c>
      <c r="AU1146">
        <v>73.545069999999996</v>
      </c>
      <c r="AV1146">
        <v>73.488519999999994</v>
      </c>
      <c r="AW1146">
        <v>73.365539999999996</v>
      </c>
      <c r="AX1146">
        <v>75.248779999999996</v>
      </c>
      <c r="AY1146">
        <v>77.88279</v>
      </c>
      <c r="AZ1146">
        <v>83.845969999999994</v>
      </c>
      <c r="BA1146">
        <v>84.455200000000005</v>
      </c>
      <c r="BB1146">
        <v>85.693839999999994</v>
      </c>
      <c r="BC1146">
        <v>87.884739999999994</v>
      </c>
      <c r="BD1146">
        <v>91.363740000000007</v>
      </c>
      <c r="BE1146">
        <v>93.017499999999998</v>
      </c>
      <c r="BF1146">
        <v>93.810329999999993</v>
      </c>
      <c r="BG1146">
        <v>91.273250000000004</v>
      </c>
      <c r="BH1146">
        <v>89.649680000000004</v>
      </c>
      <c r="BI1146">
        <v>88.465429999999998</v>
      </c>
      <c r="BJ1146">
        <v>84.194550000000007</v>
      </c>
      <c r="BK1146">
        <v>81.793099999999995</v>
      </c>
      <c r="BL1146">
        <v>79.874510000000001</v>
      </c>
      <c r="BM1146">
        <v>78.773799999999994</v>
      </c>
      <c r="BN1146">
        <v>-2.4924600000000002E-2</v>
      </c>
      <c r="BO1146">
        <v>-2.0458899999999999E-2</v>
      </c>
      <c r="BP1146">
        <v>-1.4491199999999999E-2</v>
      </c>
      <c r="BQ1146">
        <v>-1.84321E-2</v>
      </c>
      <c r="BR1146">
        <v>-2.4477599999999999E-2</v>
      </c>
      <c r="BS1146">
        <v>-3.11179E-2</v>
      </c>
      <c r="BT1146">
        <v>-3.0066599999999999E-2</v>
      </c>
      <c r="BU1146">
        <v>-4.4176600000000003E-2</v>
      </c>
      <c r="BV1146">
        <v>-3.3954600000000001E-2</v>
      </c>
      <c r="BW1146">
        <v>-2.77367E-2</v>
      </c>
      <c r="BX1146">
        <v>-2.2705599999999999E-2</v>
      </c>
      <c r="BY1146">
        <v>8.5270999999999993E-3</v>
      </c>
      <c r="BZ1146">
        <v>1.2034E-2</v>
      </c>
      <c r="CA1146">
        <v>2.6727999999999998E-2</v>
      </c>
      <c r="CB1146">
        <v>7.5783199999999995E-2</v>
      </c>
      <c r="CC1146">
        <v>0.1043398</v>
      </c>
      <c r="CD1146">
        <v>0.10181800000000001</v>
      </c>
      <c r="CE1146">
        <v>8.2071000000000005E-2</v>
      </c>
      <c r="CF1146">
        <v>2.7921700000000001E-2</v>
      </c>
      <c r="CG1146">
        <v>-2.4832000000000001E-3</v>
      </c>
      <c r="CH1146">
        <v>-5.6572799999999999E-2</v>
      </c>
      <c r="CI1146">
        <v>-5.6106000000000003E-2</v>
      </c>
      <c r="CJ1146">
        <v>-5.5869500000000002E-2</v>
      </c>
      <c r="CK1146">
        <v>-6.04407E-2</v>
      </c>
      <c r="CL1146">
        <v>7.0839999999999998E-4</v>
      </c>
      <c r="CM1146">
        <v>6.5539999999999999E-4</v>
      </c>
      <c r="CN1146">
        <v>5.0069999999999997E-4</v>
      </c>
      <c r="CO1146">
        <v>4.6979999999999998E-4</v>
      </c>
      <c r="CP1146">
        <v>4.1130000000000002E-4</v>
      </c>
      <c r="CQ1146">
        <v>3.1869999999999999E-4</v>
      </c>
      <c r="CR1146">
        <v>2.9329999999999997E-4</v>
      </c>
      <c r="CS1146">
        <v>2.3039999999999999E-4</v>
      </c>
      <c r="CT1146">
        <v>3.011E-4</v>
      </c>
      <c r="CU1146">
        <v>1.5679999999999999E-4</v>
      </c>
      <c r="CV1146">
        <v>1.2229999999999999E-4</v>
      </c>
      <c r="CW1146" s="25">
        <v>4.1199999999999999E-5</v>
      </c>
      <c r="CX1146">
        <v>1.044E-4</v>
      </c>
      <c r="CY1146">
        <v>2.8469999999999998E-4</v>
      </c>
      <c r="CZ1146">
        <v>9.5609999999999998E-4</v>
      </c>
      <c r="DA1146">
        <v>1.3680000000000001E-3</v>
      </c>
      <c r="DB1146">
        <v>1.7819999999999999E-3</v>
      </c>
      <c r="DC1146">
        <v>1.7251E-3</v>
      </c>
      <c r="DD1146">
        <v>9.3570000000000003E-4</v>
      </c>
      <c r="DE1146">
        <v>7.5259999999999997E-4</v>
      </c>
      <c r="DF1146">
        <v>7.9580000000000004E-4</v>
      </c>
      <c r="DG1146">
        <v>8.1150000000000005E-4</v>
      </c>
      <c r="DH1146">
        <v>7.3490000000000003E-4</v>
      </c>
      <c r="DI1146">
        <v>9.8010000000000002E-4</v>
      </c>
    </row>
    <row r="1147" spans="1:113" x14ac:dyDescent="0.25">
      <c r="A1147" t="str">
        <f t="shared" si="18"/>
        <v>North Coast / North Bay_All_All_All_All_All_44061</v>
      </c>
      <c r="B1147" t="s">
        <v>155</v>
      </c>
      <c r="C1147" t="s">
        <v>277</v>
      </c>
      <c r="D1147" t="s">
        <v>228</v>
      </c>
      <c r="E1147" t="s">
        <v>2</v>
      </c>
      <c r="F1147" t="s">
        <v>2</v>
      </c>
      <c r="G1147" t="s">
        <v>2</v>
      </c>
      <c r="H1147" t="s">
        <v>2</v>
      </c>
      <c r="I1147" t="s">
        <v>2</v>
      </c>
      <c r="J1147" s="11">
        <v>44061</v>
      </c>
      <c r="K1147">
        <v>15</v>
      </c>
      <c r="L1147">
        <v>18</v>
      </c>
      <c r="M1147">
        <v>8706</v>
      </c>
      <c r="N1147">
        <v>0</v>
      </c>
      <c r="O1147" s="13">
        <v>0</v>
      </c>
      <c r="P1147">
        <v>0</v>
      </c>
      <c r="Q1147">
        <v>0</v>
      </c>
      <c r="R1147">
        <v>3.8114780000000001</v>
      </c>
      <c r="S1147">
        <v>3.7412869999999998</v>
      </c>
      <c r="T1147">
        <v>3.6864379999999999</v>
      </c>
      <c r="U1147">
        <v>3.6677420000000001</v>
      </c>
      <c r="V1147">
        <v>3.7559610000000001</v>
      </c>
      <c r="W1147">
        <v>4.0930949999999999</v>
      </c>
      <c r="X1147">
        <v>4.6822949999999999</v>
      </c>
      <c r="Y1147">
        <v>5.0728439999999999</v>
      </c>
      <c r="Z1147">
        <v>5.6311939999999998</v>
      </c>
      <c r="AA1147">
        <v>6.0837279999999998</v>
      </c>
      <c r="AB1147">
        <v>6.4817340000000003</v>
      </c>
      <c r="AC1147">
        <v>6.8668529999999999</v>
      </c>
      <c r="AD1147">
        <v>7.0944310000000002</v>
      </c>
      <c r="AE1147">
        <v>7.3030629999999999</v>
      </c>
      <c r="AF1147">
        <v>7.2159750000000003</v>
      </c>
      <c r="AG1147">
        <v>6.8799469999999996</v>
      </c>
      <c r="AH1147">
        <v>6.4288639999999999</v>
      </c>
      <c r="AI1147">
        <v>5.7809419999999996</v>
      </c>
      <c r="AJ1147">
        <v>5.2832080000000001</v>
      </c>
      <c r="AK1147">
        <v>4.9394960000000001</v>
      </c>
      <c r="AL1147">
        <v>4.9709219999999998</v>
      </c>
      <c r="AM1147">
        <v>4.6307809999999998</v>
      </c>
      <c r="AN1147">
        <v>4.2703680000000004</v>
      </c>
      <c r="AO1147">
        <v>4.077369</v>
      </c>
      <c r="AP1147">
        <v>76.888630000000006</v>
      </c>
      <c r="AQ1147">
        <v>75.314880000000002</v>
      </c>
      <c r="AR1147">
        <v>74.081180000000003</v>
      </c>
      <c r="AS1147">
        <v>73.480900000000005</v>
      </c>
      <c r="AT1147">
        <v>72.6798</v>
      </c>
      <c r="AU1147">
        <v>71.737989999999996</v>
      </c>
      <c r="AV1147">
        <v>71.00103</v>
      </c>
      <c r="AW1147">
        <v>71.146879999999996</v>
      </c>
      <c r="AX1147">
        <v>74.006780000000006</v>
      </c>
      <c r="AY1147">
        <v>78.965800000000002</v>
      </c>
      <c r="AZ1147">
        <v>84.600070000000002</v>
      </c>
      <c r="BA1147">
        <v>90.095789999999994</v>
      </c>
      <c r="BB1147">
        <v>93.599149999999995</v>
      </c>
      <c r="BC1147">
        <v>97.776510000000002</v>
      </c>
      <c r="BD1147">
        <v>101.3271</v>
      </c>
      <c r="BE1147">
        <v>101.96120000000001</v>
      </c>
      <c r="BF1147">
        <v>101.0733</v>
      </c>
      <c r="BG1147">
        <v>100.1636</v>
      </c>
      <c r="BH1147">
        <v>98.542259999999999</v>
      </c>
      <c r="BI1147">
        <v>95.09469</v>
      </c>
      <c r="BJ1147">
        <v>90.427030000000002</v>
      </c>
      <c r="BK1147">
        <v>87.285420000000002</v>
      </c>
      <c r="BL1147">
        <v>83.63091</v>
      </c>
      <c r="BM1147">
        <v>79.385230000000007</v>
      </c>
      <c r="BN1147">
        <v>-5.3300599999999997E-2</v>
      </c>
      <c r="BO1147">
        <v>-4.9325399999999998E-2</v>
      </c>
      <c r="BP1147">
        <v>-4.9589399999999999E-2</v>
      </c>
      <c r="BQ1147">
        <v>-4.4110000000000003E-2</v>
      </c>
      <c r="BR1147">
        <v>-4.3512700000000001E-2</v>
      </c>
      <c r="BS1147">
        <v>-3.11624E-2</v>
      </c>
      <c r="BT1147">
        <v>-2.5471299999999999E-2</v>
      </c>
      <c r="BU1147">
        <v>-4.7978999999999999E-3</v>
      </c>
      <c r="BV1147">
        <v>2.7409999999999999E-3</v>
      </c>
      <c r="BW1147">
        <v>-2.30069E-2</v>
      </c>
      <c r="BX1147">
        <v>-6.8174999999999998E-3</v>
      </c>
      <c r="BY1147">
        <v>2.5454000000000002E-3</v>
      </c>
      <c r="BZ1147">
        <v>1.8283600000000001E-2</v>
      </c>
      <c r="CA1147">
        <v>3.8770300000000001E-2</v>
      </c>
      <c r="CB1147">
        <v>0.13701350000000001</v>
      </c>
      <c r="CC1147">
        <v>0.12346459999999999</v>
      </c>
      <c r="CD1147">
        <v>8.3821199999999998E-2</v>
      </c>
      <c r="CE1147">
        <v>6.6795800000000002E-2</v>
      </c>
      <c r="CF1147">
        <v>6.0245999999999997E-3</v>
      </c>
      <c r="CG1147">
        <v>-6.9835000000000001E-3</v>
      </c>
      <c r="CH1147">
        <v>-3.3833099999999998E-2</v>
      </c>
      <c r="CI1147">
        <v>-4.3975199999999999E-2</v>
      </c>
      <c r="CJ1147">
        <v>-4.3677599999999997E-2</v>
      </c>
      <c r="CK1147">
        <v>-3.02714E-2</v>
      </c>
      <c r="CL1147">
        <v>8.6070000000000005E-4</v>
      </c>
      <c r="CM1147">
        <v>7.224E-4</v>
      </c>
      <c r="CN1147">
        <v>4.7350000000000002E-4</v>
      </c>
      <c r="CO1147">
        <v>4.7669999999999999E-4</v>
      </c>
      <c r="CP1147">
        <v>4.3909999999999999E-4</v>
      </c>
      <c r="CQ1147">
        <v>2.7379999999999999E-4</v>
      </c>
      <c r="CR1147">
        <v>2.875E-4</v>
      </c>
      <c r="CS1147">
        <v>2.2690000000000001E-4</v>
      </c>
      <c r="CT1147">
        <v>2.2259999999999999E-4</v>
      </c>
      <c r="CU1147">
        <v>1.63E-4</v>
      </c>
      <c r="CV1147">
        <v>1.2549999999999999E-4</v>
      </c>
      <c r="CW1147" s="25">
        <v>3.2499999999999997E-5</v>
      </c>
      <c r="CX1147">
        <v>9.2499999999999999E-5</v>
      </c>
      <c r="CY1147">
        <v>3.1730000000000001E-4</v>
      </c>
      <c r="CZ1147">
        <v>1.8550999999999999E-3</v>
      </c>
      <c r="DA1147">
        <v>2.2910000000000001E-3</v>
      </c>
      <c r="DB1147">
        <v>2.3741000000000001E-3</v>
      </c>
      <c r="DC1147">
        <v>2.0826E-3</v>
      </c>
      <c r="DD1147">
        <v>1.1123999999999999E-3</v>
      </c>
      <c r="DE1147">
        <v>8.3339999999999998E-4</v>
      </c>
      <c r="DF1147">
        <v>7.8470000000000005E-4</v>
      </c>
      <c r="DG1147">
        <v>8.9209999999999995E-4</v>
      </c>
      <c r="DH1147">
        <v>8.4690000000000004E-4</v>
      </c>
      <c r="DI1147">
        <v>1.1002E-3</v>
      </c>
    </row>
    <row r="1148" spans="1:113" x14ac:dyDescent="0.25">
      <c r="A1148" t="str">
        <f t="shared" si="18"/>
        <v>North Coast / North Bay_All_All_All_All_All_44062</v>
      </c>
      <c r="B1148" t="s">
        <v>155</v>
      </c>
      <c r="C1148" t="s">
        <v>277</v>
      </c>
      <c r="D1148" t="s">
        <v>228</v>
      </c>
      <c r="E1148" t="s">
        <v>2</v>
      </c>
      <c r="F1148" t="s">
        <v>2</v>
      </c>
      <c r="G1148" t="s">
        <v>2</v>
      </c>
      <c r="H1148" t="s">
        <v>2</v>
      </c>
      <c r="I1148" t="s">
        <v>2</v>
      </c>
      <c r="J1148" s="11">
        <v>44062</v>
      </c>
      <c r="K1148">
        <v>15</v>
      </c>
      <c r="L1148">
        <v>18</v>
      </c>
      <c r="M1148">
        <v>8706</v>
      </c>
      <c r="N1148">
        <v>0</v>
      </c>
      <c r="O1148" s="13">
        <v>0</v>
      </c>
      <c r="P1148">
        <v>0</v>
      </c>
      <c r="Q1148">
        <v>0</v>
      </c>
      <c r="R1148">
        <v>3.907324</v>
      </c>
      <c r="S1148">
        <v>3.7846959999999998</v>
      </c>
      <c r="T1148">
        <v>3.71319</v>
      </c>
      <c r="U1148">
        <v>3.6675819999999999</v>
      </c>
      <c r="V1148">
        <v>3.7524649999999999</v>
      </c>
      <c r="W1148">
        <v>4.0317340000000002</v>
      </c>
      <c r="X1148">
        <v>4.5564669999999996</v>
      </c>
      <c r="Y1148">
        <v>4.8939539999999999</v>
      </c>
      <c r="Z1148">
        <v>5.4025930000000004</v>
      </c>
      <c r="AA1148">
        <v>5.7074509999999998</v>
      </c>
      <c r="AB1148">
        <v>6.0085129999999998</v>
      </c>
      <c r="AC1148">
        <v>6.3353330000000003</v>
      </c>
      <c r="AD1148">
        <v>6.5204500000000003</v>
      </c>
      <c r="AE1148">
        <v>6.7407680000000001</v>
      </c>
      <c r="AF1148">
        <v>6.7034130000000003</v>
      </c>
      <c r="AG1148">
        <v>6.462764</v>
      </c>
      <c r="AH1148">
        <v>6.0074610000000002</v>
      </c>
      <c r="AI1148">
        <v>5.4012560000000001</v>
      </c>
      <c r="AJ1148">
        <v>4.8378410000000001</v>
      </c>
      <c r="AK1148">
        <v>4.4905970000000002</v>
      </c>
      <c r="AL1148">
        <v>4.4488909999999997</v>
      </c>
      <c r="AM1148">
        <v>4.1407579999999999</v>
      </c>
      <c r="AN1148">
        <v>3.9438360000000001</v>
      </c>
      <c r="AO1148">
        <v>3.7303380000000002</v>
      </c>
      <c r="AP1148">
        <v>74.78443</v>
      </c>
      <c r="AQ1148">
        <v>75.166880000000006</v>
      </c>
      <c r="AR1148">
        <v>74.174610000000001</v>
      </c>
      <c r="AS1148">
        <v>71.799890000000005</v>
      </c>
      <c r="AT1148">
        <v>70.216579999999993</v>
      </c>
      <c r="AU1148">
        <v>69.147779999999997</v>
      </c>
      <c r="AV1148">
        <v>69.062110000000004</v>
      </c>
      <c r="AW1148">
        <v>68.427520000000001</v>
      </c>
      <c r="AX1148">
        <v>71.457490000000007</v>
      </c>
      <c r="AY1148">
        <v>75.834410000000005</v>
      </c>
      <c r="AZ1148">
        <v>80.859840000000005</v>
      </c>
      <c r="BA1148">
        <v>87.710509999999999</v>
      </c>
      <c r="BB1148">
        <v>92.794499999999999</v>
      </c>
      <c r="BC1148">
        <v>95.720190000000002</v>
      </c>
      <c r="BD1148">
        <v>96.489429999999999</v>
      </c>
      <c r="BE1148">
        <v>96.811719999999994</v>
      </c>
      <c r="BF1148">
        <v>96.707080000000005</v>
      </c>
      <c r="BG1148">
        <v>95.063370000000006</v>
      </c>
      <c r="BH1148">
        <v>92.537719999999993</v>
      </c>
      <c r="BI1148">
        <v>88.597449999999995</v>
      </c>
      <c r="BJ1148">
        <v>83.460030000000003</v>
      </c>
      <c r="BK1148">
        <v>79.419780000000003</v>
      </c>
      <c r="BL1148">
        <v>77.105469999999997</v>
      </c>
      <c r="BM1148">
        <v>75.362690000000001</v>
      </c>
      <c r="BN1148">
        <v>-4.7334399999999999E-2</v>
      </c>
      <c r="BO1148">
        <v>-4.8436199999999999E-2</v>
      </c>
      <c r="BP1148">
        <v>-5.2819600000000001E-2</v>
      </c>
      <c r="BQ1148">
        <v>-4.0908800000000002E-2</v>
      </c>
      <c r="BR1148">
        <v>-3.9650999999999999E-2</v>
      </c>
      <c r="BS1148">
        <v>-2.8232899999999998E-2</v>
      </c>
      <c r="BT1148">
        <v>-2.5734300000000002E-2</v>
      </c>
      <c r="BU1148">
        <v>-3.5777000000000001E-3</v>
      </c>
      <c r="BV1148">
        <v>1.33977E-2</v>
      </c>
      <c r="BW1148">
        <v>1.1268000000000001E-3</v>
      </c>
      <c r="BX1148">
        <v>1.1590999999999999E-3</v>
      </c>
      <c r="BY1148">
        <v>2.3127E-3</v>
      </c>
      <c r="BZ1148">
        <v>1.7413700000000001E-2</v>
      </c>
      <c r="CA1148">
        <v>3.6234200000000001E-2</v>
      </c>
      <c r="CB1148">
        <v>0.1188879</v>
      </c>
      <c r="CC1148">
        <v>0.1058722</v>
      </c>
      <c r="CD1148">
        <v>7.5832899999999995E-2</v>
      </c>
      <c r="CE1148">
        <v>6.41177E-2</v>
      </c>
      <c r="CF1148">
        <v>1.82656E-2</v>
      </c>
      <c r="CG1148">
        <v>4.3026000000000002E-3</v>
      </c>
      <c r="CH1148">
        <v>-1.54404E-2</v>
      </c>
      <c r="CI1148">
        <v>-3.7825400000000002E-2</v>
      </c>
      <c r="CJ1148">
        <v>-4.4276900000000001E-2</v>
      </c>
      <c r="CK1148">
        <v>-3.1291199999999998E-2</v>
      </c>
      <c r="CL1148">
        <v>5.2269999999999997E-4</v>
      </c>
      <c r="CM1148">
        <v>4.3899999999999999E-4</v>
      </c>
      <c r="CN1148">
        <v>4.3360000000000002E-4</v>
      </c>
      <c r="CO1148">
        <v>4.2279999999999998E-4</v>
      </c>
      <c r="CP1148">
        <v>3.2959999999999999E-4</v>
      </c>
      <c r="CQ1148">
        <v>2.1699999999999999E-4</v>
      </c>
      <c r="CR1148">
        <v>2.23E-4</v>
      </c>
      <c r="CS1148">
        <v>1.7129999999999999E-4</v>
      </c>
      <c r="CT1148">
        <v>1.95E-4</v>
      </c>
      <c r="CU1148">
        <v>1.2850000000000001E-4</v>
      </c>
      <c r="CV1148">
        <v>9.5799999999999998E-5</v>
      </c>
      <c r="CW1148" s="25">
        <v>2.27E-5</v>
      </c>
      <c r="CX1148">
        <v>7.6500000000000003E-5</v>
      </c>
      <c r="CY1148">
        <v>2.9470000000000001E-4</v>
      </c>
      <c r="CZ1148">
        <v>4.9430000000000003E-4</v>
      </c>
      <c r="DA1148">
        <v>7.5750000000000004E-4</v>
      </c>
      <c r="DB1148">
        <v>9.7689999999999995E-4</v>
      </c>
      <c r="DC1148">
        <v>9.0260000000000004E-4</v>
      </c>
      <c r="DD1148">
        <v>8.1539999999999998E-4</v>
      </c>
      <c r="DE1148">
        <v>8.6510000000000005E-4</v>
      </c>
      <c r="DF1148">
        <v>8.3520000000000003E-4</v>
      </c>
      <c r="DG1148">
        <v>8.1579999999999999E-4</v>
      </c>
      <c r="DH1148">
        <v>8.2950000000000005E-4</v>
      </c>
      <c r="DI1148">
        <v>7.5619999999999995E-4</v>
      </c>
    </row>
    <row r="1149" spans="1:113" x14ac:dyDescent="0.25">
      <c r="A1149" t="str">
        <f t="shared" si="18"/>
        <v>North Coast / North Bay_All_All_All_All_All_44080</v>
      </c>
      <c r="B1149" t="s">
        <v>155</v>
      </c>
      <c r="C1149" t="s">
        <v>277</v>
      </c>
      <c r="D1149" t="s">
        <v>228</v>
      </c>
      <c r="E1149" t="s">
        <v>2</v>
      </c>
      <c r="F1149" t="s">
        <v>2</v>
      </c>
      <c r="G1149" t="s">
        <v>2</v>
      </c>
      <c r="H1149" t="s">
        <v>2</v>
      </c>
      <c r="I1149" t="s">
        <v>2</v>
      </c>
      <c r="J1149" s="11">
        <v>44080</v>
      </c>
      <c r="K1149">
        <v>15</v>
      </c>
      <c r="L1149">
        <v>18</v>
      </c>
      <c r="M1149">
        <v>8706</v>
      </c>
      <c r="N1149">
        <v>0</v>
      </c>
      <c r="O1149" s="13">
        <v>0</v>
      </c>
      <c r="P1149">
        <v>0</v>
      </c>
      <c r="Q1149">
        <v>0</v>
      </c>
      <c r="R1149">
        <v>3.5040800000000001</v>
      </c>
      <c r="S1149">
        <v>3.3682629999999998</v>
      </c>
      <c r="T1149">
        <v>3.2729439999999999</v>
      </c>
      <c r="U1149">
        <v>3.2746360000000001</v>
      </c>
      <c r="V1149">
        <v>3.2714639999999999</v>
      </c>
      <c r="W1149">
        <v>3.317517</v>
      </c>
      <c r="X1149">
        <v>3.3766099999999999</v>
      </c>
      <c r="Y1149">
        <v>3.2106349999999999</v>
      </c>
      <c r="Z1149">
        <v>3.4318759999999999</v>
      </c>
      <c r="AA1149">
        <v>3.7509250000000001</v>
      </c>
      <c r="AB1149">
        <v>4.0660920000000003</v>
      </c>
      <c r="AC1149">
        <v>4.3547880000000001</v>
      </c>
      <c r="AD1149">
        <v>4.6133030000000002</v>
      </c>
      <c r="AE1149">
        <v>4.8134410000000001</v>
      </c>
      <c r="AF1149">
        <v>4.8924950000000003</v>
      </c>
      <c r="AG1149">
        <v>4.9870999999999999</v>
      </c>
      <c r="AH1149">
        <v>5.0242129999999996</v>
      </c>
      <c r="AI1149">
        <v>4.9714450000000001</v>
      </c>
      <c r="AJ1149">
        <v>4.839817</v>
      </c>
      <c r="AK1149">
        <v>4.7281129999999996</v>
      </c>
      <c r="AL1149">
        <v>4.5795849999999998</v>
      </c>
      <c r="AM1149">
        <v>4.3433190000000002</v>
      </c>
      <c r="AN1149">
        <v>4.0931300000000004</v>
      </c>
      <c r="AO1149">
        <v>3.8635350000000002</v>
      </c>
      <c r="AP1149">
        <v>77.758740000000003</v>
      </c>
      <c r="AQ1149">
        <v>74.846699999999998</v>
      </c>
      <c r="AR1149">
        <v>73.022710000000004</v>
      </c>
      <c r="AS1149">
        <v>71.60275</v>
      </c>
      <c r="AT1149">
        <v>70.403450000000007</v>
      </c>
      <c r="AU1149">
        <v>69.247410000000002</v>
      </c>
      <c r="AV1149">
        <v>68.670590000000004</v>
      </c>
      <c r="AW1149">
        <v>68.45411</v>
      </c>
      <c r="AX1149">
        <v>72.24306</v>
      </c>
      <c r="AY1149">
        <v>79.150779999999997</v>
      </c>
      <c r="AZ1149">
        <v>83.470169999999996</v>
      </c>
      <c r="BA1149">
        <v>89.371499999999997</v>
      </c>
      <c r="BB1149">
        <v>95.458439999999996</v>
      </c>
      <c r="BC1149">
        <v>100.6651</v>
      </c>
      <c r="BD1149">
        <v>104.8524</v>
      </c>
      <c r="BE1149">
        <v>107.30710000000001</v>
      </c>
      <c r="BF1149">
        <v>109.0776</v>
      </c>
      <c r="BG1149">
        <v>107.8873</v>
      </c>
      <c r="BH1149">
        <v>105.0025</v>
      </c>
      <c r="BI1149">
        <v>100.7329</v>
      </c>
      <c r="BJ1149">
        <v>93.713279999999997</v>
      </c>
      <c r="BK1149">
        <v>89.874420000000001</v>
      </c>
      <c r="BL1149">
        <v>85.543360000000007</v>
      </c>
      <c r="BM1149">
        <v>81.694829999999996</v>
      </c>
      <c r="BN1149">
        <v>-5.3289700000000002E-2</v>
      </c>
      <c r="BO1149">
        <v>-4.4958199999999997E-2</v>
      </c>
      <c r="BP1149">
        <v>-4.9639999999999997E-2</v>
      </c>
      <c r="BQ1149">
        <v>-6.5539100000000003E-2</v>
      </c>
      <c r="BR1149">
        <v>-4.6156200000000001E-2</v>
      </c>
      <c r="BS1149">
        <v>-2.2418999999999998E-3</v>
      </c>
      <c r="BT1149">
        <v>5.1829199999999999E-2</v>
      </c>
      <c r="BU1149">
        <v>7.4858800000000003E-2</v>
      </c>
      <c r="BV1149">
        <v>5.8429700000000001E-2</v>
      </c>
      <c r="BW1149">
        <v>4.22856E-2</v>
      </c>
      <c r="BX1149">
        <v>2.71541E-2</v>
      </c>
      <c r="BY1149" s="25">
        <v>9.6600000000000007E-6</v>
      </c>
      <c r="BZ1149">
        <v>-1.07627E-2</v>
      </c>
      <c r="CA1149">
        <v>-5.1755000000000004E-3</v>
      </c>
      <c r="CB1149">
        <v>3.8407999999999998E-2</v>
      </c>
      <c r="CC1149">
        <v>2.3218699999999998E-2</v>
      </c>
      <c r="CD1149">
        <v>-4.2582999999999996E-3</v>
      </c>
      <c r="CE1149">
        <v>-2.7169E-3</v>
      </c>
      <c r="CF1149">
        <v>-0.10915610000000001</v>
      </c>
      <c r="CG1149">
        <v>-0.14325289999999999</v>
      </c>
      <c r="CH1149">
        <v>-0.14336579999999999</v>
      </c>
      <c r="CI1149">
        <v>-0.17198830000000001</v>
      </c>
      <c r="CJ1149">
        <v>-0.13136700000000001</v>
      </c>
      <c r="CK1149">
        <v>-0.1313076</v>
      </c>
      <c r="CL1149">
        <v>3.9970000000000001E-4</v>
      </c>
      <c r="CM1149">
        <v>3.8959999999999998E-4</v>
      </c>
      <c r="CN1149">
        <v>3.8529999999999999E-4</v>
      </c>
      <c r="CO1149">
        <v>3.9819999999999998E-4</v>
      </c>
      <c r="CP1149">
        <v>3.7859999999999999E-4</v>
      </c>
      <c r="CQ1149">
        <v>2.8459999999999998E-4</v>
      </c>
      <c r="CR1149">
        <v>3.0140000000000001E-4</v>
      </c>
      <c r="CS1149">
        <v>2.8219999999999997E-4</v>
      </c>
      <c r="CT1149">
        <v>2.564E-4</v>
      </c>
      <c r="CU1149">
        <v>2.164E-4</v>
      </c>
      <c r="CV1149">
        <v>1.106E-4</v>
      </c>
      <c r="CW1149">
        <v>3.96E-5</v>
      </c>
      <c r="CX1149">
        <v>7.75E-5</v>
      </c>
      <c r="CY1149">
        <v>2.4469999999999998E-4</v>
      </c>
      <c r="CZ1149">
        <v>5.2749999999999997E-4</v>
      </c>
      <c r="DA1149">
        <v>1.2744E-3</v>
      </c>
      <c r="DB1149">
        <v>7.7950000000000003E-4</v>
      </c>
      <c r="DC1149">
        <v>1.3952000000000001E-3</v>
      </c>
      <c r="DD1149">
        <v>9.2210000000000002E-4</v>
      </c>
      <c r="DE1149">
        <v>6.7040000000000003E-4</v>
      </c>
      <c r="DF1149">
        <v>6.2449999999999995E-4</v>
      </c>
      <c r="DG1149">
        <v>7.7610000000000005E-4</v>
      </c>
      <c r="DH1149">
        <v>6.8970000000000001E-4</v>
      </c>
      <c r="DI1149">
        <v>5.0509999999999997E-4</v>
      </c>
    </row>
    <row r="1150" spans="1:113" x14ac:dyDescent="0.25">
      <c r="A1150" t="str">
        <f t="shared" si="18"/>
        <v>North Coast / North Bay_All_All_All_All_All_2958465</v>
      </c>
      <c r="B1150" t="s">
        <v>169</v>
      </c>
      <c r="C1150" t="s">
        <v>277</v>
      </c>
      <c r="D1150" t="s">
        <v>228</v>
      </c>
      <c r="E1150" t="s">
        <v>2</v>
      </c>
      <c r="F1150" t="s">
        <v>2</v>
      </c>
      <c r="G1150" t="s">
        <v>2</v>
      </c>
      <c r="H1150" t="s">
        <v>2</v>
      </c>
      <c r="I1150" t="s">
        <v>2</v>
      </c>
      <c r="J1150" s="11">
        <v>2958465</v>
      </c>
      <c r="K1150">
        <v>15</v>
      </c>
      <c r="L1150">
        <v>18</v>
      </c>
      <c r="M1150">
        <v>8705.0769999999993</v>
      </c>
      <c r="N1150">
        <v>0</v>
      </c>
      <c r="O1150" s="13">
        <v>0</v>
      </c>
      <c r="P1150">
        <v>0</v>
      </c>
      <c r="Q1150">
        <v>0</v>
      </c>
      <c r="R1150">
        <v>3.5996160000000001</v>
      </c>
      <c r="S1150">
        <v>3.492613</v>
      </c>
      <c r="T1150">
        <v>3.4167109999999998</v>
      </c>
      <c r="U1150">
        <v>3.392042</v>
      </c>
      <c r="V1150">
        <v>3.4872730000000001</v>
      </c>
      <c r="W1150">
        <v>3.7256840000000002</v>
      </c>
      <c r="X1150">
        <v>4.0495640000000002</v>
      </c>
      <c r="Y1150">
        <v>4.3363449999999997</v>
      </c>
      <c r="Z1150">
        <v>4.7545380000000002</v>
      </c>
      <c r="AA1150">
        <v>5.0883630000000002</v>
      </c>
      <c r="AB1150">
        <v>5.398415</v>
      </c>
      <c r="AC1150">
        <v>5.6484319999999997</v>
      </c>
      <c r="AD1150">
        <v>5.8264800000000001</v>
      </c>
      <c r="AE1150">
        <v>6.0259020000000003</v>
      </c>
      <c r="AF1150">
        <v>6.0497230000000002</v>
      </c>
      <c r="AG1150">
        <v>5.9378700000000002</v>
      </c>
      <c r="AH1150">
        <v>5.6774699999999996</v>
      </c>
      <c r="AI1150">
        <v>5.2040740000000003</v>
      </c>
      <c r="AJ1150">
        <v>4.8383320000000003</v>
      </c>
      <c r="AK1150">
        <v>4.5308830000000002</v>
      </c>
      <c r="AL1150">
        <v>4.4660209999999996</v>
      </c>
      <c r="AM1150">
        <v>4.2844759999999997</v>
      </c>
      <c r="AN1150">
        <v>4.0238209999999999</v>
      </c>
      <c r="AO1150">
        <v>3.8053149999999998</v>
      </c>
      <c r="AP1150">
        <v>72.291340000000005</v>
      </c>
      <c r="AQ1150">
        <v>70.692639999999997</v>
      </c>
      <c r="AR1150">
        <v>69.095259999999996</v>
      </c>
      <c r="AS1150">
        <v>67.592290000000006</v>
      </c>
      <c r="AT1150">
        <v>66.46808</v>
      </c>
      <c r="AU1150">
        <v>65.663470000000004</v>
      </c>
      <c r="AV1150">
        <v>65.018860000000004</v>
      </c>
      <c r="AW1150">
        <v>65.753349999999998</v>
      </c>
      <c r="AX1150">
        <v>68.915090000000006</v>
      </c>
      <c r="AY1150">
        <v>73.356390000000005</v>
      </c>
      <c r="AZ1150">
        <v>78.215729999999994</v>
      </c>
      <c r="BA1150">
        <v>83.19838</v>
      </c>
      <c r="BB1150">
        <v>87.653270000000006</v>
      </c>
      <c r="BC1150">
        <v>91.383700000000005</v>
      </c>
      <c r="BD1150">
        <v>94.303820000000002</v>
      </c>
      <c r="BE1150">
        <v>95.919799999999995</v>
      </c>
      <c r="BF1150">
        <v>96.56438</v>
      </c>
      <c r="BG1150">
        <v>95.576490000000007</v>
      </c>
      <c r="BH1150">
        <v>93.47296</v>
      </c>
      <c r="BI1150">
        <v>90.021699999999996</v>
      </c>
      <c r="BJ1150">
        <v>84.825969999999998</v>
      </c>
      <c r="BK1150">
        <v>80.529539999999997</v>
      </c>
      <c r="BL1150">
        <v>77.204859999999996</v>
      </c>
      <c r="BM1150">
        <v>74.480189999999993</v>
      </c>
      <c r="BN1150">
        <v>-3.3058700000000003E-2</v>
      </c>
      <c r="BO1150">
        <v>-3.2487099999999998E-2</v>
      </c>
      <c r="BP1150">
        <v>-3.0295699999999998E-2</v>
      </c>
      <c r="BQ1150">
        <v>-2.9768200000000002E-2</v>
      </c>
      <c r="BR1150">
        <v>-2.82694E-2</v>
      </c>
      <c r="BS1150">
        <v>-1.9561499999999999E-2</v>
      </c>
      <c r="BT1150">
        <v>-6.7941E-3</v>
      </c>
      <c r="BU1150">
        <v>9.7941E-3</v>
      </c>
      <c r="BV1150">
        <v>2.0912900000000002E-2</v>
      </c>
      <c r="BW1150">
        <v>1.0982799999999999E-2</v>
      </c>
      <c r="BX1150">
        <v>4.3322999999999999E-3</v>
      </c>
      <c r="BY1150">
        <v>3.6021E-3</v>
      </c>
      <c r="BZ1150">
        <v>7.5798999999999997E-3</v>
      </c>
      <c r="CA1150">
        <v>2.59419E-2</v>
      </c>
      <c r="CB1150">
        <v>9.9047099999999999E-2</v>
      </c>
      <c r="CC1150">
        <v>9.7934400000000005E-2</v>
      </c>
      <c r="CD1150">
        <v>7.6251600000000003E-2</v>
      </c>
      <c r="CE1150">
        <v>6.6234899999999999E-2</v>
      </c>
      <c r="CF1150">
        <v>1.33232E-2</v>
      </c>
      <c r="CG1150">
        <v>-5.6601000000000004E-3</v>
      </c>
      <c r="CH1150">
        <v>-3.2378799999999999E-2</v>
      </c>
      <c r="CI1150">
        <v>-4.7544599999999999E-2</v>
      </c>
      <c r="CJ1150">
        <v>-4.7338900000000003E-2</v>
      </c>
      <c r="CK1150">
        <v>-4.0469999999999999E-2</v>
      </c>
      <c r="CL1150">
        <v>3.8300000000000003E-5</v>
      </c>
      <c r="CM1150">
        <v>3.4199999999999998E-5</v>
      </c>
      <c r="CN1150">
        <v>2.9600000000000001E-5</v>
      </c>
      <c r="CO1150">
        <v>2.9300000000000001E-5</v>
      </c>
      <c r="CP1150">
        <v>2.51E-5</v>
      </c>
      <c r="CQ1150">
        <v>1.73E-5</v>
      </c>
      <c r="CR1150">
        <v>1.8E-5</v>
      </c>
      <c r="CS1150">
        <v>1.49E-5</v>
      </c>
      <c r="CT1150">
        <v>1.66E-5</v>
      </c>
      <c r="CU1150">
        <v>1.0000000000000001E-5</v>
      </c>
      <c r="CV1150" s="25">
        <v>7.08E-6</v>
      </c>
      <c r="CW1150" s="25">
        <v>2.03E-6</v>
      </c>
      <c r="CX1150" s="25">
        <v>5.9000000000000003E-6</v>
      </c>
      <c r="CY1150">
        <v>1.8700000000000001E-5</v>
      </c>
      <c r="CZ1150">
        <v>5.2299999999999997E-5</v>
      </c>
      <c r="DA1150">
        <v>7.3499999999999998E-5</v>
      </c>
      <c r="DB1150">
        <v>8.5000000000000006E-5</v>
      </c>
      <c r="DC1150">
        <v>8.5000000000000006E-5</v>
      </c>
      <c r="DD1150">
        <v>5.94E-5</v>
      </c>
      <c r="DE1150">
        <v>5.5099999999999998E-5</v>
      </c>
      <c r="DF1150">
        <v>5.4200000000000003E-5</v>
      </c>
      <c r="DG1150">
        <v>5.5099999999999998E-5</v>
      </c>
      <c r="DH1150">
        <v>5.3999999999999998E-5</v>
      </c>
      <c r="DI1150">
        <v>5.3699999999999997E-5</v>
      </c>
    </row>
    <row r="1151" spans="1:113" x14ac:dyDescent="0.25">
      <c r="A1151" t="str">
        <f t="shared" si="18"/>
        <v>All_All_All_All_No_All_43978</v>
      </c>
      <c r="B1151" t="s">
        <v>155</v>
      </c>
      <c r="C1151" t="s">
        <v>192</v>
      </c>
      <c r="D1151" t="s">
        <v>2</v>
      </c>
      <c r="E1151" t="s">
        <v>2</v>
      </c>
      <c r="F1151" t="s">
        <v>2</v>
      </c>
      <c r="G1151" t="s">
        <v>2</v>
      </c>
      <c r="H1151" t="s">
        <v>206</v>
      </c>
      <c r="I1151" t="s">
        <v>2</v>
      </c>
      <c r="J1151" s="11">
        <v>43978</v>
      </c>
      <c r="K1151">
        <v>15</v>
      </c>
      <c r="L1151">
        <v>18</v>
      </c>
      <c r="M1151">
        <v>13845</v>
      </c>
      <c r="N1151">
        <v>0</v>
      </c>
      <c r="O1151" s="13">
        <v>0</v>
      </c>
      <c r="P1151">
        <v>0</v>
      </c>
      <c r="Q1151">
        <v>0</v>
      </c>
      <c r="R1151">
        <v>3.4396070000000001</v>
      </c>
      <c r="S1151">
        <v>3.3115420000000002</v>
      </c>
      <c r="T1151">
        <v>3.2234389999999999</v>
      </c>
      <c r="U1151">
        <v>3.2045759999999999</v>
      </c>
      <c r="V1151">
        <v>3.3679250000000001</v>
      </c>
      <c r="W1151">
        <v>3.5476109999999998</v>
      </c>
      <c r="X1151">
        <v>3.6957930000000001</v>
      </c>
      <c r="Y1151">
        <v>4.2208629999999996</v>
      </c>
      <c r="Z1151">
        <v>4.7509439999999996</v>
      </c>
      <c r="AA1151">
        <v>5.1852919999999996</v>
      </c>
      <c r="AB1151">
        <v>5.4969250000000001</v>
      </c>
      <c r="AC1151">
        <v>5.6924080000000004</v>
      </c>
      <c r="AD1151">
        <v>5.7625580000000003</v>
      </c>
      <c r="AE1151">
        <v>5.8964480000000004</v>
      </c>
      <c r="AF1151">
        <v>5.8389720000000001</v>
      </c>
      <c r="AG1151">
        <v>5.7150410000000003</v>
      </c>
      <c r="AH1151">
        <v>5.4163699999999997</v>
      </c>
      <c r="AI1151">
        <v>4.9469580000000004</v>
      </c>
      <c r="AJ1151">
        <v>4.6734099999999996</v>
      </c>
      <c r="AK1151">
        <v>4.4653130000000001</v>
      </c>
      <c r="AL1151">
        <v>4.3999879999999996</v>
      </c>
      <c r="AM1151">
        <v>4.1884629999999996</v>
      </c>
      <c r="AN1151">
        <v>3.8948450000000001</v>
      </c>
      <c r="AO1151">
        <v>3.6481129999999999</v>
      </c>
      <c r="AP1151">
        <v>76.863280000000003</v>
      </c>
      <c r="AQ1151">
        <v>76.653040000000004</v>
      </c>
      <c r="AR1151">
        <v>74.646730000000005</v>
      </c>
      <c r="AS1151">
        <v>73.025279999999995</v>
      </c>
      <c r="AT1151">
        <v>71.566450000000003</v>
      </c>
      <c r="AU1151">
        <v>70.286109999999994</v>
      </c>
      <c r="AV1151">
        <v>69.893690000000007</v>
      </c>
      <c r="AW1151">
        <v>72.498000000000005</v>
      </c>
      <c r="AX1151">
        <v>76.851140000000001</v>
      </c>
      <c r="AY1151">
        <v>81.354370000000003</v>
      </c>
      <c r="AZ1151">
        <v>84.981340000000003</v>
      </c>
      <c r="BA1151">
        <v>88.050210000000007</v>
      </c>
      <c r="BB1151">
        <v>91.334090000000003</v>
      </c>
      <c r="BC1151">
        <v>93.771649999999994</v>
      </c>
      <c r="BD1151">
        <v>95.745320000000007</v>
      </c>
      <c r="BE1151">
        <v>96.139480000000006</v>
      </c>
      <c r="BF1151">
        <v>96.341980000000007</v>
      </c>
      <c r="BG1151">
        <v>96.04813</v>
      </c>
      <c r="BH1151">
        <v>94.793279999999996</v>
      </c>
      <c r="BI1151">
        <v>92.107709999999997</v>
      </c>
      <c r="BJ1151">
        <v>87.984359999999995</v>
      </c>
      <c r="BK1151">
        <v>83.742909999999995</v>
      </c>
      <c r="BL1151">
        <v>80.413219999999995</v>
      </c>
      <c r="BM1151">
        <v>78.080619999999996</v>
      </c>
      <c r="BN1151">
        <v>-3.68379E-2</v>
      </c>
      <c r="BO1151">
        <v>-1.66526E-2</v>
      </c>
      <c r="BP1151">
        <v>-6.0970000000000002E-4</v>
      </c>
      <c r="BQ1151">
        <v>2.2934000000000001E-3</v>
      </c>
      <c r="BR1151">
        <v>-8.4078E-3</v>
      </c>
      <c r="BS1151">
        <v>-1.4338200000000001E-2</v>
      </c>
      <c r="BT1151">
        <v>3.2081000000000002E-3</v>
      </c>
      <c r="BU1151">
        <v>-3.5314900000000003E-2</v>
      </c>
      <c r="BV1151">
        <v>-6.1787500000000002E-2</v>
      </c>
      <c r="BW1151">
        <v>-5.2689100000000003E-2</v>
      </c>
      <c r="BX1151">
        <v>-1.1157E-2</v>
      </c>
      <c r="BY1151">
        <v>3.1687999999999998E-3</v>
      </c>
      <c r="BZ1151">
        <v>1.42615E-2</v>
      </c>
      <c r="CA1151">
        <v>3.1413700000000003E-2</v>
      </c>
      <c r="CB1151">
        <v>0.12628900000000001</v>
      </c>
      <c r="CC1151">
        <v>0.1328645</v>
      </c>
      <c r="CD1151">
        <v>0.1140535</v>
      </c>
      <c r="CE1151">
        <v>8.78525E-2</v>
      </c>
      <c r="CF1151">
        <v>3.9871000000000004E-3</v>
      </c>
      <c r="CG1151">
        <v>-8.4312999999999992E-3</v>
      </c>
      <c r="CH1151">
        <v>-3.9031900000000001E-2</v>
      </c>
      <c r="CI1151">
        <v>-4.7525100000000001E-2</v>
      </c>
      <c r="CJ1151">
        <v>-2.64275E-2</v>
      </c>
      <c r="CK1151">
        <v>-2.65156E-2</v>
      </c>
      <c r="CL1151">
        <v>2.5109999999999998E-4</v>
      </c>
      <c r="CM1151">
        <v>2.6219999999999998E-4</v>
      </c>
      <c r="CN1151">
        <v>2.7710000000000001E-4</v>
      </c>
      <c r="CO1151">
        <v>2.6810000000000001E-4</v>
      </c>
      <c r="CP1151">
        <v>2.006E-4</v>
      </c>
      <c r="CQ1151">
        <v>2.341E-4</v>
      </c>
      <c r="CR1151">
        <v>2.097E-4</v>
      </c>
      <c r="CS1151">
        <v>1.596E-4</v>
      </c>
      <c r="CT1151">
        <v>1.3520000000000001E-4</v>
      </c>
      <c r="CU1151">
        <v>1.003E-4</v>
      </c>
      <c r="CV1151">
        <v>3.5899999999999998E-5</v>
      </c>
      <c r="CW1151">
        <v>1.3900000000000001E-5</v>
      </c>
      <c r="CX1151">
        <v>3.8800000000000001E-5</v>
      </c>
      <c r="CY1151">
        <v>9.7700000000000003E-5</v>
      </c>
      <c r="CZ1151">
        <v>2.2120000000000001E-4</v>
      </c>
      <c r="DA1151">
        <v>2.856E-4</v>
      </c>
      <c r="DB1151">
        <v>3.4600000000000001E-4</v>
      </c>
      <c r="DC1151">
        <v>3.9520000000000001E-4</v>
      </c>
      <c r="DD1151">
        <v>3.8749999999999999E-4</v>
      </c>
      <c r="DE1151">
        <v>3.9760000000000002E-4</v>
      </c>
      <c r="DF1151">
        <v>3.8420000000000001E-4</v>
      </c>
      <c r="DG1151">
        <v>3.947E-4</v>
      </c>
      <c r="DH1151">
        <v>3.5570000000000003E-4</v>
      </c>
      <c r="DI1151">
        <v>3.5570000000000003E-4</v>
      </c>
    </row>
    <row r="1152" spans="1:113" x14ac:dyDescent="0.25">
      <c r="A1152" t="str">
        <f t="shared" si="18"/>
        <v>All_All_All_All_No_All_44006</v>
      </c>
      <c r="B1152" t="s">
        <v>155</v>
      </c>
      <c r="C1152" t="s">
        <v>192</v>
      </c>
      <c r="D1152" t="s">
        <v>2</v>
      </c>
      <c r="E1152" t="s">
        <v>2</v>
      </c>
      <c r="F1152" t="s">
        <v>2</v>
      </c>
      <c r="G1152" t="s">
        <v>2</v>
      </c>
      <c r="H1152" t="s">
        <v>206</v>
      </c>
      <c r="I1152" t="s">
        <v>2</v>
      </c>
      <c r="J1152" s="11">
        <v>44006</v>
      </c>
      <c r="K1152">
        <v>15</v>
      </c>
      <c r="L1152">
        <v>18</v>
      </c>
      <c r="M1152">
        <v>58868</v>
      </c>
      <c r="N1152">
        <v>0</v>
      </c>
      <c r="O1152" s="13">
        <v>0</v>
      </c>
      <c r="P1152">
        <v>0</v>
      </c>
      <c r="Q1152">
        <v>0</v>
      </c>
      <c r="R1152">
        <v>4.46706</v>
      </c>
      <c r="S1152">
        <v>4.2987640000000003</v>
      </c>
      <c r="T1152">
        <v>4.1806789999999996</v>
      </c>
      <c r="U1152">
        <v>4.1503610000000002</v>
      </c>
      <c r="V1152">
        <v>4.2932370000000004</v>
      </c>
      <c r="W1152">
        <v>4.549423</v>
      </c>
      <c r="X1152">
        <v>4.8364149999999997</v>
      </c>
      <c r="Y1152">
        <v>5.3599769999999998</v>
      </c>
      <c r="Z1152">
        <v>5.8885680000000002</v>
      </c>
      <c r="AA1152">
        <v>6.3076660000000002</v>
      </c>
      <c r="AB1152">
        <v>6.6686430000000003</v>
      </c>
      <c r="AC1152">
        <v>6.925281</v>
      </c>
      <c r="AD1152">
        <v>7.0491190000000001</v>
      </c>
      <c r="AE1152">
        <v>7.2647890000000004</v>
      </c>
      <c r="AF1152">
        <v>7.2962720000000001</v>
      </c>
      <c r="AG1152">
        <v>7.1657460000000004</v>
      </c>
      <c r="AH1152">
        <v>6.8794560000000002</v>
      </c>
      <c r="AI1152">
        <v>6.3246979999999997</v>
      </c>
      <c r="AJ1152">
        <v>6.0187530000000002</v>
      </c>
      <c r="AK1152">
        <v>5.8587670000000003</v>
      </c>
      <c r="AL1152">
        <v>5.6901080000000004</v>
      </c>
      <c r="AM1152">
        <v>5.4437360000000004</v>
      </c>
      <c r="AN1152">
        <v>5.0566829999999996</v>
      </c>
      <c r="AO1152">
        <v>4.7542099999999996</v>
      </c>
      <c r="AP1152">
        <v>75.310929999999999</v>
      </c>
      <c r="AQ1152">
        <v>73.065100000000001</v>
      </c>
      <c r="AR1152">
        <v>71.203630000000004</v>
      </c>
      <c r="AS1152">
        <v>69.647360000000006</v>
      </c>
      <c r="AT1152">
        <v>68.635180000000005</v>
      </c>
      <c r="AU1152">
        <v>67.709299999999999</v>
      </c>
      <c r="AV1152">
        <v>67.266199999999998</v>
      </c>
      <c r="AW1152">
        <v>68.027770000000004</v>
      </c>
      <c r="AX1152">
        <v>71.054699999999997</v>
      </c>
      <c r="AY1152">
        <v>74.65222</v>
      </c>
      <c r="AZ1152">
        <v>78.104410000000001</v>
      </c>
      <c r="BA1152">
        <v>82.351529999999997</v>
      </c>
      <c r="BB1152">
        <v>85.371449999999996</v>
      </c>
      <c r="BC1152">
        <v>88.382739999999998</v>
      </c>
      <c r="BD1152">
        <v>90.763369999999995</v>
      </c>
      <c r="BE1152">
        <v>92.253879999999995</v>
      </c>
      <c r="BF1152">
        <v>92.7821</v>
      </c>
      <c r="BG1152">
        <v>92.911799999999999</v>
      </c>
      <c r="BH1152">
        <v>92.058419999999998</v>
      </c>
      <c r="BI1152">
        <v>90.066270000000003</v>
      </c>
      <c r="BJ1152">
        <v>86.806700000000006</v>
      </c>
      <c r="BK1152">
        <v>83.12397</v>
      </c>
      <c r="BL1152">
        <v>80.104730000000004</v>
      </c>
      <c r="BM1152">
        <v>77.751050000000006</v>
      </c>
      <c r="BN1152">
        <v>-1.9411299999999999E-2</v>
      </c>
      <c r="BO1152">
        <v>5.3156000000000002E-3</v>
      </c>
      <c r="BP1152">
        <v>2.22229E-2</v>
      </c>
      <c r="BQ1152">
        <v>2.1551600000000001E-2</v>
      </c>
      <c r="BR1152">
        <v>1.2908299999999999E-2</v>
      </c>
      <c r="BS1152">
        <v>-4.7110000000000001E-4</v>
      </c>
      <c r="BT1152">
        <v>4.9484000000000004E-3</v>
      </c>
      <c r="BU1152">
        <v>-1.3190500000000001E-2</v>
      </c>
      <c r="BV1152">
        <v>-9.9904999999999994E-3</v>
      </c>
      <c r="BW1152">
        <v>8.8130000000000001E-4</v>
      </c>
      <c r="BX1152">
        <v>1.0900000000000001E-4</v>
      </c>
      <c r="BY1152">
        <v>8.7583000000000001E-3</v>
      </c>
      <c r="BZ1152">
        <v>3.7815000000000001E-3</v>
      </c>
      <c r="CA1152">
        <v>3.1343799999999998E-2</v>
      </c>
      <c r="CB1152">
        <v>0.1976185</v>
      </c>
      <c r="CC1152">
        <v>0.2039677</v>
      </c>
      <c r="CD1152">
        <v>0.1758892</v>
      </c>
      <c r="CE1152">
        <v>0.16821169999999999</v>
      </c>
      <c r="CF1152">
        <v>8.3167699999999997E-2</v>
      </c>
      <c r="CG1152">
        <v>1.63716E-2</v>
      </c>
      <c r="CH1152">
        <v>-3.93161E-2</v>
      </c>
      <c r="CI1152">
        <v>-5.0271700000000002E-2</v>
      </c>
      <c r="CJ1152">
        <v>-1.33121E-2</v>
      </c>
      <c r="CK1152">
        <v>-1.1464200000000001E-2</v>
      </c>
      <c r="CL1152">
        <v>1.674E-4</v>
      </c>
      <c r="CM1152">
        <v>1.6310000000000001E-4</v>
      </c>
      <c r="CN1152">
        <v>1.5860000000000001E-4</v>
      </c>
      <c r="CO1152">
        <v>1.4540000000000001E-4</v>
      </c>
      <c r="CP1152">
        <v>1.2339999999999999E-4</v>
      </c>
      <c r="CQ1152">
        <v>1.1230000000000001E-4</v>
      </c>
      <c r="CR1152">
        <v>1.0679999999999999E-4</v>
      </c>
      <c r="CS1152">
        <v>8.0500000000000005E-5</v>
      </c>
      <c r="CT1152">
        <v>6.5400000000000004E-5</v>
      </c>
      <c r="CU1152">
        <v>5.1700000000000003E-5</v>
      </c>
      <c r="CV1152">
        <v>1.8199999999999999E-5</v>
      </c>
      <c r="CW1152">
        <v>1.2300000000000001E-5</v>
      </c>
      <c r="CX1152">
        <v>2.62E-5</v>
      </c>
      <c r="CY1152">
        <v>5.8900000000000002E-5</v>
      </c>
      <c r="CZ1152">
        <v>2.398E-4</v>
      </c>
      <c r="DA1152">
        <v>2.7569999999999998E-4</v>
      </c>
      <c r="DB1152">
        <v>2.9520000000000002E-4</v>
      </c>
      <c r="DC1152">
        <v>3.1990000000000002E-4</v>
      </c>
      <c r="DD1152">
        <v>2.967E-4</v>
      </c>
      <c r="DE1152">
        <v>2.7710000000000001E-4</v>
      </c>
      <c r="DF1152">
        <v>2.521E-4</v>
      </c>
      <c r="DG1152">
        <v>2.4919999999999999E-4</v>
      </c>
      <c r="DH1152">
        <v>2.2900000000000001E-4</v>
      </c>
      <c r="DI1152">
        <v>2.263E-4</v>
      </c>
    </row>
    <row r="1153" spans="1:113" x14ac:dyDescent="0.25">
      <c r="A1153" t="str">
        <f t="shared" si="18"/>
        <v>All_All_All_All_No_All_44007</v>
      </c>
      <c r="B1153" t="s">
        <v>155</v>
      </c>
      <c r="C1153" t="s">
        <v>192</v>
      </c>
      <c r="D1153" t="s">
        <v>2</v>
      </c>
      <c r="E1153" t="s">
        <v>2</v>
      </c>
      <c r="F1153" t="s">
        <v>2</v>
      </c>
      <c r="G1153" t="s">
        <v>2</v>
      </c>
      <c r="H1153" t="s">
        <v>206</v>
      </c>
      <c r="I1153" t="s">
        <v>2</v>
      </c>
      <c r="J1153" s="11">
        <v>44007</v>
      </c>
      <c r="K1153">
        <v>15</v>
      </c>
      <c r="L1153">
        <v>18</v>
      </c>
      <c r="M1153">
        <v>12977</v>
      </c>
      <c r="N1153">
        <v>0</v>
      </c>
      <c r="O1153" s="13">
        <v>0</v>
      </c>
      <c r="P1153">
        <v>0</v>
      </c>
      <c r="Q1153">
        <v>0</v>
      </c>
      <c r="R1153">
        <v>4.0054040000000004</v>
      </c>
      <c r="S1153">
        <v>3.83765</v>
      </c>
      <c r="T1153">
        <v>3.7400250000000002</v>
      </c>
      <c r="U1153">
        <v>3.7739579999999999</v>
      </c>
      <c r="V1153">
        <v>3.9554459999999998</v>
      </c>
      <c r="W1153">
        <v>4.1574119999999999</v>
      </c>
      <c r="X1153">
        <v>4.3612140000000004</v>
      </c>
      <c r="Y1153">
        <v>4.8447319999999996</v>
      </c>
      <c r="Z1153">
        <v>5.3192139999999997</v>
      </c>
      <c r="AA1153">
        <v>5.7772180000000004</v>
      </c>
      <c r="AB1153">
        <v>6.1724490000000003</v>
      </c>
      <c r="AC1153">
        <v>6.4455239999999998</v>
      </c>
      <c r="AD1153">
        <v>6.6300330000000001</v>
      </c>
      <c r="AE1153">
        <v>6.8287269999999998</v>
      </c>
      <c r="AF1153">
        <v>6.8843310000000004</v>
      </c>
      <c r="AG1153">
        <v>6.8972709999999999</v>
      </c>
      <c r="AH1153">
        <v>6.7094449999999997</v>
      </c>
      <c r="AI1153">
        <v>6.2948950000000004</v>
      </c>
      <c r="AJ1153">
        <v>5.9815019999999999</v>
      </c>
      <c r="AK1153">
        <v>5.648066</v>
      </c>
      <c r="AL1153">
        <v>5.3741979999999998</v>
      </c>
      <c r="AM1153">
        <v>5.0248629999999999</v>
      </c>
      <c r="AN1153">
        <v>4.5779820000000004</v>
      </c>
      <c r="AO1153">
        <v>4.2583780000000004</v>
      </c>
      <c r="AP1153">
        <v>75.943089999999998</v>
      </c>
      <c r="AQ1153">
        <v>74.191360000000003</v>
      </c>
      <c r="AR1153">
        <v>72.663359999999997</v>
      </c>
      <c r="AS1153">
        <v>71.44659</v>
      </c>
      <c r="AT1153">
        <v>70.139399999999995</v>
      </c>
      <c r="AU1153">
        <v>69.188280000000006</v>
      </c>
      <c r="AV1153">
        <v>68.37818</v>
      </c>
      <c r="AW1153">
        <v>69.585909999999998</v>
      </c>
      <c r="AX1153">
        <v>72.397660000000002</v>
      </c>
      <c r="AY1153">
        <v>76.142169999999993</v>
      </c>
      <c r="AZ1153">
        <v>79.890640000000005</v>
      </c>
      <c r="BA1153">
        <v>83.313969999999998</v>
      </c>
      <c r="BB1153">
        <v>86.534139999999994</v>
      </c>
      <c r="BC1153">
        <v>89.469769999999997</v>
      </c>
      <c r="BD1153">
        <v>91.777940000000001</v>
      </c>
      <c r="BE1153">
        <v>93.217650000000006</v>
      </c>
      <c r="BF1153">
        <v>94.108800000000002</v>
      </c>
      <c r="BG1153">
        <v>93.886089999999996</v>
      </c>
      <c r="BH1153">
        <v>92.555639999999997</v>
      </c>
      <c r="BI1153">
        <v>89.602819999999994</v>
      </c>
      <c r="BJ1153">
        <v>85.990290000000002</v>
      </c>
      <c r="BK1153">
        <v>82.109579999999994</v>
      </c>
      <c r="BL1153">
        <v>79.188999999999993</v>
      </c>
      <c r="BM1153">
        <v>77.271199999999993</v>
      </c>
      <c r="BN1153">
        <v>-3.8550099999999997E-2</v>
      </c>
      <c r="BO1153">
        <v>-1.218E-2</v>
      </c>
      <c r="BP1153">
        <v>3.1072999999999999E-3</v>
      </c>
      <c r="BQ1153">
        <v>8.7746999999999999E-3</v>
      </c>
      <c r="BR1153">
        <v>-4.1434000000000002E-3</v>
      </c>
      <c r="BS1153">
        <v>-1.18101E-2</v>
      </c>
      <c r="BT1153">
        <v>5.7644999999999997E-3</v>
      </c>
      <c r="BU1153">
        <v>-3.04128E-2</v>
      </c>
      <c r="BV1153">
        <v>-4.70287E-2</v>
      </c>
      <c r="BW1153">
        <v>-3.3140799999999998E-2</v>
      </c>
      <c r="BX1153">
        <v>2.7263999999999999E-3</v>
      </c>
      <c r="BY1153">
        <v>5.1709E-3</v>
      </c>
      <c r="BZ1153">
        <v>2.0774000000000001E-3</v>
      </c>
      <c r="CA1153">
        <v>1.2764299999999999E-2</v>
      </c>
      <c r="CB1153">
        <v>0.1070035</v>
      </c>
      <c r="CC1153">
        <v>0.111821</v>
      </c>
      <c r="CD1153">
        <v>9.7434900000000005E-2</v>
      </c>
      <c r="CE1153">
        <v>8.1892699999999999E-2</v>
      </c>
      <c r="CF1153">
        <v>8.6920000000000001E-3</v>
      </c>
      <c r="CG1153">
        <v>-5.3048000000000001E-3</v>
      </c>
      <c r="CH1153">
        <v>-4.37723E-2</v>
      </c>
      <c r="CI1153">
        <v>-5.0958400000000001E-2</v>
      </c>
      <c r="CJ1153">
        <v>-2.5976699999999998E-2</v>
      </c>
      <c r="CK1153">
        <v>-2.6511799999999999E-2</v>
      </c>
      <c r="CL1153">
        <v>2.254E-4</v>
      </c>
      <c r="CM1153">
        <v>2.262E-4</v>
      </c>
      <c r="CN1153">
        <v>2.2709999999999999E-4</v>
      </c>
      <c r="CO1153">
        <v>2.061E-4</v>
      </c>
      <c r="CP1153">
        <v>1.8000000000000001E-4</v>
      </c>
      <c r="CQ1153">
        <v>1.7990000000000001E-4</v>
      </c>
      <c r="CR1153">
        <v>1.615E-4</v>
      </c>
      <c r="CS1153">
        <v>1.3349999999999999E-4</v>
      </c>
      <c r="CT1153">
        <v>1.1510000000000001E-4</v>
      </c>
      <c r="CU1153">
        <v>7.9400000000000006E-5</v>
      </c>
      <c r="CV1153">
        <v>2.9899999999999998E-5</v>
      </c>
      <c r="CW1153">
        <v>1.73E-5</v>
      </c>
      <c r="CX1153">
        <v>3.2299999999999999E-5</v>
      </c>
      <c r="CY1153">
        <v>9.9199999999999999E-5</v>
      </c>
      <c r="CZ1153">
        <v>2.2900000000000001E-4</v>
      </c>
      <c r="DA1153">
        <v>2.7789999999999998E-4</v>
      </c>
      <c r="DB1153">
        <v>3.3399999999999999E-4</v>
      </c>
      <c r="DC1153">
        <v>3.926E-4</v>
      </c>
      <c r="DD1153">
        <v>3.8220000000000002E-4</v>
      </c>
      <c r="DE1153">
        <v>4.2109999999999999E-4</v>
      </c>
      <c r="DF1153">
        <v>4.1609999999999998E-4</v>
      </c>
      <c r="DG1153">
        <v>4.2700000000000002E-4</v>
      </c>
      <c r="DH1153">
        <v>3.5530000000000002E-4</v>
      </c>
      <c r="DI1153">
        <v>3.5589999999999998E-4</v>
      </c>
    </row>
    <row r="1154" spans="1:113" x14ac:dyDescent="0.25">
      <c r="A1154" t="str">
        <f t="shared" si="18"/>
        <v>All_All_All_All_No_All_44039</v>
      </c>
      <c r="B1154" t="s">
        <v>155</v>
      </c>
      <c r="C1154" t="s">
        <v>192</v>
      </c>
      <c r="D1154" t="s">
        <v>2</v>
      </c>
      <c r="E1154" t="s">
        <v>2</v>
      </c>
      <c r="F1154" t="s">
        <v>2</v>
      </c>
      <c r="G1154" t="s">
        <v>2</v>
      </c>
      <c r="H1154" t="s">
        <v>206</v>
      </c>
      <c r="I1154" t="s">
        <v>2</v>
      </c>
      <c r="J1154" s="11">
        <v>44039</v>
      </c>
      <c r="K1154">
        <v>15</v>
      </c>
      <c r="L1154">
        <v>18</v>
      </c>
      <c r="M1154">
        <v>11785</v>
      </c>
      <c r="N1154">
        <v>0</v>
      </c>
      <c r="O1154" s="13">
        <v>0</v>
      </c>
      <c r="P1154">
        <v>0</v>
      </c>
      <c r="Q1154">
        <v>0</v>
      </c>
      <c r="R1154">
        <v>3.4820709999999999</v>
      </c>
      <c r="S1154">
        <v>3.3528380000000002</v>
      </c>
      <c r="T1154">
        <v>3.3179349999999999</v>
      </c>
      <c r="U1154">
        <v>3.3034530000000002</v>
      </c>
      <c r="V1154">
        <v>3.395492</v>
      </c>
      <c r="W1154">
        <v>3.6372070000000001</v>
      </c>
      <c r="X1154">
        <v>3.8301470000000002</v>
      </c>
      <c r="Y1154">
        <v>4.3636429999999997</v>
      </c>
      <c r="Z1154">
        <v>4.8766499999999997</v>
      </c>
      <c r="AA1154">
        <v>5.2354830000000003</v>
      </c>
      <c r="AB1154">
        <v>5.4851580000000002</v>
      </c>
      <c r="AC1154">
        <v>5.6932260000000001</v>
      </c>
      <c r="AD1154">
        <v>5.7580499999999999</v>
      </c>
      <c r="AE1154">
        <v>5.8791390000000003</v>
      </c>
      <c r="AF1154">
        <v>5.913697</v>
      </c>
      <c r="AG1154">
        <v>5.8366490000000004</v>
      </c>
      <c r="AH1154">
        <v>5.6373259999999998</v>
      </c>
      <c r="AI1154">
        <v>5.1631580000000001</v>
      </c>
      <c r="AJ1154">
        <v>4.8788830000000001</v>
      </c>
      <c r="AK1154">
        <v>4.5872120000000001</v>
      </c>
      <c r="AL1154">
        <v>4.5156939999999999</v>
      </c>
      <c r="AM1154">
        <v>4.3283370000000003</v>
      </c>
      <c r="AN1154">
        <v>4.01485</v>
      </c>
      <c r="AO1154">
        <v>3.7504040000000001</v>
      </c>
      <c r="AP1154">
        <v>72.974010000000007</v>
      </c>
      <c r="AQ1154">
        <v>71.696870000000004</v>
      </c>
      <c r="AR1154">
        <v>70.195319999999995</v>
      </c>
      <c r="AS1154">
        <v>69.189689999999999</v>
      </c>
      <c r="AT1154">
        <v>67.299210000000002</v>
      </c>
      <c r="AU1154">
        <v>66.401880000000006</v>
      </c>
      <c r="AV1154">
        <v>65.415450000000007</v>
      </c>
      <c r="AW1154">
        <v>66.316180000000003</v>
      </c>
      <c r="AX1154">
        <v>69.236180000000004</v>
      </c>
      <c r="AY1154">
        <v>72.525490000000005</v>
      </c>
      <c r="AZ1154">
        <v>76.395309999999995</v>
      </c>
      <c r="BA1154">
        <v>80.362589999999997</v>
      </c>
      <c r="BB1154">
        <v>84.426749999999998</v>
      </c>
      <c r="BC1154">
        <v>87.338300000000004</v>
      </c>
      <c r="BD1154">
        <v>89.491669999999999</v>
      </c>
      <c r="BE1154">
        <v>91.210139999999996</v>
      </c>
      <c r="BF1154">
        <v>92.014139999999998</v>
      </c>
      <c r="BG1154">
        <v>91.477369999999993</v>
      </c>
      <c r="BH1154">
        <v>90.027349999999998</v>
      </c>
      <c r="BI1154">
        <v>87.484930000000006</v>
      </c>
      <c r="BJ1154">
        <v>83.442719999999994</v>
      </c>
      <c r="BK1154">
        <v>80.165139999999994</v>
      </c>
      <c r="BL1154">
        <v>77.173349999999999</v>
      </c>
      <c r="BM1154">
        <v>74.461089999999999</v>
      </c>
      <c r="BN1154">
        <v>-1.7835E-2</v>
      </c>
      <c r="BO1154">
        <v>6.3349999999999995E-4</v>
      </c>
      <c r="BP1154">
        <v>1.09744E-2</v>
      </c>
      <c r="BQ1154">
        <v>1.3700800000000001E-2</v>
      </c>
      <c r="BR1154">
        <v>1.0483900000000001E-2</v>
      </c>
      <c r="BS1154">
        <v>2.3062E-3</v>
      </c>
      <c r="BT1154">
        <v>2.55698E-2</v>
      </c>
      <c r="BU1154">
        <v>-4.0863000000000002E-3</v>
      </c>
      <c r="BV1154">
        <v>-2.0764500000000002E-2</v>
      </c>
      <c r="BW1154">
        <v>-8.4165999999999998E-3</v>
      </c>
      <c r="BX1154">
        <v>8.2576000000000004E-3</v>
      </c>
      <c r="BY1154">
        <v>4.0653E-3</v>
      </c>
      <c r="BZ1154">
        <v>-4.2599999999999999E-5</v>
      </c>
      <c r="CA1154">
        <v>1.8854300000000001E-2</v>
      </c>
      <c r="CB1154">
        <v>0.1155603</v>
      </c>
      <c r="CC1154">
        <v>0.1236666</v>
      </c>
      <c r="CD1154">
        <v>0.110541</v>
      </c>
      <c r="CE1154">
        <v>0.10220890000000001</v>
      </c>
      <c r="CF1154">
        <v>3.5434300000000002E-2</v>
      </c>
      <c r="CG1154">
        <v>1.43818E-2</v>
      </c>
      <c r="CH1154">
        <v>-2.1155E-2</v>
      </c>
      <c r="CI1154">
        <v>-3.00243E-2</v>
      </c>
      <c r="CJ1154">
        <v>-8.2033999999999996E-3</v>
      </c>
      <c r="CK1154">
        <v>-1.3127099999999999E-2</v>
      </c>
      <c r="CL1154">
        <v>2.9500000000000001E-4</v>
      </c>
      <c r="CM1154">
        <v>2.9799999999999998E-4</v>
      </c>
      <c r="CN1154">
        <v>3.0800000000000001E-4</v>
      </c>
      <c r="CO1154">
        <v>2.878E-4</v>
      </c>
      <c r="CP1154">
        <v>2.4640000000000003E-4</v>
      </c>
      <c r="CQ1154">
        <v>2.398E-4</v>
      </c>
      <c r="CR1154">
        <v>2.2269999999999999E-4</v>
      </c>
      <c r="CS1154">
        <v>2.129E-4</v>
      </c>
      <c r="CT1154">
        <v>1.2850000000000001E-4</v>
      </c>
      <c r="CU1154">
        <v>9.7399999999999996E-5</v>
      </c>
      <c r="CV1154">
        <v>3.3399999999999999E-5</v>
      </c>
      <c r="CW1154">
        <v>1.6799999999999998E-5</v>
      </c>
      <c r="CX1154">
        <v>4.0299999999999997E-5</v>
      </c>
      <c r="CY1154">
        <v>1.5190000000000001E-4</v>
      </c>
      <c r="CZ1154">
        <v>2.9720000000000001E-4</v>
      </c>
      <c r="DA1154">
        <v>3.6400000000000001E-4</v>
      </c>
      <c r="DB1154">
        <v>4.4460000000000002E-4</v>
      </c>
      <c r="DC1154">
        <v>5.3680000000000004E-4</v>
      </c>
      <c r="DD1154">
        <v>4.9180000000000003E-4</v>
      </c>
      <c r="DE1154">
        <v>4.7209999999999998E-4</v>
      </c>
      <c r="DF1154">
        <v>4.371E-4</v>
      </c>
      <c r="DG1154">
        <v>4.5689999999999999E-4</v>
      </c>
      <c r="DH1154">
        <v>3.9530000000000001E-4</v>
      </c>
      <c r="DI1154">
        <v>3.88E-4</v>
      </c>
    </row>
    <row r="1155" spans="1:113" x14ac:dyDescent="0.25">
      <c r="A1155" t="str">
        <f t="shared" si="18"/>
        <v>All_All_All_All_No_All_44040</v>
      </c>
      <c r="B1155" t="s">
        <v>155</v>
      </c>
      <c r="C1155" t="s">
        <v>192</v>
      </c>
      <c r="D1155" t="s">
        <v>2</v>
      </c>
      <c r="E1155" t="s">
        <v>2</v>
      </c>
      <c r="F1155" t="s">
        <v>2</v>
      </c>
      <c r="G1155" t="s">
        <v>2</v>
      </c>
      <c r="H1155" t="s">
        <v>206</v>
      </c>
      <c r="I1155" t="s">
        <v>2</v>
      </c>
      <c r="J1155" s="11">
        <v>44040</v>
      </c>
      <c r="K1155">
        <v>15</v>
      </c>
      <c r="L1155">
        <v>18</v>
      </c>
      <c r="M1155">
        <v>11610</v>
      </c>
      <c r="N1155">
        <v>0</v>
      </c>
      <c r="O1155" s="13">
        <v>0</v>
      </c>
      <c r="P1155">
        <v>0</v>
      </c>
      <c r="Q1155">
        <v>0</v>
      </c>
      <c r="R1155">
        <v>4.2780899999999997</v>
      </c>
      <c r="S1155">
        <v>4.1019870000000003</v>
      </c>
      <c r="T1155">
        <v>3.9960399999999998</v>
      </c>
      <c r="U1155">
        <v>4.0135490000000003</v>
      </c>
      <c r="V1155">
        <v>4.2542710000000001</v>
      </c>
      <c r="W1155">
        <v>4.5308859999999997</v>
      </c>
      <c r="X1155">
        <v>4.687074</v>
      </c>
      <c r="Y1155">
        <v>5.1360250000000001</v>
      </c>
      <c r="Z1155">
        <v>5.6999230000000001</v>
      </c>
      <c r="AA1155">
        <v>6.091475</v>
      </c>
      <c r="AB1155">
        <v>6.4019139999999997</v>
      </c>
      <c r="AC1155">
        <v>6.7189199999999998</v>
      </c>
      <c r="AD1155">
        <v>6.9094040000000003</v>
      </c>
      <c r="AE1155">
        <v>7.1513770000000001</v>
      </c>
      <c r="AF1155">
        <v>7.1624780000000001</v>
      </c>
      <c r="AG1155">
        <v>7.1531229999999999</v>
      </c>
      <c r="AH1155">
        <v>6.9558359999999997</v>
      </c>
      <c r="AI1155">
        <v>6.5168819999999998</v>
      </c>
      <c r="AJ1155">
        <v>6.16</v>
      </c>
      <c r="AK1155">
        <v>5.7717619999999998</v>
      </c>
      <c r="AL1155">
        <v>5.6066859999999998</v>
      </c>
      <c r="AM1155">
        <v>5.3200200000000004</v>
      </c>
      <c r="AN1155">
        <v>4.8762749999999997</v>
      </c>
      <c r="AO1155">
        <v>4.5005579999999998</v>
      </c>
      <c r="AP1155">
        <v>73.16704</v>
      </c>
      <c r="AQ1155">
        <v>71.123729999999995</v>
      </c>
      <c r="AR1155">
        <v>69.589039999999997</v>
      </c>
      <c r="AS1155">
        <v>68.258300000000006</v>
      </c>
      <c r="AT1155">
        <v>66.446629999999999</v>
      </c>
      <c r="AU1155">
        <v>65.246589999999998</v>
      </c>
      <c r="AV1155">
        <v>64.479219999999998</v>
      </c>
      <c r="AW1155">
        <v>65.393690000000007</v>
      </c>
      <c r="AX1155">
        <v>68.809920000000005</v>
      </c>
      <c r="AY1155">
        <v>72.593609999999998</v>
      </c>
      <c r="AZ1155">
        <v>76.620829999999998</v>
      </c>
      <c r="BA1155">
        <v>80.618279999999999</v>
      </c>
      <c r="BB1155">
        <v>84.538659999999993</v>
      </c>
      <c r="BC1155">
        <v>87.620559999999998</v>
      </c>
      <c r="BD1155">
        <v>90.044340000000005</v>
      </c>
      <c r="BE1155">
        <v>91.858140000000006</v>
      </c>
      <c r="BF1155">
        <v>92.623729999999995</v>
      </c>
      <c r="BG1155">
        <v>92.565060000000003</v>
      </c>
      <c r="BH1155">
        <v>91.164519999999996</v>
      </c>
      <c r="BI1155">
        <v>88.687510000000003</v>
      </c>
      <c r="BJ1155">
        <v>84.373369999999994</v>
      </c>
      <c r="BK1155">
        <v>80.302989999999994</v>
      </c>
      <c r="BL1155">
        <v>77.601969999999994</v>
      </c>
      <c r="BM1155">
        <v>75.531210000000002</v>
      </c>
      <c r="BN1155">
        <v>-3.0974700000000001E-2</v>
      </c>
      <c r="BO1155">
        <v>-6.0669000000000001E-3</v>
      </c>
      <c r="BP1155">
        <v>1.1043000000000001E-2</v>
      </c>
      <c r="BQ1155">
        <v>1.32654E-2</v>
      </c>
      <c r="BR1155">
        <v>5.4678000000000001E-3</v>
      </c>
      <c r="BS1155">
        <v>8.6160000000000002E-4</v>
      </c>
      <c r="BT1155">
        <v>2.4845200000000001E-2</v>
      </c>
      <c r="BU1155">
        <v>-5.4295000000000003E-3</v>
      </c>
      <c r="BV1155">
        <v>-2.9919299999999999E-2</v>
      </c>
      <c r="BW1155">
        <v>-1.7157499999999999E-2</v>
      </c>
      <c r="BX1155">
        <v>6.5697000000000004E-3</v>
      </c>
      <c r="BY1155">
        <v>7.2867000000000001E-3</v>
      </c>
      <c r="BZ1155">
        <v>-1.4284E-3</v>
      </c>
      <c r="CA1155">
        <v>1.52116E-2</v>
      </c>
      <c r="CB1155">
        <v>0.1207979</v>
      </c>
      <c r="CC1155">
        <v>0.127162</v>
      </c>
      <c r="CD1155">
        <v>0.112497</v>
      </c>
      <c r="CE1155">
        <v>0.10465389999999999</v>
      </c>
      <c r="CF1155">
        <v>3.02131E-2</v>
      </c>
      <c r="CG1155">
        <v>-2.4597999999999998E-3</v>
      </c>
      <c r="CH1155">
        <v>-4.2749200000000001E-2</v>
      </c>
      <c r="CI1155">
        <v>-5.0568000000000002E-2</v>
      </c>
      <c r="CJ1155">
        <v>-2.4967300000000001E-2</v>
      </c>
      <c r="CK1155">
        <v>-2.7797200000000001E-2</v>
      </c>
      <c r="CL1155">
        <v>3.0309999999999999E-4</v>
      </c>
      <c r="CM1155">
        <v>3.0620000000000002E-4</v>
      </c>
      <c r="CN1155">
        <v>3.0029999999999998E-4</v>
      </c>
      <c r="CO1155">
        <v>2.7680000000000001E-4</v>
      </c>
      <c r="CP1155">
        <v>2.364E-4</v>
      </c>
      <c r="CQ1155">
        <v>2.208E-4</v>
      </c>
      <c r="CR1155">
        <v>2.0990000000000001E-4</v>
      </c>
      <c r="CS1155">
        <v>1.6579999999999999E-4</v>
      </c>
      <c r="CT1155">
        <v>1.381E-4</v>
      </c>
      <c r="CU1155">
        <v>1.11E-4</v>
      </c>
      <c r="CV1155">
        <v>4.1E-5</v>
      </c>
      <c r="CW1155">
        <v>2.0299999999999999E-5</v>
      </c>
      <c r="CX1155">
        <v>4.7899999999999999E-5</v>
      </c>
      <c r="CY1155">
        <v>1.3530000000000001E-4</v>
      </c>
      <c r="CZ1155">
        <v>3.4440000000000002E-4</v>
      </c>
      <c r="DA1155">
        <v>4.1379999999999998E-4</v>
      </c>
      <c r="DB1155">
        <v>5.0549999999999998E-4</v>
      </c>
      <c r="DC1155">
        <v>5.6599999999999999E-4</v>
      </c>
      <c r="DD1155">
        <v>5.239E-4</v>
      </c>
      <c r="DE1155">
        <v>5.197E-4</v>
      </c>
      <c r="DF1155">
        <v>4.7479999999999999E-4</v>
      </c>
      <c r="DG1155">
        <v>4.7810000000000002E-4</v>
      </c>
      <c r="DH1155">
        <v>4.281E-4</v>
      </c>
      <c r="DI1155">
        <v>4.1819999999999997E-4</v>
      </c>
    </row>
    <row r="1156" spans="1:113" x14ac:dyDescent="0.25">
      <c r="A1156" t="str">
        <f t="shared" si="18"/>
        <v>All_All_All_All_No_All_44042</v>
      </c>
      <c r="B1156" t="s">
        <v>155</v>
      </c>
      <c r="C1156" t="s">
        <v>192</v>
      </c>
      <c r="D1156" t="s">
        <v>2</v>
      </c>
      <c r="E1156" t="s">
        <v>2</v>
      </c>
      <c r="F1156" t="s">
        <v>2</v>
      </c>
      <c r="G1156" t="s">
        <v>2</v>
      </c>
      <c r="H1156" t="s">
        <v>206</v>
      </c>
      <c r="I1156" t="s">
        <v>2</v>
      </c>
      <c r="J1156" s="11">
        <v>44042</v>
      </c>
      <c r="K1156">
        <v>15</v>
      </c>
      <c r="L1156">
        <v>18</v>
      </c>
      <c r="M1156">
        <v>19112</v>
      </c>
      <c r="N1156">
        <v>0</v>
      </c>
      <c r="O1156" s="13">
        <v>0</v>
      </c>
      <c r="P1156">
        <v>0</v>
      </c>
      <c r="Q1156">
        <v>0</v>
      </c>
      <c r="R1156">
        <v>3.8399960000000002</v>
      </c>
      <c r="S1156">
        <v>3.6753140000000002</v>
      </c>
      <c r="T1156">
        <v>3.5699079999999999</v>
      </c>
      <c r="U1156">
        <v>3.514713</v>
      </c>
      <c r="V1156">
        <v>3.6979980000000001</v>
      </c>
      <c r="W1156">
        <v>3.8892790000000002</v>
      </c>
      <c r="X1156">
        <v>4.0930920000000004</v>
      </c>
      <c r="Y1156">
        <v>4.5044690000000003</v>
      </c>
      <c r="Z1156">
        <v>4.9723259999999998</v>
      </c>
      <c r="AA1156">
        <v>5.315957</v>
      </c>
      <c r="AB1156">
        <v>5.5834960000000002</v>
      </c>
      <c r="AC1156">
        <v>5.8069769999999998</v>
      </c>
      <c r="AD1156">
        <v>5.9754779999999998</v>
      </c>
      <c r="AE1156">
        <v>6.142334</v>
      </c>
      <c r="AF1156">
        <v>6.1827069999999997</v>
      </c>
      <c r="AG1156">
        <v>6.1431849999999999</v>
      </c>
      <c r="AH1156">
        <v>5.9078670000000004</v>
      </c>
      <c r="AI1156">
        <v>5.412439</v>
      </c>
      <c r="AJ1156">
        <v>5.2032210000000001</v>
      </c>
      <c r="AK1156">
        <v>4.9577210000000003</v>
      </c>
      <c r="AL1156">
        <v>4.802092</v>
      </c>
      <c r="AM1156">
        <v>4.5385749999999998</v>
      </c>
      <c r="AN1156">
        <v>4.1935079999999996</v>
      </c>
      <c r="AO1156">
        <v>3.8923399999999999</v>
      </c>
      <c r="AP1156">
        <v>71.958179999999999</v>
      </c>
      <c r="AQ1156">
        <v>70.6875</v>
      </c>
      <c r="AR1156">
        <v>68.763019999999997</v>
      </c>
      <c r="AS1156">
        <v>67.087440000000001</v>
      </c>
      <c r="AT1156">
        <v>65.688699999999997</v>
      </c>
      <c r="AU1156">
        <v>64.912890000000004</v>
      </c>
      <c r="AV1156">
        <v>64.342510000000004</v>
      </c>
      <c r="AW1156">
        <v>65.336550000000003</v>
      </c>
      <c r="AX1156">
        <v>67.899609999999996</v>
      </c>
      <c r="AY1156">
        <v>71.155069999999995</v>
      </c>
      <c r="AZ1156">
        <v>74.791160000000005</v>
      </c>
      <c r="BA1156">
        <v>78.815799999999996</v>
      </c>
      <c r="BB1156">
        <v>82.927090000000007</v>
      </c>
      <c r="BC1156">
        <v>86.621780000000001</v>
      </c>
      <c r="BD1156">
        <v>89.620729999999995</v>
      </c>
      <c r="BE1156">
        <v>91.758399999999995</v>
      </c>
      <c r="BF1156">
        <v>92.782759999999996</v>
      </c>
      <c r="BG1156">
        <v>92.720879999999994</v>
      </c>
      <c r="BH1156">
        <v>91.107129999999998</v>
      </c>
      <c r="BI1156">
        <v>88.573710000000005</v>
      </c>
      <c r="BJ1156">
        <v>84.140699999999995</v>
      </c>
      <c r="BK1156">
        <v>79.718819999999994</v>
      </c>
      <c r="BL1156">
        <v>76.354309999999998</v>
      </c>
      <c r="BM1156">
        <v>73.681889999999996</v>
      </c>
      <c r="BN1156">
        <v>-1.7739499999999998E-2</v>
      </c>
      <c r="BO1156">
        <v>3.1562000000000001E-3</v>
      </c>
      <c r="BP1156">
        <v>2.01257E-2</v>
      </c>
      <c r="BQ1156">
        <v>2.47957E-2</v>
      </c>
      <c r="BR1156">
        <v>1.27148E-2</v>
      </c>
      <c r="BS1156">
        <v>1.0359E-2</v>
      </c>
      <c r="BT1156">
        <v>2.4313700000000001E-2</v>
      </c>
      <c r="BU1156">
        <v>3.3111999999999998E-3</v>
      </c>
      <c r="BV1156">
        <v>-2.01082E-2</v>
      </c>
      <c r="BW1156">
        <v>-7.646E-3</v>
      </c>
      <c r="BX1156">
        <v>4.3928999999999999E-3</v>
      </c>
      <c r="BY1156">
        <v>7.3197000000000002E-3</v>
      </c>
      <c r="BZ1156">
        <v>1.9395E-3</v>
      </c>
      <c r="CA1156">
        <v>2.0163799999999999E-2</v>
      </c>
      <c r="CB1156">
        <v>0.12737619999999999</v>
      </c>
      <c r="CC1156">
        <v>0.1353115</v>
      </c>
      <c r="CD1156">
        <v>0.12178219999999999</v>
      </c>
      <c r="CE1156">
        <v>0.1143414</v>
      </c>
      <c r="CF1156">
        <v>3.4046300000000002E-2</v>
      </c>
      <c r="CG1156">
        <v>7.3901000000000001E-3</v>
      </c>
      <c r="CH1156">
        <v>-2.4953199999999998E-2</v>
      </c>
      <c r="CI1156">
        <v>-3.18436E-2</v>
      </c>
      <c r="CJ1156">
        <v>-8.7375000000000005E-3</v>
      </c>
      <c r="CK1156">
        <v>-8.9572000000000002E-3</v>
      </c>
      <c r="CL1156">
        <v>1.8550000000000001E-4</v>
      </c>
      <c r="CM1156">
        <v>1.84E-4</v>
      </c>
      <c r="CN1156">
        <v>1.918E-4</v>
      </c>
      <c r="CO1156">
        <v>1.8100000000000001E-4</v>
      </c>
      <c r="CP1156">
        <v>1.5770000000000001E-4</v>
      </c>
      <c r="CQ1156">
        <v>1.5109999999999999E-4</v>
      </c>
      <c r="CR1156">
        <v>1.4899999999999999E-4</v>
      </c>
      <c r="CS1156">
        <v>1.1569999999999999E-4</v>
      </c>
      <c r="CT1156">
        <v>9.3700000000000001E-5</v>
      </c>
      <c r="CU1156">
        <v>6.4399999999999993E-5</v>
      </c>
      <c r="CV1156">
        <v>2.4499999999999999E-5</v>
      </c>
      <c r="CW1156">
        <v>1.2E-5</v>
      </c>
      <c r="CX1156">
        <v>2.9200000000000002E-5</v>
      </c>
      <c r="CY1156">
        <v>8.4800000000000001E-5</v>
      </c>
      <c r="CZ1156">
        <v>2.4350000000000001E-4</v>
      </c>
      <c r="DA1156">
        <v>2.9159999999999999E-4</v>
      </c>
      <c r="DB1156">
        <v>3.4049999999999998E-4</v>
      </c>
      <c r="DC1156">
        <v>3.8650000000000002E-4</v>
      </c>
      <c r="DD1156">
        <v>3.3E-4</v>
      </c>
      <c r="DE1156">
        <v>3.3040000000000001E-4</v>
      </c>
      <c r="DF1156">
        <v>3.0459999999999998E-4</v>
      </c>
      <c r="DG1156">
        <v>2.9970000000000002E-4</v>
      </c>
      <c r="DH1156">
        <v>2.6620000000000002E-4</v>
      </c>
      <c r="DI1156">
        <v>2.6949999999999999E-4</v>
      </c>
    </row>
    <row r="1157" spans="1:113" x14ac:dyDescent="0.25">
      <c r="A1157" t="str">
        <f t="shared" si="18"/>
        <v>All_All_All_All_No_All_44053</v>
      </c>
      <c r="B1157" t="s">
        <v>155</v>
      </c>
      <c r="C1157" t="s">
        <v>192</v>
      </c>
      <c r="D1157" t="s">
        <v>2</v>
      </c>
      <c r="E1157" t="s">
        <v>2</v>
      </c>
      <c r="F1157" t="s">
        <v>2</v>
      </c>
      <c r="G1157" t="s">
        <v>2</v>
      </c>
      <c r="H1157" t="s">
        <v>206</v>
      </c>
      <c r="I1157" t="s">
        <v>2</v>
      </c>
      <c r="J1157" s="11">
        <v>44053</v>
      </c>
      <c r="K1157">
        <v>15</v>
      </c>
      <c r="L1157">
        <v>18</v>
      </c>
      <c r="M1157">
        <v>12445</v>
      </c>
      <c r="N1157">
        <v>0</v>
      </c>
      <c r="O1157" s="13">
        <v>0</v>
      </c>
      <c r="P1157">
        <v>0</v>
      </c>
      <c r="Q1157">
        <v>0</v>
      </c>
      <c r="R1157">
        <v>3.5055589999999999</v>
      </c>
      <c r="S1157">
        <v>3.4087000000000001</v>
      </c>
      <c r="T1157">
        <v>3.3718409999999999</v>
      </c>
      <c r="U1157">
        <v>3.3780640000000002</v>
      </c>
      <c r="V1157">
        <v>3.4872890000000001</v>
      </c>
      <c r="W1157">
        <v>3.6833390000000001</v>
      </c>
      <c r="X1157">
        <v>3.9389560000000001</v>
      </c>
      <c r="Y1157">
        <v>4.4149079999999996</v>
      </c>
      <c r="Z1157">
        <v>5.0242870000000002</v>
      </c>
      <c r="AA1157">
        <v>5.4414189999999998</v>
      </c>
      <c r="AB1157">
        <v>5.7452420000000002</v>
      </c>
      <c r="AC1157">
        <v>5.9401279999999996</v>
      </c>
      <c r="AD1157">
        <v>6.0508870000000003</v>
      </c>
      <c r="AE1157">
        <v>6.2256039999999997</v>
      </c>
      <c r="AF1157">
        <v>6.1817330000000004</v>
      </c>
      <c r="AG1157">
        <v>6.133076</v>
      </c>
      <c r="AH1157">
        <v>5.8748100000000001</v>
      </c>
      <c r="AI1157">
        <v>5.3337690000000002</v>
      </c>
      <c r="AJ1157">
        <v>4.9276770000000001</v>
      </c>
      <c r="AK1157">
        <v>4.5896379999999999</v>
      </c>
      <c r="AL1157">
        <v>4.5393350000000003</v>
      </c>
      <c r="AM1157">
        <v>4.2762120000000001</v>
      </c>
      <c r="AN1157">
        <v>3.992286</v>
      </c>
      <c r="AO1157">
        <v>3.7006230000000002</v>
      </c>
      <c r="AP1157">
        <v>73.380009999999999</v>
      </c>
      <c r="AQ1157">
        <v>73.730099999999993</v>
      </c>
      <c r="AR1157">
        <v>72.346680000000006</v>
      </c>
      <c r="AS1157">
        <v>71.113919999999993</v>
      </c>
      <c r="AT1157">
        <v>70.011129999999994</v>
      </c>
      <c r="AU1157">
        <v>68.089979999999997</v>
      </c>
      <c r="AV1157">
        <v>67.209450000000004</v>
      </c>
      <c r="AW1157">
        <v>67.691919999999996</v>
      </c>
      <c r="AX1157">
        <v>71.239760000000004</v>
      </c>
      <c r="AY1157">
        <v>75.105530000000002</v>
      </c>
      <c r="AZ1157">
        <v>78.925799999999995</v>
      </c>
      <c r="BA1157">
        <v>82.607969999999995</v>
      </c>
      <c r="BB1157">
        <v>86.103719999999996</v>
      </c>
      <c r="BC1157">
        <v>88.891599999999997</v>
      </c>
      <c r="BD1157">
        <v>90.996539999999996</v>
      </c>
      <c r="BE1157">
        <v>92.138779999999997</v>
      </c>
      <c r="BF1157">
        <v>92.491739999999993</v>
      </c>
      <c r="BG1157">
        <v>91.699219999999997</v>
      </c>
      <c r="BH1157">
        <v>90.032979999999995</v>
      </c>
      <c r="BI1157">
        <v>87.174019999999999</v>
      </c>
      <c r="BJ1157">
        <v>83.110159999999993</v>
      </c>
      <c r="BK1157">
        <v>79.587990000000005</v>
      </c>
      <c r="BL1157">
        <v>76.515039999999999</v>
      </c>
      <c r="BM1157">
        <v>74.138599999999997</v>
      </c>
      <c r="BN1157">
        <v>-1.9021099999999999E-2</v>
      </c>
      <c r="BO1157">
        <v>-2.1530999999999998E-3</v>
      </c>
      <c r="BP1157">
        <v>6.7691000000000001E-3</v>
      </c>
      <c r="BQ1157">
        <v>1.2094000000000001E-2</v>
      </c>
      <c r="BR1157">
        <v>6.5052E-3</v>
      </c>
      <c r="BS1157">
        <v>2.2531000000000001E-3</v>
      </c>
      <c r="BT1157">
        <v>2.07694E-2</v>
      </c>
      <c r="BU1157">
        <v>-6.4911999999999999E-3</v>
      </c>
      <c r="BV1157">
        <v>-3.7363399999999998E-2</v>
      </c>
      <c r="BW1157">
        <v>-2.9819399999999999E-2</v>
      </c>
      <c r="BX1157">
        <v>-1.9740000000000001E-3</v>
      </c>
      <c r="BY1157">
        <v>7.3083999999999996E-3</v>
      </c>
      <c r="BZ1157">
        <v>5.2396999999999999E-3</v>
      </c>
      <c r="CA1157">
        <v>2.6812599999999999E-2</v>
      </c>
      <c r="CB1157">
        <v>0.13341330000000001</v>
      </c>
      <c r="CC1157">
        <v>0.13436139999999999</v>
      </c>
      <c r="CD1157">
        <v>0.1200948</v>
      </c>
      <c r="CE1157">
        <v>0.1127317</v>
      </c>
      <c r="CF1157">
        <v>3.1855300000000003E-2</v>
      </c>
      <c r="CG1157">
        <v>8.8819999999999993E-3</v>
      </c>
      <c r="CH1157">
        <v>-2.57363E-2</v>
      </c>
      <c r="CI1157">
        <v>-3.4230400000000001E-2</v>
      </c>
      <c r="CJ1157">
        <v>-1.23032E-2</v>
      </c>
      <c r="CK1157">
        <v>-1.41452E-2</v>
      </c>
      <c r="CL1157">
        <v>2.4240000000000001E-4</v>
      </c>
      <c r="CM1157">
        <v>2.4590000000000001E-4</v>
      </c>
      <c r="CN1157">
        <v>2.4889999999999998E-4</v>
      </c>
      <c r="CO1157">
        <v>2.3919999999999999E-4</v>
      </c>
      <c r="CP1157">
        <v>2.086E-4</v>
      </c>
      <c r="CQ1157">
        <v>2.118E-4</v>
      </c>
      <c r="CR1157">
        <v>1.8330000000000001E-4</v>
      </c>
      <c r="CS1157">
        <v>1.8770000000000001E-4</v>
      </c>
      <c r="CT1157">
        <v>1.2659999999999999E-4</v>
      </c>
      <c r="CU1157">
        <v>1.0060000000000001E-4</v>
      </c>
      <c r="CV1157">
        <v>3.6100000000000003E-5</v>
      </c>
      <c r="CW1157">
        <v>1.7399999999999999E-5</v>
      </c>
      <c r="CX1157">
        <v>3.7299999999999999E-5</v>
      </c>
      <c r="CY1157">
        <v>1.164E-4</v>
      </c>
      <c r="CZ1157">
        <v>3.012E-4</v>
      </c>
      <c r="DA1157">
        <v>3.6929999999999998E-4</v>
      </c>
      <c r="DB1157">
        <v>4.3179999999999998E-4</v>
      </c>
      <c r="DC1157">
        <v>4.793E-4</v>
      </c>
      <c r="DD1157">
        <v>4.0739999999999998E-4</v>
      </c>
      <c r="DE1157">
        <v>3.9159999999999998E-4</v>
      </c>
      <c r="DF1157">
        <v>3.634E-4</v>
      </c>
      <c r="DG1157">
        <v>3.7869999999999999E-4</v>
      </c>
      <c r="DH1157">
        <v>3.2979999999999999E-4</v>
      </c>
      <c r="DI1157">
        <v>3.167E-4</v>
      </c>
    </row>
    <row r="1158" spans="1:113" x14ac:dyDescent="0.25">
      <c r="A1158" t="str">
        <f t="shared" si="18"/>
        <v>All_All_All_All_No_All_44056</v>
      </c>
      <c r="B1158" t="s">
        <v>155</v>
      </c>
      <c r="C1158" t="s">
        <v>192</v>
      </c>
      <c r="D1158" t="s">
        <v>2</v>
      </c>
      <c r="E1158" t="s">
        <v>2</v>
      </c>
      <c r="F1158" t="s">
        <v>2</v>
      </c>
      <c r="G1158" t="s">
        <v>2</v>
      </c>
      <c r="H1158" t="s">
        <v>206</v>
      </c>
      <c r="I1158" t="s">
        <v>2</v>
      </c>
      <c r="J1158" s="11">
        <v>44056</v>
      </c>
      <c r="K1158">
        <v>15</v>
      </c>
      <c r="L1158">
        <v>18</v>
      </c>
      <c r="M1158">
        <v>11047</v>
      </c>
      <c r="N1158">
        <v>0</v>
      </c>
      <c r="O1158" s="13">
        <v>0</v>
      </c>
      <c r="P1158">
        <v>0</v>
      </c>
      <c r="Q1158">
        <v>0</v>
      </c>
      <c r="R1158">
        <v>3.8935940000000002</v>
      </c>
      <c r="S1158">
        <v>3.7908010000000001</v>
      </c>
      <c r="T1158">
        <v>3.7045919999999999</v>
      </c>
      <c r="U1158">
        <v>3.6773729999999998</v>
      </c>
      <c r="V1158">
        <v>3.8425569999999998</v>
      </c>
      <c r="W1158">
        <v>4.1459159999999997</v>
      </c>
      <c r="X1158">
        <v>4.424239</v>
      </c>
      <c r="Y1158">
        <v>4.8263470000000002</v>
      </c>
      <c r="Z1158">
        <v>5.2957910000000004</v>
      </c>
      <c r="AA1158">
        <v>5.6432789999999997</v>
      </c>
      <c r="AB1158">
        <v>6.0129190000000001</v>
      </c>
      <c r="AC1158">
        <v>6.2594390000000004</v>
      </c>
      <c r="AD1158">
        <v>6.3905450000000004</v>
      </c>
      <c r="AE1158">
        <v>6.5431220000000003</v>
      </c>
      <c r="AF1158">
        <v>6.5201279999999997</v>
      </c>
      <c r="AG1158">
        <v>6.4851749999999999</v>
      </c>
      <c r="AH1158">
        <v>6.1629670000000001</v>
      </c>
      <c r="AI1158">
        <v>5.5696380000000003</v>
      </c>
      <c r="AJ1158">
        <v>5.2624769999999996</v>
      </c>
      <c r="AK1158">
        <v>5.1146440000000002</v>
      </c>
      <c r="AL1158">
        <v>5.094805</v>
      </c>
      <c r="AM1158">
        <v>4.8475700000000002</v>
      </c>
      <c r="AN1158">
        <v>4.5144830000000002</v>
      </c>
      <c r="AO1158">
        <v>4.2824559999999998</v>
      </c>
      <c r="AP1158">
        <v>75.746729999999999</v>
      </c>
      <c r="AQ1158">
        <v>72.652820000000006</v>
      </c>
      <c r="AR1158">
        <v>71.118260000000006</v>
      </c>
      <c r="AS1158">
        <v>69.674430000000001</v>
      </c>
      <c r="AT1158">
        <v>68.605829999999997</v>
      </c>
      <c r="AU1158">
        <v>67.671139999999994</v>
      </c>
      <c r="AV1158">
        <v>66.64537</v>
      </c>
      <c r="AW1158">
        <v>66.959639999999993</v>
      </c>
      <c r="AX1158">
        <v>70.591030000000003</v>
      </c>
      <c r="AY1158">
        <v>75.140420000000006</v>
      </c>
      <c r="AZ1158">
        <v>79.165869999999998</v>
      </c>
      <c r="BA1158">
        <v>83.312979999999996</v>
      </c>
      <c r="BB1158">
        <v>86.762659999999997</v>
      </c>
      <c r="BC1158">
        <v>89.101349999999996</v>
      </c>
      <c r="BD1158">
        <v>91.446269999999998</v>
      </c>
      <c r="BE1158">
        <v>92.809950000000001</v>
      </c>
      <c r="BF1158">
        <v>93.937460000000002</v>
      </c>
      <c r="BG1158">
        <v>93.016459999999995</v>
      </c>
      <c r="BH1158">
        <v>91.764409999999998</v>
      </c>
      <c r="BI1158">
        <v>89.586979999999997</v>
      </c>
      <c r="BJ1158">
        <v>86.493889999999993</v>
      </c>
      <c r="BK1158">
        <v>83.638030000000001</v>
      </c>
      <c r="BL1158">
        <v>81.258769999999998</v>
      </c>
      <c r="BM1158">
        <v>79.065899999999999</v>
      </c>
      <c r="BN1158">
        <v>-2.2886699999999999E-2</v>
      </c>
      <c r="BO1158">
        <v>1.9220000000000001E-3</v>
      </c>
      <c r="BP1158">
        <v>1.4021199999999999E-2</v>
      </c>
      <c r="BQ1158">
        <v>1.9348899999999999E-2</v>
      </c>
      <c r="BR1158">
        <v>1.23042E-2</v>
      </c>
      <c r="BS1158">
        <v>4.7902999999999999E-3</v>
      </c>
      <c r="BT1158">
        <v>2.52386E-2</v>
      </c>
      <c r="BU1158">
        <v>-1.5750000000000001E-4</v>
      </c>
      <c r="BV1158">
        <v>-3.3116300000000001E-2</v>
      </c>
      <c r="BW1158">
        <v>-3.37533E-2</v>
      </c>
      <c r="BX1158">
        <v>-3.8154999999999999E-3</v>
      </c>
      <c r="BY1158">
        <v>8.6336999999999994E-3</v>
      </c>
      <c r="BZ1158">
        <v>6.3872E-3</v>
      </c>
      <c r="CA1158">
        <v>2.1126200000000001E-2</v>
      </c>
      <c r="CB1158">
        <v>0.13190009999999999</v>
      </c>
      <c r="CC1158">
        <v>0.12898519999999999</v>
      </c>
      <c r="CD1158">
        <v>0.1162686</v>
      </c>
      <c r="CE1158">
        <v>0.11285000000000001</v>
      </c>
      <c r="CF1158">
        <v>3.3186500000000001E-2</v>
      </c>
      <c r="CG1158">
        <v>7.3292000000000001E-3</v>
      </c>
      <c r="CH1158">
        <v>-3.1194699999999999E-2</v>
      </c>
      <c r="CI1158">
        <v>-3.5458799999999999E-2</v>
      </c>
      <c r="CJ1158">
        <v>-9.9544000000000004E-3</v>
      </c>
      <c r="CK1158">
        <v>-1.24995E-2</v>
      </c>
      <c r="CL1158">
        <v>3.5340000000000002E-4</v>
      </c>
      <c r="CM1158">
        <v>3.6180000000000001E-4</v>
      </c>
      <c r="CN1158">
        <v>3.7179999999999998E-4</v>
      </c>
      <c r="CO1158">
        <v>3.479E-4</v>
      </c>
      <c r="CP1158">
        <v>3.3139999999999998E-4</v>
      </c>
      <c r="CQ1158">
        <v>3.4919999999999998E-4</v>
      </c>
      <c r="CR1158">
        <v>2.9E-4</v>
      </c>
      <c r="CS1158">
        <v>2.5300000000000002E-4</v>
      </c>
      <c r="CT1158">
        <v>1.8789999999999999E-4</v>
      </c>
      <c r="CU1158">
        <v>1.3359999999999999E-4</v>
      </c>
      <c r="CV1158">
        <v>6.0399999999999998E-5</v>
      </c>
      <c r="CW1158">
        <v>2.83E-5</v>
      </c>
      <c r="CX1158">
        <v>5.9200000000000002E-5</v>
      </c>
      <c r="CY1158">
        <v>1.997E-4</v>
      </c>
      <c r="CZ1158">
        <v>4.5120000000000002E-4</v>
      </c>
      <c r="DA1158">
        <v>5.3810000000000001E-4</v>
      </c>
      <c r="DB1158">
        <v>6.424E-4</v>
      </c>
      <c r="DC1158">
        <v>7.1549999999999999E-4</v>
      </c>
      <c r="DD1158">
        <v>7.161E-4</v>
      </c>
      <c r="DE1158">
        <v>7.3010000000000002E-4</v>
      </c>
      <c r="DF1158">
        <v>7.3910000000000002E-4</v>
      </c>
      <c r="DG1158">
        <v>8.0119999999999996E-4</v>
      </c>
      <c r="DH1158">
        <v>7.5900000000000002E-4</v>
      </c>
      <c r="DI1158">
        <v>8.1269999999999997E-4</v>
      </c>
    </row>
    <row r="1159" spans="1:113" x14ac:dyDescent="0.25">
      <c r="A1159" t="str">
        <f t="shared" si="18"/>
        <v>All_All_All_All_No_All_44057</v>
      </c>
      <c r="B1159" t="s">
        <v>155</v>
      </c>
      <c r="C1159" t="s">
        <v>192</v>
      </c>
      <c r="D1159" t="s">
        <v>2</v>
      </c>
      <c r="E1159" t="s">
        <v>2</v>
      </c>
      <c r="F1159" t="s">
        <v>2</v>
      </c>
      <c r="G1159" t="s">
        <v>2</v>
      </c>
      <c r="H1159" t="s">
        <v>206</v>
      </c>
      <c r="I1159" t="s">
        <v>2</v>
      </c>
      <c r="J1159" s="11">
        <v>44057</v>
      </c>
      <c r="K1159">
        <v>15</v>
      </c>
      <c r="L1159">
        <v>18</v>
      </c>
      <c r="M1159">
        <v>10746</v>
      </c>
      <c r="N1159">
        <v>0</v>
      </c>
      <c r="O1159" s="13">
        <v>0</v>
      </c>
      <c r="P1159">
        <v>0</v>
      </c>
      <c r="Q1159">
        <v>0</v>
      </c>
      <c r="R1159">
        <v>4.4214000000000002</v>
      </c>
      <c r="S1159">
        <v>4.3343489999999996</v>
      </c>
      <c r="T1159">
        <v>4.265612</v>
      </c>
      <c r="U1159">
        <v>4.2504429999999997</v>
      </c>
      <c r="V1159">
        <v>4.4788500000000004</v>
      </c>
      <c r="W1159">
        <v>4.8799950000000001</v>
      </c>
      <c r="X1159">
        <v>5.1947390000000002</v>
      </c>
      <c r="Y1159">
        <v>5.6710349999999998</v>
      </c>
      <c r="Z1159">
        <v>6.2656200000000002</v>
      </c>
      <c r="AA1159">
        <v>6.6939609999999998</v>
      </c>
      <c r="AB1159">
        <v>6.9991849999999998</v>
      </c>
      <c r="AC1159">
        <v>7.1149519999999997</v>
      </c>
      <c r="AD1159">
        <v>7.2786650000000002</v>
      </c>
      <c r="AE1159">
        <v>7.4417780000000002</v>
      </c>
      <c r="AF1159">
        <v>7.4630190000000001</v>
      </c>
      <c r="AG1159">
        <v>7.4058529999999996</v>
      </c>
      <c r="AH1159">
        <v>7.1229789999999999</v>
      </c>
      <c r="AI1159">
        <v>6.4356949999999999</v>
      </c>
      <c r="AJ1159">
        <v>6.1172589999999998</v>
      </c>
      <c r="AK1159">
        <v>5.7872500000000002</v>
      </c>
      <c r="AL1159">
        <v>5.6590959999999999</v>
      </c>
      <c r="AM1159">
        <v>5.4714640000000001</v>
      </c>
      <c r="AN1159">
        <v>5.2593379999999996</v>
      </c>
      <c r="AO1159">
        <v>4.9591390000000004</v>
      </c>
      <c r="AP1159">
        <v>78.444749999999999</v>
      </c>
      <c r="AQ1159">
        <v>75.035989999999998</v>
      </c>
      <c r="AR1159">
        <v>74.103890000000007</v>
      </c>
      <c r="AS1159">
        <v>73.350809999999996</v>
      </c>
      <c r="AT1159">
        <v>72.498170000000002</v>
      </c>
      <c r="AU1159">
        <v>71.852260000000001</v>
      </c>
      <c r="AV1159">
        <v>71.168750000000003</v>
      </c>
      <c r="AW1159">
        <v>71.923180000000002</v>
      </c>
      <c r="AX1159">
        <v>75.119900000000001</v>
      </c>
      <c r="AY1159">
        <v>79.058120000000002</v>
      </c>
      <c r="AZ1159">
        <v>83.134140000000002</v>
      </c>
      <c r="BA1159">
        <v>87.203069999999997</v>
      </c>
      <c r="BB1159">
        <v>91.044160000000005</v>
      </c>
      <c r="BC1159">
        <v>94.514250000000004</v>
      </c>
      <c r="BD1159">
        <v>96.641829999999999</v>
      </c>
      <c r="BE1159">
        <v>98.364919999999998</v>
      </c>
      <c r="BF1159">
        <v>99.166690000000003</v>
      </c>
      <c r="BG1159">
        <v>98.79571</v>
      </c>
      <c r="BH1159">
        <v>97.896979999999999</v>
      </c>
      <c r="BI1159">
        <v>95.574960000000004</v>
      </c>
      <c r="BJ1159">
        <v>91.945239999999998</v>
      </c>
      <c r="BK1159">
        <v>88.439449999999994</v>
      </c>
      <c r="BL1159">
        <v>85.572760000000002</v>
      </c>
      <c r="BM1159">
        <v>83.463179999999994</v>
      </c>
      <c r="BN1159">
        <v>1.0481000000000001E-2</v>
      </c>
      <c r="BO1159">
        <v>4.2186899999999999E-2</v>
      </c>
      <c r="BP1159">
        <v>4.7836499999999997E-2</v>
      </c>
      <c r="BQ1159">
        <v>2.2481899999999999E-2</v>
      </c>
      <c r="BR1159">
        <v>1.09867E-2</v>
      </c>
      <c r="BS1159">
        <v>-1.65113E-2</v>
      </c>
      <c r="BT1159">
        <v>1.2837E-3</v>
      </c>
      <c r="BU1159">
        <v>-3.2136199999999997E-2</v>
      </c>
      <c r="BV1159">
        <v>-6.5066700000000005E-2</v>
      </c>
      <c r="BW1159">
        <v>-4.3588399999999999E-2</v>
      </c>
      <c r="BX1159">
        <v>-6.4364000000000001E-3</v>
      </c>
      <c r="BY1159">
        <v>-1.2038000000000001E-3</v>
      </c>
      <c r="BZ1159">
        <v>1.8037899999999999E-2</v>
      </c>
      <c r="CA1159">
        <v>5.1354499999999997E-2</v>
      </c>
      <c r="CB1159">
        <v>0.1852695</v>
      </c>
      <c r="CC1159">
        <v>0.1894555</v>
      </c>
      <c r="CD1159">
        <v>0.17379739999999999</v>
      </c>
      <c r="CE1159">
        <v>0.1690381</v>
      </c>
      <c r="CF1159">
        <v>7.0634199999999994E-2</v>
      </c>
      <c r="CG1159">
        <v>8.0726199999999998E-2</v>
      </c>
      <c r="CH1159">
        <v>-4.7326E-3</v>
      </c>
      <c r="CI1159">
        <v>-1.7322500000000001E-2</v>
      </c>
      <c r="CJ1159">
        <v>7.5906999999999997E-3</v>
      </c>
      <c r="CK1159">
        <v>-1.0783900000000001E-2</v>
      </c>
      <c r="CL1159">
        <v>7.4770000000000001E-4</v>
      </c>
      <c r="CM1159">
        <v>7.3519999999999998E-4</v>
      </c>
      <c r="CN1159">
        <v>6.6220000000000005E-4</v>
      </c>
      <c r="CO1159">
        <v>5.8049999999999996E-4</v>
      </c>
      <c r="CP1159">
        <v>5.6229999999999995E-4</v>
      </c>
      <c r="CQ1159">
        <v>4.7310000000000001E-4</v>
      </c>
      <c r="CR1159">
        <v>3.6900000000000002E-4</v>
      </c>
      <c r="CS1159">
        <v>3.2059999999999999E-4</v>
      </c>
      <c r="CT1159">
        <v>4.5679999999999999E-4</v>
      </c>
      <c r="CU1159">
        <v>3.6529999999999999E-4</v>
      </c>
      <c r="CV1159">
        <v>1.3459999999999999E-4</v>
      </c>
      <c r="CW1159">
        <v>1.3960000000000001E-4</v>
      </c>
      <c r="CX1159">
        <v>1.8760000000000001E-4</v>
      </c>
      <c r="CY1159">
        <v>3.6890000000000002E-4</v>
      </c>
      <c r="CZ1159">
        <v>7.0669999999999999E-4</v>
      </c>
      <c r="DA1159">
        <v>8.0579999999999996E-4</v>
      </c>
      <c r="DB1159">
        <v>1.3805E-3</v>
      </c>
      <c r="DC1159">
        <v>2.0349999999999999E-3</v>
      </c>
      <c r="DD1159">
        <v>1.0146000000000001E-3</v>
      </c>
      <c r="DE1159">
        <v>1.2832E-3</v>
      </c>
      <c r="DF1159">
        <v>1.0839999999999999E-3</v>
      </c>
      <c r="DG1159">
        <v>1.0933E-3</v>
      </c>
      <c r="DH1159">
        <v>9.8379999999999995E-4</v>
      </c>
      <c r="DI1159">
        <v>1.0409E-3</v>
      </c>
    </row>
    <row r="1160" spans="1:113" x14ac:dyDescent="0.25">
      <c r="A1160" t="str">
        <f t="shared" si="18"/>
        <v>All_All_All_All_No_All_44060</v>
      </c>
      <c r="B1160" t="s">
        <v>155</v>
      </c>
      <c r="C1160" t="s">
        <v>192</v>
      </c>
      <c r="D1160" t="s">
        <v>2</v>
      </c>
      <c r="E1160" t="s">
        <v>2</v>
      </c>
      <c r="F1160" t="s">
        <v>2</v>
      </c>
      <c r="G1160" t="s">
        <v>2</v>
      </c>
      <c r="H1160" t="s">
        <v>206</v>
      </c>
      <c r="I1160" t="s">
        <v>2</v>
      </c>
      <c r="J1160" s="11">
        <v>44060</v>
      </c>
      <c r="K1160">
        <v>15</v>
      </c>
      <c r="L1160">
        <v>18</v>
      </c>
      <c r="M1160">
        <v>11999</v>
      </c>
      <c r="N1160">
        <v>0</v>
      </c>
      <c r="O1160" s="13">
        <v>0</v>
      </c>
      <c r="P1160">
        <v>0</v>
      </c>
      <c r="Q1160">
        <v>0</v>
      </c>
      <c r="R1160">
        <v>4.8206959999999999</v>
      </c>
      <c r="S1160">
        <v>4.7146109999999997</v>
      </c>
      <c r="T1160">
        <v>4.6345299999999998</v>
      </c>
      <c r="U1160">
        <v>4.7210219999999996</v>
      </c>
      <c r="V1160">
        <v>4.9284480000000004</v>
      </c>
      <c r="W1160">
        <v>5.3046620000000004</v>
      </c>
      <c r="X1160">
        <v>5.7287020000000002</v>
      </c>
      <c r="Y1160">
        <v>6.2437909999999999</v>
      </c>
      <c r="Z1160">
        <v>6.8677619999999999</v>
      </c>
      <c r="AA1160">
        <v>7.2914960000000004</v>
      </c>
      <c r="AB1160">
        <v>7.5976929999999996</v>
      </c>
      <c r="AC1160">
        <v>7.7059930000000003</v>
      </c>
      <c r="AD1160">
        <v>7.7974909999999999</v>
      </c>
      <c r="AE1160">
        <v>7.8376279999999996</v>
      </c>
      <c r="AF1160">
        <v>7.457465</v>
      </c>
      <c r="AG1160">
        <v>7.3369010000000001</v>
      </c>
      <c r="AH1160">
        <v>6.9125880000000004</v>
      </c>
      <c r="AI1160">
        <v>6.2832160000000004</v>
      </c>
      <c r="AJ1160">
        <v>5.8215370000000002</v>
      </c>
      <c r="AK1160">
        <v>5.5781159999999996</v>
      </c>
      <c r="AL1160">
        <v>5.7272239999999996</v>
      </c>
      <c r="AM1160">
        <v>5.5338620000000001</v>
      </c>
      <c r="AN1160">
        <v>5.172517</v>
      </c>
      <c r="AO1160">
        <v>4.9623710000000001</v>
      </c>
      <c r="AP1160">
        <v>81.609949999999998</v>
      </c>
      <c r="AQ1160">
        <v>80.437139999999999</v>
      </c>
      <c r="AR1160">
        <v>78.859300000000005</v>
      </c>
      <c r="AS1160">
        <v>77.624340000000004</v>
      </c>
      <c r="AT1160">
        <v>76.195300000000003</v>
      </c>
      <c r="AU1160">
        <v>75.608249999999998</v>
      </c>
      <c r="AV1160">
        <v>75.039370000000005</v>
      </c>
      <c r="AW1160">
        <v>75.412850000000006</v>
      </c>
      <c r="AX1160">
        <v>77.984269999999995</v>
      </c>
      <c r="AY1160">
        <v>81.529070000000004</v>
      </c>
      <c r="AZ1160">
        <v>86.187200000000004</v>
      </c>
      <c r="BA1160">
        <v>89.032219999999995</v>
      </c>
      <c r="BB1160">
        <v>91.932079999999999</v>
      </c>
      <c r="BC1160">
        <v>93.458629999999999</v>
      </c>
      <c r="BD1160">
        <v>95.017060000000001</v>
      </c>
      <c r="BE1160">
        <v>96.490309999999994</v>
      </c>
      <c r="BF1160">
        <v>96.579210000000003</v>
      </c>
      <c r="BG1160">
        <v>95.191079999999999</v>
      </c>
      <c r="BH1160">
        <v>93.780270000000002</v>
      </c>
      <c r="BI1160">
        <v>91.526939999999996</v>
      </c>
      <c r="BJ1160">
        <v>88.299809999999994</v>
      </c>
      <c r="BK1160">
        <v>85.769300000000001</v>
      </c>
      <c r="BL1160">
        <v>84.15728</v>
      </c>
      <c r="BM1160">
        <v>82.640270000000001</v>
      </c>
      <c r="BN1160">
        <v>-2.3931E-3</v>
      </c>
      <c r="BO1160">
        <v>3.5217699999999998E-2</v>
      </c>
      <c r="BP1160">
        <v>3.61965E-2</v>
      </c>
      <c r="BQ1160">
        <v>2.1073100000000001E-2</v>
      </c>
      <c r="BR1160">
        <v>4.1986000000000002E-3</v>
      </c>
      <c r="BS1160">
        <v>-1.6859599999999999E-2</v>
      </c>
      <c r="BT1160">
        <v>-5.9408999999999998E-3</v>
      </c>
      <c r="BU1160">
        <v>-5.48552E-2</v>
      </c>
      <c r="BV1160">
        <v>-8.1436900000000007E-2</v>
      </c>
      <c r="BW1160">
        <v>-5.4338200000000003E-2</v>
      </c>
      <c r="BX1160">
        <v>-1.1195800000000001E-2</v>
      </c>
      <c r="BY1160">
        <v>-1.6379000000000001E-3</v>
      </c>
      <c r="BZ1160">
        <v>1.98668E-2</v>
      </c>
      <c r="CA1160">
        <v>6.2822299999999998E-2</v>
      </c>
      <c r="CB1160">
        <v>0.22510620000000001</v>
      </c>
      <c r="CC1160">
        <v>0.2312728</v>
      </c>
      <c r="CD1160">
        <v>0.21286379999999999</v>
      </c>
      <c r="CE1160">
        <v>0.20847370000000001</v>
      </c>
      <c r="CF1160">
        <v>0.1100776</v>
      </c>
      <c r="CG1160">
        <v>9.7642499999999993E-2</v>
      </c>
      <c r="CH1160">
        <v>1.04776E-2</v>
      </c>
      <c r="CI1160">
        <v>-3.0358999999999998E-3</v>
      </c>
      <c r="CJ1160">
        <v>2.3303999999999998E-2</v>
      </c>
      <c r="CK1160">
        <v>3.8771000000000001E-3</v>
      </c>
      <c r="CL1160">
        <v>9.3030000000000001E-4</v>
      </c>
      <c r="CM1160">
        <v>1.0016000000000001E-3</v>
      </c>
      <c r="CN1160">
        <v>9.6449999999999997E-4</v>
      </c>
      <c r="CO1160">
        <v>8.162E-4</v>
      </c>
      <c r="CP1160">
        <v>9.3090000000000002E-4</v>
      </c>
      <c r="CQ1160">
        <v>8.9990000000000003E-4</v>
      </c>
      <c r="CR1160">
        <v>6.4210000000000005E-4</v>
      </c>
      <c r="CS1160">
        <v>5.7510000000000005E-4</v>
      </c>
      <c r="CT1160">
        <v>5.687E-4</v>
      </c>
      <c r="CU1160">
        <v>4.2529999999999998E-4</v>
      </c>
      <c r="CV1160">
        <v>1.862E-4</v>
      </c>
      <c r="CW1160">
        <v>1.6019999999999999E-4</v>
      </c>
      <c r="CX1160">
        <v>3.411E-4</v>
      </c>
      <c r="CY1160">
        <v>6.8159999999999998E-4</v>
      </c>
      <c r="CZ1160">
        <v>1.5560000000000001E-3</v>
      </c>
      <c r="DA1160">
        <v>1.5191E-3</v>
      </c>
      <c r="DB1160">
        <v>1.7374999999999999E-3</v>
      </c>
      <c r="DC1160">
        <v>1.8724E-3</v>
      </c>
      <c r="DD1160">
        <v>2.1637000000000002E-3</v>
      </c>
      <c r="DE1160">
        <v>2.4995E-3</v>
      </c>
      <c r="DF1160">
        <v>1.8586E-3</v>
      </c>
      <c r="DG1160">
        <v>1.8312999999999999E-3</v>
      </c>
      <c r="DH1160">
        <v>1.6136E-3</v>
      </c>
      <c r="DI1160">
        <v>1.7103999999999999E-3</v>
      </c>
    </row>
    <row r="1161" spans="1:113" x14ac:dyDescent="0.25">
      <c r="A1161" t="str">
        <f t="shared" si="18"/>
        <v>All_All_All_All_No_All_44061</v>
      </c>
      <c r="B1161" t="s">
        <v>155</v>
      </c>
      <c r="C1161" t="s">
        <v>192</v>
      </c>
      <c r="D1161" t="s">
        <v>2</v>
      </c>
      <c r="E1161" t="s">
        <v>2</v>
      </c>
      <c r="F1161" t="s">
        <v>2</v>
      </c>
      <c r="G1161" t="s">
        <v>2</v>
      </c>
      <c r="H1161" t="s">
        <v>206</v>
      </c>
      <c r="I1161" t="s">
        <v>2</v>
      </c>
      <c r="J1161" s="11">
        <v>44061</v>
      </c>
      <c r="K1161">
        <v>15</v>
      </c>
      <c r="L1161">
        <v>18</v>
      </c>
      <c r="M1161">
        <v>10769</v>
      </c>
      <c r="N1161">
        <v>0</v>
      </c>
      <c r="O1161" s="13">
        <v>0</v>
      </c>
      <c r="P1161">
        <v>0</v>
      </c>
      <c r="Q1161">
        <v>0</v>
      </c>
      <c r="R1161">
        <v>4.9177809999999997</v>
      </c>
      <c r="S1161">
        <v>4.8064710000000002</v>
      </c>
      <c r="T1161">
        <v>4.6894280000000004</v>
      </c>
      <c r="U1161">
        <v>4.6151309999999999</v>
      </c>
      <c r="V1161">
        <v>4.7820939999999998</v>
      </c>
      <c r="W1161">
        <v>5.1700569999999999</v>
      </c>
      <c r="X1161">
        <v>5.6602410000000001</v>
      </c>
      <c r="Y1161">
        <v>6.3010830000000002</v>
      </c>
      <c r="Z1161">
        <v>6.9183000000000003</v>
      </c>
      <c r="AA1161">
        <v>7.2454799999999997</v>
      </c>
      <c r="AB1161">
        <v>7.6441169999999996</v>
      </c>
      <c r="AC1161">
        <v>7.8245639999999996</v>
      </c>
      <c r="AD1161">
        <v>7.8683550000000002</v>
      </c>
      <c r="AE1161">
        <v>7.9259269999999997</v>
      </c>
      <c r="AF1161">
        <v>7.4631350000000003</v>
      </c>
      <c r="AG1161">
        <v>7.3695500000000003</v>
      </c>
      <c r="AH1161">
        <v>6.9703520000000001</v>
      </c>
      <c r="AI1161">
        <v>6.3818570000000001</v>
      </c>
      <c r="AJ1161">
        <v>5.8949540000000002</v>
      </c>
      <c r="AK1161">
        <v>5.6382159999999999</v>
      </c>
      <c r="AL1161">
        <v>5.9306020000000004</v>
      </c>
      <c r="AM1161">
        <v>5.7857240000000001</v>
      </c>
      <c r="AN1161">
        <v>5.4179170000000001</v>
      </c>
      <c r="AO1161">
        <v>5.2097499999999997</v>
      </c>
      <c r="AP1161">
        <v>81.431169999999995</v>
      </c>
      <c r="AQ1161">
        <v>78.909469999999999</v>
      </c>
      <c r="AR1161">
        <v>77.515879999999996</v>
      </c>
      <c r="AS1161">
        <v>76.653919999999999</v>
      </c>
      <c r="AT1161">
        <v>75.893529999999998</v>
      </c>
      <c r="AU1161">
        <v>74.832539999999995</v>
      </c>
      <c r="AV1161">
        <v>73.816220000000001</v>
      </c>
      <c r="AW1161">
        <v>73.772949999999994</v>
      </c>
      <c r="AX1161">
        <v>76.628349999999998</v>
      </c>
      <c r="AY1161">
        <v>81.117429999999999</v>
      </c>
      <c r="AZ1161">
        <v>85.103830000000002</v>
      </c>
      <c r="BA1161">
        <v>88.804829999999995</v>
      </c>
      <c r="BB1161">
        <v>91.846410000000006</v>
      </c>
      <c r="BC1161">
        <v>94.628559999999993</v>
      </c>
      <c r="BD1161">
        <v>96.781720000000007</v>
      </c>
      <c r="BE1161">
        <v>98.227829999999997</v>
      </c>
      <c r="BF1161">
        <v>98.941429999999997</v>
      </c>
      <c r="BG1161">
        <v>98.360470000000007</v>
      </c>
      <c r="BH1161">
        <v>96.62724</v>
      </c>
      <c r="BI1161">
        <v>93.946479999999994</v>
      </c>
      <c r="BJ1161">
        <v>90.154849999999996</v>
      </c>
      <c r="BK1161">
        <v>88.068569999999994</v>
      </c>
      <c r="BL1161">
        <v>85.993510000000001</v>
      </c>
      <c r="BM1161">
        <v>83.62997</v>
      </c>
      <c r="BN1161">
        <v>1.8728E-3</v>
      </c>
      <c r="BO1161">
        <v>4.19958E-2</v>
      </c>
      <c r="BP1161">
        <v>4.6296499999999997E-2</v>
      </c>
      <c r="BQ1161">
        <v>2.64233E-2</v>
      </c>
      <c r="BR1161">
        <v>9.3854000000000003E-3</v>
      </c>
      <c r="BS1161">
        <v>-1.6295799999999999E-2</v>
      </c>
      <c r="BT1161">
        <v>6.3009999999999997E-4</v>
      </c>
      <c r="BU1161">
        <v>-3.8908100000000001E-2</v>
      </c>
      <c r="BV1161">
        <v>-6.85254E-2</v>
      </c>
      <c r="BW1161">
        <v>-5.2256700000000003E-2</v>
      </c>
      <c r="BX1161">
        <v>-1.03531E-2</v>
      </c>
      <c r="BY1161">
        <v>-1.8701E-3</v>
      </c>
      <c r="BZ1161">
        <v>2.0029999999999999E-2</v>
      </c>
      <c r="CA1161">
        <v>6.4297999999999994E-2</v>
      </c>
      <c r="CB1161">
        <v>0.23197899999999999</v>
      </c>
      <c r="CC1161">
        <v>0.2345584</v>
      </c>
      <c r="CD1161">
        <v>0.22303429999999999</v>
      </c>
      <c r="CE1161">
        <v>0.21899650000000001</v>
      </c>
      <c r="CF1161">
        <v>0.1110145</v>
      </c>
      <c r="CG1161">
        <v>0.103616</v>
      </c>
      <c r="CH1161">
        <v>1.40807E-2</v>
      </c>
      <c r="CI1161">
        <v>-3.5534999999999998E-3</v>
      </c>
      <c r="CJ1161">
        <v>2.37326E-2</v>
      </c>
      <c r="CK1161">
        <v>1.8887999999999999E-3</v>
      </c>
      <c r="CL1161">
        <v>1.3228000000000001E-3</v>
      </c>
      <c r="CM1161">
        <v>1.2359000000000001E-3</v>
      </c>
      <c r="CN1161">
        <v>1.0108999999999999E-3</v>
      </c>
      <c r="CO1161">
        <v>9.4140000000000001E-4</v>
      </c>
      <c r="CP1161">
        <v>1.1586000000000001E-3</v>
      </c>
      <c r="CQ1161">
        <v>1.0261000000000001E-3</v>
      </c>
      <c r="CR1161">
        <v>7.2519999999999995E-4</v>
      </c>
      <c r="CS1161">
        <v>6.69E-4</v>
      </c>
      <c r="CT1161">
        <v>6.2629999999999999E-4</v>
      </c>
      <c r="CU1161">
        <v>4.728E-4</v>
      </c>
      <c r="CV1161">
        <v>1.7239999999999999E-4</v>
      </c>
      <c r="CW1161">
        <v>1.963E-4</v>
      </c>
      <c r="CX1161">
        <v>3.8210000000000002E-4</v>
      </c>
      <c r="CY1161">
        <v>7.5670000000000002E-4</v>
      </c>
      <c r="CZ1161">
        <v>1.7512000000000001E-3</v>
      </c>
      <c r="DA1161">
        <v>1.7110999999999999E-3</v>
      </c>
      <c r="DB1161">
        <v>1.9708999999999998E-3</v>
      </c>
      <c r="DC1161">
        <v>2.1932000000000002E-3</v>
      </c>
      <c r="DD1161">
        <v>2.6543999999999999E-3</v>
      </c>
      <c r="DE1161">
        <v>3.0896999999999999E-3</v>
      </c>
      <c r="DF1161">
        <v>2.2423E-3</v>
      </c>
      <c r="DG1161">
        <v>2.3540000000000002E-3</v>
      </c>
      <c r="DH1161">
        <v>2.0975999999999998E-3</v>
      </c>
      <c r="DI1161">
        <v>2.3700000000000001E-3</v>
      </c>
    </row>
    <row r="1162" spans="1:113" x14ac:dyDescent="0.25">
      <c r="A1162" t="str">
        <f t="shared" si="18"/>
        <v>All_All_All_All_No_All_44062</v>
      </c>
      <c r="B1162" t="s">
        <v>155</v>
      </c>
      <c r="C1162" t="s">
        <v>192</v>
      </c>
      <c r="D1162" t="s">
        <v>2</v>
      </c>
      <c r="E1162" t="s">
        <v>2</v>
      </c>
      <c r="F1162" t="s">
        <v>2</v>
      </c>
      <c r="G1162" t="s">
        <v>2</v>
      </c>
      <c r="H1162" t="s">
        <v>206</v>
      </c>
      <c r="I1162" t="s">
        <v>2</v>
      </c>
      <c r="J1162" s="11">
        <v>44062</v>
      </c>
      <c r="K1162">
        <v>15</v>
      </c>
      <c r="L1162">
        <v>18</v>
      </c>
      <c r="M1162">
        <v>12000</v>
      </c>
      <c r="N1162">
        <v>0</v>
      </c>
      <c r="O1162" s="13">
        <v>0</v>
      </c>
      <c r="P1162">
        <v>0</v>
      </c>
      <c r="Q1162">
        <v>0</v>
      </c>
      <c r="R1162">
        <v>4.7572580000000002</v>
      </c>
      <c r="S1162">
        <v>4.6378899999999996</v>
      </c>
      <c r="T1162">
        <v>4.4798249999999999</v>
      </c>
      <c r="U1162">
        <v>4.4781180000000003</v>
      </c>
      <c r="V1162">
        <v>4.6902460000000001</v>
      </c>
      <c r="W1162">
        <v>4.9222060000000001</v>
      </c>
      <c r="X1162">
        <v>5.4230309999999999</v>
      </c>
      <c r="Y1162">
        <v>5.9013010000000001</v>
      </c>
      <c r="Z1162">
        <v>6.3919990000000002</v>
      </c>
      <c r="AA1162">
        <v>6.6584950000000003</v>
      </c>
      <c r="AB1162">
        <v>6.877643</v>
      </c>
      <c r="AC1162">
        <v>7.0514219999999996</v>
      </c>
      <c r="AD1162">
        <v>6.9803639999999998</v>
      </c>
      <c r="AE1162">
        <v>6.9597239999999996</v>
      </c>
      <c r="AF1162">
        <v>6.6426939999999997</v>
      </c>
      <c r="AG1162">
        <v>6.4721109999999999</v>
      </c>
      <c r="AH1162">
        <v>6.1738629999999999</v>
      </c>
      <c r="AI1162">
        <v>5.6647759999999998</v>
      </c>
      <c r="AJ1162">
        <v>5.431406</v>
      </c>
      <c r="AK1162">
        <v>5.3787310000000002</v>
      </c>
      <c r="AL1162">
        <v>5.2701390000000004</v>
      </c>
      <c r="AM1162">
        <v>5.0565350000000002</v>
      </c>
      <c r="AN1162">
        <v>4.7988980000000003</v>
      </c>
      <c r="AO1162">
        <v>4.5606949999999999</v>
      </c>
      <c r="AP1162">
        <v>79.535669999999996</v>
      </c>
      <c r="AQ1162">
        <v>81.029120000000006</v>
      </c>
      <c r="AR1162">
        <v>80.01643</v>
      </c>
      <c r="AS1162">
        <v>78.463070000000002</v>
      </c>
      <c r="AT1162">
        <v>76.994489999999999</v>
      </c>
      <c r="AU1162">
        <v>76.316879999999998</v>
      </c>
      <c r="AV1162">
        <v>75.052440000000004</v>
      </c>
      <c r="AW1162">
        <v>74.926770000000005</v>
      </c>
      <c r="AX1162">
        <v>76.819720000000004</v>
      </c>
      <c r="AY1162">
        <v>80.286079999999998</v>
      </c>
      <c r="AZ1162">
        <v>84.216750000000005</v>
      </c>
      <c r="BA1162">
        <v>88.432689999999994</v>
      </c>
      <c r="BB1162">
        <v>91.580020000000005</v>
      </c>
      <c r="BC1162">
        <v>93.460549999999998</v>
      </c>
      <c r="BD1162">
        <v>95.057339999999996</v>
      </c>
      <c r="BE1162">
        <v>95.562629999999999</v>
      </c>
      <c r="BF1162">
        <v>95.513369999999995</v>
      </c>
      <c r="BG1162">
        <v>94.213880000000003</v>
      </c>
      <c r="BH1162">
        <v>91.942999999999998</v>
      </c>
      <c r="BI1162">
        <v>88.406980000000004</v>
      </c>
      <c r="BJ1162">
        <v>84.837710000000001</v>
      </c>
      <c r="BK1162">
        <v>82.253559999999993</v>
      </c>
      <c r="BL1162">
        <v>80.437780000000004</v>
      </c>
      <c r="BM1162">
        <v>78.428100000000001</v>
      </c>
      <c r="BN1162">
        <v>9.5271000000000002E-3</v>
      </c>
      <c r="BO1162">
        <v>3.4198699999999999E-2</v>
      </c>
      <c r="BP1162">
        <v>3.2969199999999997E-2</v>
      </c>
      <c r="BQ1162">
        <v>1.9673E-2</v>
      </c>
      <c r="BR1162">
        <v>2.6894000000000002E-3</v>
      </c>
      <c r="BS1162">
        <v>-2.2575000000000001E-2</v>
      </c>
      <c r="BT1162">
        <v>-5.9737999999999996E-3</v>
      </c>
      <c r="BU1162">
        <v>-4.80388E-2</v>
      </c>
      <c r="BV1162">
        <v>-6.7263799999999999E-2</v>
      </c>
      <c r="BW1162">
        <v>-4.4173200000000003E-2</v>
      </c>
      <c r="BX1162">
        <v>-7.6391000000000002E-3</v>
      </c>
      <c r="BY1162">
        <v>-1.5241E-3</v>
      </c>
      <c r="BZ1162">
        <v>1.85367E-2</v>
      </c>
      <c r="CA1162">
        <v>5.9555700000000003E-2</v>
      </c>
      <c r="CB1162">
        <v>0.21260229999999999</v>
      </c>
      <c r="CC1162">
        <v>0.20727770000000001</v>
      </c>
      <c r="CD1162">
        <v>0.1906949</v>
      </c>
      <c r="CE1162">
        <v>0.19215380000000001</v>
      </c>
      <c r="CF1162">
        <v>0.10738640000000001</v>
      </c>
      <c r="CG1162">
        <v>0.1043825</v>
      </c>
      <c r="CH1162">
        <v>2.6514699999999999E-2</v>
      </c>
      <c r="CI1162">
        <v>9.1399999999999999E-5</v>
      </c>
      <c r="CJ1162">
        <v>2.1464500000000001E-2</v>
      </c>
      <c r="CK1162">
        <v>1.9522999999999999E-3</v>
      </c>
      <c r="CL1162">
        <v>9.7079999999999996E-4</v>
      </c>
      <c r="CM1162">
        <v>9.345E-4</v>
      </c>
      <c r="CN1162">
        <v>8.9590000000000004E-4</v>
      </c>
      <c r="CO1162">
        <v>5.8080000000000002E-4</v>
      </c>
      <c r="CP1162">
        <v>5.1329999999999995E-4</v>
      </c>
      <c r="CQ1162">
        <v>4.172E-4</v>
      </c>
      <c r="CR1162">
        <v>3.478E-4</v>
      </c>
      <c r="CS1162">
        <v>3.1690000000000001E-4</v>
      </c>
      <c r="CT1162">
        <v>2.9300000000000002E-4</v>
      </c>
      <c r="CU1162">
        <v>2.4350000000000001E-4</v>
      </c>
      <c r="CV1162">
        <v>9.31E-5</v>
      </c>
      <c r="CW1162">
        <v>7.4400000000000006E-5</v>
      </c>
      <c r="CX1162">
        <v>1.249E-4</v>
      </c>
      <c r="CY1162">
        <v>2.4000000000000001E-4</v>
      </c>
      <c r="CZ1162">
        <v>5.9670000000000003E-4</v>
      </c>
      <c r="DA1162">
        <v>6.7980000000000004E-4</v>
      </c>
      <c r="DB1162">
        <v>7.2440000000000004E-4</v>
      </c>
      <c r="DC1162">
        <v>7.873E-4</v>
      </c>
      <c r="DD1162">
        <v>8.1229999999999996E-4</v>
      </c>
      <c r="DE1162">
        <v>1.0617999999999999E-3</v>
      </c>
      <c r="DF1162">
        <v>8.0699999999999999E-4</v>
      </c>
      <c r="DG1162">
        <v>8.2540000000000001E-4</v>
      </c>
      <c r="DH1162">
        <v>7.6219999999999999E-4</v>
      </c>
      <c r="DI1162">
        <v>8.2189999999999997E-4</v>
      </c>
    </row>
    <row r="1163" spans="1:113" x14ac:dyDescent="0.25">
      <c r="A1163" t="str">
        <f t="shared" si="18"/>
        <v>All_All_All_All_No_All_44080</v>
      </c>
      <c r="B1163" t="s">
        <v>155</v>
      </c>
      <c r="C1163" t="s">
        <v>192</v>
      </c>
      <c r="D1163" t="s">
        <v>2</v>
      </c>
      <c r="E1163" t="s">
        <v>2</v>
      </c>
      <c r="F1163" t="s">
        <v>2</v>
      </c>
      <c r="G1163" t="s">
        <v>2</v>
      </c>
      <c r="H1163" t="s">
        <v>206</v>
      </c>
      <c r="I1163" t="s">
        <v>2</v>
      </c>
      <c r="J1163" s="11">
        <v>44080</v>
      </c>
      <c r="K1163">
        <v>15</v>
      </c>
      <c r="L1163">
        <v>18</v>
      </c>
      <c r="M1163">
        <v>11756</v>
      </c>
      <c r="N1163">
        <v>0</v>
      </c>
      <c r="O1163" s="13">
        <v>0</v>
      </c>
      <c r="P1163">
        <v>0</v>
      </c>
      <c r="Q1163">
        <v>0</v>
      </c>
      <c r="R1163">
        <v>3.9729450000000002</v>
      </c>
      <c r="S1163">
        <v>3.8569490000000002</v>
      </c>
      <c r="T1163">
        <v>3.7834989999999999</v>
      </c>
      <c r="U1163">
        <v>3.7378559999999998</v>
      </c>
      <c r="V1163">
        <v>3.7273139999999998</v>
      </c>
      <c r="W1163">
        <v>3.820449</v>
      </c>
      <c r="X1163">
        <v>3.9082859999999999</v>
      </c>
      <c r="Y1163">
        <v>3.8789530000000001</v>
      </c>
      <c r="Z1163">
        <v>4.1694599999999999</v>
      </c>
      <c r="AA1163">
        <v>4.5133999999999999</v>
      </c>
      <c r="AB1163">
        <v>4.8974919999999997</v>
      </c>
      <c r="AC1163">
        <v>5.1815689999999996</v>
      </c>
      <c r="AD1163">
        <v>5.2412460000000003</v>
      </c>
      <c r="AE1163">
        <v>5.3223589999999996</v>
      </c>
      <c r="AF1163">
        <v>5.1132109999999997</v>
      </c>
      <c r="AG1163">
        <v>5.2405590000000002</v>
      </c>
      <c r="AH1163">
        <v>5.2468380000000003</v>
      </c>
      <c r="AI1163">
        <v>5.0394240000000003</v>
      </c>
      <c r="AJ1163">
        <v>4.9381519999999997</v>
      </c>
      <c r="AK1163">
        <v>4.9865880000000002</v>
      </c>
      <c r="AL1163">
        <v>4.8646380000000002</v>
      </c>
      <c r="AM1163">
        <v>4.6547710000000002</v>
      </c>
      <c r="AN1163">
        <v>4.4262689999999996</v>
      </c>
      <c r="AO1163">
        <v>4.2111689999999999</v>
      </c>
      <c r="AP1163">
        <v>80.001490000000004</v>
      </c>
      <c r="AQ1163">
        <v>76.982500000000002</v>
      </c>
      <c r="AR1163">
        <v>75.662300000000002</v>
      </c>
      <c r="AS1163">
        <v>74.469430000000003</v>
      </c>
      <c r="AT1163">
        <v>73.395210000000006</v>
      </c>
      <c r="AU1163">
        <v>72.330500000000001</v>
      </c>
      <c r="AV1163">
        <v>71.359099999999998</v>
      </c>
      <c r="AW1163">
        <v>70.815759999999997</v>
      </c>
      <c r="AX1163">
        <v>73.346829999999997</v>
      </c>
      <c r="AY1163">
        <v>79.773849999999996</v>
      </c>
      <c r="AZ1163">
        <v>83.33278</v>
      </c>
      <c r="BA1163">
        <v>88.482370000000003</v>
      </c>
      <c r="BB1163">
        <v>93.031540000000007</v>
      </c>
      <c r="BC1163">
        <v>96.678730000000002</v>
      </c>
      <c r="BD1163">
        <v>99.503810000000001</v>
      </c>
      <c r="BE1163">
        <v>101.46250000000001</v>
      </c>
      <c r="BF1163">
        <v>102.5227</v>
      </c>
      <c r="BG1163">
        <v>101.99250000000001</v>
      </c>
      <c r="BH1163">
        <v>99.816479999999999</v>
      </c>
      <c r="BI1163">
        <v>96.392070000000004</v>
      </c>
      <c r="BJ1163">
        <v>91.499579999999995</v>
      </c>
      <c r="BK1163">
        <v>88.185519999999997</v>
      </c>
      <c r="BL1163">
        <v>85.185839999999999</v>
      </c>
      <c r="BM1163">
        <v>82.551940000000002</v>
      </c>
      <c r="BN1163">
        <v>-0.10330549999999999</v>
      </c>
      <c r="BO1163">
        <v>-8.3037299999999994E-2</v>
      </c>
      <c r="BP1163">
        <v>-6.5836800000000001E-2</v>
      </c>
      <c r="BQ1163">
        <v>-4.6042600000000003E-2</v>
      </c>
      <c r="BR1163">
        <v>-3.1708E-2</v>
      </c>
      <c r="BS1163">
        <v>6.5697000000000004E-3</v>
      </c>
      <c r="BT1163">
        <v>4.4200299999999998E-2</v>
      </c>
      <c r="BU1163">
        <v>8.68313E-2</v>
      </c>
      <c r="BV1163">
        <v>6.8426899999999999E-2</v>
      </c>
      <c r="BW1163">
        <v>5.1674600000000001E-2</v>
      </c>
      <c r="BX1163">
        <v>3.5679599999999999E-2</v>
      </c>
      <c r="BY1163">
        <v>-1.8440000000000001E-4</v>
      </c>
      <c r="BZ1163">
        <v>-1.8883199999999999E-2</v>
      </c>
      <c r="CA1163">
        <v>2.12835E-2</v>
      </c>
      <c r="CB1163">
        <v>0.14438100000000001</v>
      </c>
      <c r="CC1163">
        <v>0.16568859999999999</v>
      </c>
      <c r="CD1163">
        <v>0.1201718</v>
      </c>
      <c r="CE1163">
        <v>8.7411100000000005E-2</v>
      </c>
      <c r="CF1163">
        <v>-3.6800000000000001E-3</v>
      </c>
      <c r="CG1163">
        <v>-6.0632100000000001E-2</v>
      </c>
      <c r="CH1163">
        <v>-9.2432200000000006E-2</v>
      </c>
      <c r="CI1163">
        <v>-0.11094469999999999</v>
      </c>
      <c r="CJ1163">
        <v>-8.8522600000000007E-2</v>
      </c>
      <c r="CK1163">
        <v>-6.9973400000000005E-2</v>
      </c>
      <c r="CL1163">
        <v>1.0554E-3</v>
      </c>
      <c r="CM1163">
        <v>1.0284999999999999E-3</v>
      </c>
      <c r="CN1163">
        <v>9.6440000000000002E-4</v>
      </c>
      <c r="CO1163">
        <v>8.8590000000000001E-4</v>
      </c>
      <c r="CP1163">
        <v>1.1035999999999999E-3</v>
      </c>
      <c r="CQ1163">
        <v>1.1444000000000001E-3</v>
      </c>
      <c r="CR1163">
        <v>8.5820000000000004E-4</v>
      </c>
      <c r="CS1163">
        <v>8.1570000000000004E-4</v>
      </c>
      <c r="CT1163">
        <v>5.3010000000000004E-4</v>
      </c>
      <c r="CU1163">
        <v>2.7470000000000001E-4</v>
      </c>
      <c r="CV1163">
        <v>1.063E-4</v>
      </c>
      <c r="CW1163">
        <v>9.3700000000000001E-5</v>
      </c>
      <c r="CX1163">
        <v>2.3780000000000001E-4</v>
      </c>
      <c r="CY1163">
        <v>5.576E-4</v>
      </c>
      <c r="CZ1163">
        <v>1.3715999999999999E-3</v>
      </c>
      <c r="DA1163">
        <v>1.4054E-3</v>
      </c>
      <c r="DB1163">
        <v>1.6814E-3</v>
      </c>
      <c r="DC1163">
        <v>1.9053E-3</v>
      </c>
      <c r="DD1163">
        <v>2.1841E-3</v>
      </c>
      <c r="DE1163">
        <v>2.3909000000000001E-3</v>
      </c>
      <c r="DF1163">
        <v>1.9090999999999999E-3</v>
      </c>
      <c r="DG1163">
        <v>1.9973999999999999E-3</v>
      </c>
      <c r="DH1163">
        <v>1.9281000000000001E-3</v>
      </c>
      <c r="DI1163">
        <v>1.8810999999999999E-3</v>
      </c>
    </row>
    <row r="1164" spans="1:113" x14ac:dyDescent="0.25">
      <c r="A1164" t="str">
        <f t="shared" si="18"/>
        <v>All_All_All_All_No_All_2958465</v>
      </c>
      <c r="B1164" t="s">
        <v>169</v>
      </c>
      <c r="C1164" t="s">
        <v>192</v>
      </c>
      <c r="D1164" t="s">
        <v>2</v>
      </c>
      <c r="E1164" t="s">
        <v>2</v>
      </c>
      <c r="F1164" t="s">
        <v>2</v>
      </c>
      <c r="G1164" t="s">
        <v>2</v>
      </c>
      <c r="H1164" t="s">
        <v>206</v>
      </c>
      <c r="I1164" t="s">
        <v>2</v>
      </c>
      <c r="J1164" s="11">
        <v>2958465</v>
      </c>
      <c r="K1164">
        <v>15</v>
      </c>
      <c r="L1164">
        <v>18</v>
      </c>
      <c r="M1164">
        <v>16073.77</v>
      </c>
      <c r="N1164">
        <v>0</v>
      </c>
      <c r="O1164" s="13">
        <v>0</v>
      </c>
      <c r="P1164">
        <v>0</v>
      </c>
      <c r="Q1164">
        <v>0</v>
      </c>
      <c r="R1164">
        <v>4.189381</v>
      </c>
      <c r="S1164">
        <v>4.0500410000000002</v>
      </c>
      <c r="T1164">
        <v>3.9532509999999998</v>
      </c>
      <c r="U1164">
        <v>3.9372980000000002</v>
      </c>
      <c r="V1164">
        <v>4.094061</v>
      </c>
      <c r="W1164">
        <v>4.3456799999999998</v>
      </c>
      <c r="X1164">
        <v>4.6166460000000002</v>
      </c>
      <c r="Y1164">
        <v>5.0841390000000004</v>
      </c>
      <c r="Z1164">
        <v>5.6045480000000003</v>
      </c>
      <c r="AA1164">
        <v>5.994351</v>
      </c>
      <c r="AB1164">
        <v>6.322692</v>
      </c>
      <c r="AC1164">
        <v>6.5467649999999997</v>
      </c>
      <c r="AD1164">
        <v>6.6561440000000003</v>
      </c>
      <c r="AE1164">
        <v>6.8091590000000002</v>
      </c>
      <c r="AF1164">
        <v>6.7455420000000004</v>
      </c>
      <c r="AG1164">
        <v>6.6708189999999998</v>
      </c>
      <c r="AH1164">
        <v>6.4063100000000004</v>
      </c>
      <c r="AI1164">
        <v>5.8904230000000002</v>
      </c>
      <c r="AJ1164">
        <v>5.5841440000000002</v>
      </c>
      <c r="AK1164">
        <v>5.3716739999999996</v>
      </c>
      <c r="AL1164">
        <v>5.2752819999999998</v>
      </c>
      <c r="AM1164">
        <v>5.0385340000000003</v>
      </c>
      <c r="AN1164">
        <v>4.6956059999999997</v>
      </c>
      <c r="AO1164">
        <v>4.417211</v>
      </c>
      <c r="AP1164">
        <v>76.643559999999994</v>
      </c>
      <c r="AQ1164">
        <v>75.091899999999995</v>
      </c>
      <c r="AR1164">
        <v>73.591059999999999</v>
      </c>
      <c r="AS1164">
        <v>72.308040000000005</v>
      </c>
      <c r="AT1164">
        <v>71.028400000000005</v>
      </c>
      <c r="AU1164">
        <v>70.034350000000003</v>
      </c>
      <c r="AV1164">
        <v>69.235839999999996</v>
      </c>
      <c r="AW1164">
        <v>69.897009999999995</v>
      </c>
      <c r="AX1164">
        <v>72.921469999999999</v>
      </c>
      <c r="AY1164">
        <v>76.956419999999994</v>
      </c>
      <c r="AZ1164">
        <v>80.834620000000001</v>
      </c>
      <c r="BA1164">
        <v>84.722189999999998</v>
      </c>
      <c r="BB1164">
        <v>88.264060000000001</v>
      </c>
      <c r="BC1164">
        <v>91.072190000000006</v>
      </c>
      <c r="BD1164">
        <v>93.29907</v>
      </c>
      <c r="BE1164">
        <v>94.730350000000001</v>
      </c>
      <c r="BF1164">
        <v>95.369699999999995</v>
      </c>
      <c r="BG1164">
        <v>94.836820000000003</v>
      </c>
      <c r="BH1164">
        <v>93.35136</v>
      </c>
      <c r="BI1164">
        <v>90.70241</v>
      </c>
      <c r="BJ1164">
        <v>86.852260000000001</v>
      </c>
      <c r="BK1164">
        <v>83.469679999999997</v>
      </c>
      <c r="BL1164">
        <v>80.765969999999996</v>
      </c>
      <c r="BM1164">
        <v>78.515000000000001</v>
      </c>
      <c r="BN1164">
        <v>-2.1762299999999998E-2</v>
      </c>
      <c r="BO1164">
        <v>3.2468000000000002E-3</v>
      </c>
      <c r="BP1164">
        <v>1.57448E-2</v>
      </c>
      <c r="BQ1164">
        <v>1.4556700000000001E-2</v>
      </c>
      <c r="BR1164">
        <v>5.5783999999999999E-3</v>
      </c>
      <c r="BS1164">
        <v>-3.8871999999999999E-3</v>
      </c>
      <c r="BT1164">
        <v>1.1483200000000001E-2</v>
      </c>
      <c r="BU1164">
        <v>-1.32502E-2</v>
      </c>
      <c r="BV1164">
        <v>-3.00448E-2</v>
      </c>
      <c r="BW1164">
        <v>-1.8673100000000002E-2</v>
      </c>
      <c r="BX1164">
        <v>4.3520000000000001E-4</v>
      </c>
      <c r="BY1164">
        <v>4.8434999999999997E-3</v>
      </c>
      <c r="BZ1164">
        <v>5.9874999999999998E-3</v>
      </c>
      <c r="CA1164">
        <v>3.2350400000000001E-2</v>
      </c>
      <c r="CB1164">
        <v>0.1652255</v>
      </c>
      <c r="CC1164">
        <v>0.1707833</v>
      </c>
      <c r="CD1164">
        <v>0.15044940000000001</v>
      </c>
      <c r="CE1164">
        <v>0.1409155</v>
      </c>
      <c r="CF1164">
        <v>5.6311399999999998E-2</v>
      </c>
      <c r="CG1164">
        <v>2.3672599999999999E-2</v>
      </c>
      <c r="CH1164">
        <v>-2.8006799999999998E-2</v>
      </c>
      <c r="CI1164">
        <v>-3.9289600000000001E-2</v>
      </c>
      <c r="CJ1164">
        <v>-1.1818499999999999E-2</v>
      </c>
      <c r="CK1164">
        <v>-1.5299500000000001E-2</v>
      </c>
      <c r="CL1164">
        <v>3.5599999999999998E-5</v>
      </c>
      <c r="CM1164">
        <v>3.5200000000000002E-5</v>
      </c>
      <c r="CN1164">
        <v>3.3699999999999999E-5</v>
      </c>
      <c r="CO1164">
        <v>3.01E-5</v>
      </c>
      <c r="CP1164">
        <v>2.87E-5</v>
      </c>
      <c r="CQ1164">
        <v>2.6999999999999999E-5</v>
      </c>
      <c r="CR1164">
        <v>2.3E-5</v>
      </c>
      <c r="CS1164">
        <v>1.9300000000000002E-5</v>
      </c>
      <c r="CT1164">
        <v>1.6200000000000001E-5</v>
      </c>
      <c r="CU1164">
        <v>1.2099999999999999E-5</v>
      </c>
      <c r="CV1164" s="25">
        <v>4.5199999999999999E-6</v>
      </c>
      <c r="CW1164" s="25">
        <v>3.4199999999999999E-6</v>
      </c>
      <c r="CX1164" s="25">
        <v>6.99E-6</v>
      </c>
      <c r="CY1164">
        <v>1.59E-5</v>
      </c>
      <c r="CZ1164">
        <v>4.5200000000000001E-5</v>
      </c>
      <c r="DA1164">
        <v>5.0300000000000003E-5</v>
      </c>
      <c r="DB1164">
        <v>5.77E-5</v>
      </c>
      <c r="DC1164">
        <v>6.4999999999999994E-5</v>
      </c>
      <c r="DD1164">
        <v>6.2600000000000004E-5</v>
      </c>
      <c r="DE1164">
        <v>6.5599999999999995E-5</v>
      </c>
      <c r="DF1164">
        <v>5.5699999999999999E-5</v>
      </c>
      <c r="DG1164">
        <v>5.6400000000000002E-5</v>
      </c>
      <c r="DH1164">
        <v>5.13E-5</v>
      </c>
      <c r="DI1164">
        <v>5.24E-5</v>
      </c>
    </row>
    <row r="1165" spans="1:113" x14ac:dyDescent="0.25">
      <c r="A1165" t="str">
        <f t="shared" si="18"/>
        <v>All_All_All_All_Yes_All_43978</v>
      </c>
      <c r="B1165" t="s">
        <v>155</v>
      </c>
      <c r="C1165" t="s">
        <v>193</v>
      </c>
      <c r="D1165" t="s">
        <v>2</v>
      </c>
      <c r="E1165" t="s">
        <v>2</v>
      </c>
      <c r="F1165" t="s">
        <v>2</v>
      </c>
      <c r="G1165" t="s">
        <v>2</v>
      </c>
      <c r="H1165" t="s">
        <v>207</v>
      </c>
      <c r="I1165" t="s">
        <v>2</v>
      </c>
      <c r="J1165" s="11">
        <v>43978</v>
      </c>
      <c r="K1165">
        <v>15</v>
      </c>
      <c r="L1165">
        <v>18</v>
      </c>
      <c r="M1165">
        <v>87699</v>
      </c>
      <c r="N1165">
        <v>0</v>
      </c>
      <c r="O1165" s="13">
        <v>0</v>
      </c>
      <c r="P1165">
        <v>0</v>
      </c>
      <c r="Q1165">
        <v>0</v>
      </c>
      <c r="R1165">
        <v>5.3403799999999997</v>
      </c>
      <c r="S1165">
        <v>5.1540140000000001</v>
      </c>
      <c r="T1165">
        <v>5.0190340000000004</v>
      </c>
      <c r="U1165">
        <v>5.0122559999999998</v>
      </c>
      <c r="V1165">
        <v>5.1730219999999996</v>
      </c>
      <c r="W1165">
        <v>5.5433110000000001</v>
      </c>
      <c r="X1165">
        <v>5.9450409999999998</v>
      </c>
      <c r="Y1165">
        <v>6.5772589999999997</v>
      </c>
      <c r="Z1165">
        <v>7.2001569999999999</v>
      </c>
      <c r="AA1165">
        <v>7.7252219999999996</v>
      </c>
      <c r="AB1165">
        <v>8.1355439999999994</v>
      </c>
      <c r="AC1165">
        <v>8.3692569999999993</v>
      </c>
      <c r="AD1165">
        <v>8.4302729999999997</v>
      </c>
      <c r="AE1165">
        <v>8.5774380000000008</v>
      </c>
      <c r="AF1165">
        <v>8.4468150000000009</v>
      </c>
      <c r="AG1165">
        <v>8.2348169999999996</v>
      </c>
      <c r="AH1165">
        <v>7.8496519999999999</v>
      </c>
      <c r="AI1165">
        <v>7.2763200000000001</v>
      </c>
      <c r="AJ1165">
        <v>7.0227170000000001</v>
      </c>
      <c r="AK1165">
        <v>6.8418429999999999</v>
      </c>
      <c r="AL1165">
        <v>6.7128220000000001</v>
      </c>
      <c r="AM1165">
        <v>6.4194829999999996</v>
      </c>
      <c r="AN1165">
        <v>5.972505</v>
      </c>
      <c r="AO1165">
        <v>5.6266939999999996</v>
      </c>
      <c r="AP1165">
        <v>76.544049999999999</v>
      </c>
      <c r="AQ1165">
        <v>76.229420000000005</v>
      </c>
      <c r="AR1165">
        <v>74.30735</v>
      </c>
      <c r="AS1165">
        <v>72.678870000000003</v>
      </c>
      <c r="AT1165">
        <v>71.227639999999994</v>
      </c>
      <c r="AU1165">
        <v>69.992320000000007</v>
      </c>
      <c r="AV1165">
        <v>69.560749999999999</v>
      </c>
      <c r="AW1165">
        <v>72.014870000000002</v>
      </c>
      <c r="AX1165">
        <v>76.129959999999997</v>
      </c>
      <c r="AY1165">
        <v>80.425730000000001</v>
      </c>
      <c r="AZ1165">
        <v>83.898629999999997</v>
      </c>
      <c r="BA1165">
        <v>86.991659999999996</v>
      </c>
      <c r="BB1165">
        <v>90.181989999999999</v>
      </c>
      <c r="BC1165">
        <v>92.581440000000001</v>
      </c>
      <c r="BD1165">
        <v>94.551090000000002</v>
      </c>
      <c r="BE1165">
        <v>95.094480000000004</v>
      </c>
      <c r="BF1165">
        <v>95.372739999999993</v>
      </c>
      <c r="BG1165">
        <v>95.174899999999994</v>
      </c>
      <c r="BH1165">
        <v>94.066929999999999</v>
      </c>
      <c r="BI1165">
        <v>91.538730000000001</v>
      </c>
      <c r="BJ1165">
        <v>87.503860000000003</v>
      </c>
      <c r="BK1165">
        <v>83.363380000000006</v>
      </c>
      <c r="BL1165">
        <v>80.047970000000007</v>
      </c>
      <c r="BM1165">
        <v>77.76746</v>
      </c>
      <c r="BN1165">
        <v>-6.4274800000000007E-2</v>
      </c>
      <c r="BO1165">
        <v>-3.8154199999999999E-2</v>
      </c>
      <c r="BP1165">
        <v>-3.7286100000000003E-2</v>
      </c>
      <c r="BQ1165">
        <v>-3.3576700000000001E-2</v>
      </c>
      <c r="BR1165">
        <v>-3.4303500000000001E-2</v>
      </c>
      <c r="BS1165">
        <v>-3.6682600000000003E-2</v>
      </c>
      <c r="BT1165">
        <v>-3.1595199999999997E-2</v>
      </c>
      <c r="BU1165">
        <v>-3.1376300000000003E-2</v>
      </c>
      <c r="BV1165">
        <v>-5.9816500000000002E-2</v>
      </c>
      <c r="BW1165">
        <v>-6.2308299999999997E-2</v>
      </c>
      <c r="BX1165">
        <v>-1.755E-2</v>
      </c>
      <c r="BY1165">
        <v>3.4914E-3</v>
      </c>
      <c r="BZ1165">
        <v>2.3172100000000001E-2</v>
      </c>
      <c r="CA1165">
        <v>5.9854299999999999E-2</v>
      </c>
      <c r="CB1165">
        <v>0.1970124</v>
      </c>
      <c r="CC1165">
        <v>0.1891524</v>
      </c>
      <c r="CD1165">
        <v>0.1548987</v>
      </c>
      <c r="CE1165">
        <v>0.12758639999999999</v>
      </c>
      <c r="CF1165">
        <v>3.0087099999999999E-2</v>
      </c>
      <c r="CG1165">
        <v>-1.36045E-2</v>
      </c>
      <c r="CH1165">
        <v>-6.2666399999999997E-2</v>
      </c>
      <c r="CI1165">
        <v>-7.8503699999999996E-2</v>
      </c>
      <c r="CJ1165">
        <v>-7.2788199999999997E-2</v>
      </c>
      <c r="CK1165">
        <v>-6.7428600000000005E-2</v>
      </c>
      <c r="CL1165">
        <v>1.895E-4</v>
      </c>
      <c r="CM1165">
        <v>1.9589999999999999E-4</v>
      </c>
      <c r="CN1165">
        <v>1.6990000000000001E-4</v>
      </c>
      <c r="CO1165">
        <v>1.931E-4</v>
      </c>
      <c r="CP1165">
        <v>1.6540000000000001E-4</v>
      </c>
      <c r="CQ1165">
        <v>1.089E-4</v>
      </c>
      <c r="CR1165">
        <v>1.092E-4</v>
      </c>
      <c r="CS1165">
        <v>1.145E-4</v>
      </c>
      <c r="CT1165">
        <v>8.4699999999999999E-5</v>
      </c>
      <c r="CU1165">
        <v>6.2700000000000006E-5</v>
      </c>
      <c r="CV1165">
        <v>3.3800000000000002E-5</v>
      </c>
      <c r="CW1165">
        <v>1.4399999999999999E-5</v>
      </c>
      <c r="CX1165">
        <v>3.5099999999999999E-5</v>
      </c>
      <c r="CY1165">
        <v>1.0009999999999999E-4</v>
      </c>
      <c r="CZ1165">
        <v>1.8310000000000001E-4</v>
      </c>
      <c r="DA1165">
        <v>2.185E-4</v>
      </c>
      <c r="DB1165">
        <v>2.41E-4</v>
      </c>
      <c r="DC1165">
        <v>2.4379999999999999E-4</v>
      </c>
      <c r="DD1165">
        <v>2.296E-4</v>
      </c>
      <c r="DE1165">
        <v>2.375E-4</v>
      </c>
      <c r="DF1165">
        <v>2.4699999999999999E-4</v>
      </c>
      <c r="DG1165">
        <v>2.3609999999999999E-4</v>
      </c>
      <c r="DH1165">
        <v>2.131E-4</v>
      </c>
      <c r="DI1165">
        <v>2.074E-4</v>
      </c>
    </row>
    <row r="1166" spans="1:113" x14ac:dyDescent="0.25">
      <c r="A1166" t="str">
        <f t="shared" si="18"/>
        <v>All_All_All_All_Yes_All_44006</v>
      </c>
      <c r="B1166" t="s">
        <v>155</v>
      </c>
      <c r="C1166" t="s">
        <v>193</v>
      </c>
      <c r="D1166" t="s">
        <v>2</v>
      </c>
      <c r="E1166" t="s">
        <v>2</v>
      </c>
      <c r="F1166" t="s">
        <v>2</v>
      </c>
      <c r="G1166" t="s">
        <v>2</v>
      </c>
      <c r="H1166" t="s">
        <v>207</v>
      </c>
      <c r="I1166" t="s">
        <v>2</v>
      </c>
      <c r="J1166" s="11">
        <v>44006</v>
      </c>
      <c r="K1166">
        <v>15</v>
      </c>
      <c r="L1166">
        <v>18</v>
      </c>
      <c r="M1166">
        <v>42737</v>
      </c>
      <c r="N1166">
        <v>0</v>
      </c>
      <c r="O1166" s="13">
        <v>0</v>
      </c>
      <c r="P1166">
        <v>0</v>
      </c>
      <c r="Q1166">
        <v>0</v>
      </c>
      <c r="R1166">
        <v>6.2882639999999999</v>
      </c>
      <c r="S1166">
        <v>6.0704710000000004</v>
      </c>
      <c r="T1166">
        <v>5.9640149999999998</v>
      </c>
      <c r="U1166">
        <v>5.9700819999999997</v>
      </c>
      <c r="V1166">
        <v>6.1343480000000001</v>
      </c>
      <c r="W1166">
        <v>6.57653</v>
      </c>
      <c r="X1166">
        <v>6.983816</v>
      </c>
      <c r="Y1166">
        <v>7.4950159999999997</v>
      </c>
      <c r="Z1166">
        <v>8.0087030000000006</v>
      </c>
      <c r="AA1166">
        <v>8.4705019999999998</v>
      </c>
      <c r="AB1166">
        <v>8.8336690000000004</v>
      </c>
      <c r="AC1166">
        <v>9.1135219999999997</v>
      </c>
      <c r="AD1166">
        <v>9.2121209999999998</v>
      </c>
      <c r="AE1166">
        <v>9.3621339999999993</v>
      </c>
      <c r="AF1166">
        <v>9.2620710000000006</v>
      </c>
      <c r="AG1166">
        <v>9.1412449999999996</v>
      </c>
      <c r="AH1166">
        <v>8.8507060000000006</v>
      </c>
      <c r="AI1166">
        <v>8.331296</v>
      </c>
      <c r="AJ1166">
        <v>8.1281160000000003</v>
      </c>
      <c r="AK1166">
        <v>7.9247730000000001</v>
      </c>
      <c r="AL1166">
        <v>7.7580419999999997</v>
      </c>
      <c r="AM1166">
        <v>7.4897970000000003</v>
      </c>
      <c r="AN1166">
        <v>7.0278660000000004</v>
      </c>
      <c r="AO1166">
        <v>6.5947810000000002</v>
      </c>
      <c r="AP1166">
        <v>75.092479999999995</v>
      </c>
      <c r="AQ1166">
        <v>72.788759999999996</v>
      </c>
      <c r="AR1166">
        <v>71.05968</v>
      </c>
      <c r="AS1166">
        <v>69.55744</v>
      </c>
      <c r="AT1166">
        <v>68.569000000000003</v>
      </c>
      <c r="AU1166">
        <v>67.659080000000003</v>
      </c>
      <c r="AV1166">
        <v>67.263729999999995</v>
      </c>
      <c r="AW1166">
        <v>67.934560000000005</v>
      </c>
      <c r="AX1166">
        <v>70.833699999999993</v>
      </c>
      <c r="AY1166">
        <v>74.316929999999999</v>
      </c>
      <c r="AZ1166">
        <v>77.821550000000002</v>
      </c>
      <c r="BA1166">
        <v>81.970290000000006</v>
      </c>
      <c r="BB1166">
        <v>84.976259999999996</v>
      </c>
      <c r="BC1166">
        <v>88.004570000000001</v>
      </c>
      <c r="BD1166">
        <v>90.384429999999995</v>
      </c>
      <c r="BE1166">
        <v>91.927379999999999</v>
      </c>
      <c r="BF1166">
        <v>92.540360000000007</v>
      </c>
      <c r="BG1166">
        <v>92.634330000000006</v>
      </c>
      <c r="BH1166">
        <v>91.824110000000005</v>
      </c>
      <c r="BI1166">
        <v>89.880409999999998</v>
      </c>
      <c r="BJ1166">
        <v>86.613900000000001</v>
      </c>
      <c r="BK1166">
        <v>82.926460000000006</v>
      </c>
      <c r="BL1166">
        <v>79.912940000000006</v>
      </c>
      <c r="BM1166">
        <v>77.607380000000006</v>
      </c>
      <c r="BN1166">
        <v>-6.2002799999999997E-2</v>
      </c>
      <c r="BO1166">
        <v>-2.5155899999999998E-2</v>
      </c>
      <c r="BP1166">
        <v>-2.6413300000000001E-2</v>
      </c>
      <c r="BQ1166">
        <v>-3.1332199999999998E-2</v>
      </c>
      <c r="BR1166">
        <v>-3.7597400000000003E-2</v>
      </c>
      <c r="BS1166">
        <v>-4.2865500000000001E-2</v>
      </c>
      <c r="BT1166">
        <v>-2.3729299999999998E-2</v>
      </c>
      <c r="BU1166">
        <v>1.9522000000000001E-3</v>
      </c>
      <c r="BV1166">
        <v>-1.1271099999999999E-2</v>
      </c>
      <c r="BW1166">
        <v>-1.7345599999999999E-2</v>
      </c>
      <c r="BX1166">
        <v>-1.0898E-2</v>
      </c>
      <c r="BY1166">
        <v>6.6252000000000004E-3</v>
      </c>
      <c r="BZ1166">
        <v>1.8804000000000001E-2</v>
      </c>
      <c r="CA1166">
        <v>6.6549300000000006E-2</v>
      </c>
      <c r="CB1166">
        <v>0.20417360000000001</v>
      </c>
      <c r="CC1166">
        <v>0.19599639999999999</v>
      </c>
      <c r="CD1166">
        <v>0.17379449999999999</v>
      </c>
      <c r="CE1166">
        <v>0.15538660000000001</v>
      </c>
      <c r="CF1166">
        <v>4.6612000000000001E-2</v>
      </c>
      <c r="CG1166">
        <v>-1.07463E-2</v>
      </c>
      <c r="CH1166">
        <v>-6.3389100000000004E-2</v>
      </c>
      <c r="CI1166">
        <v>-8.1198099999999995E-2</v>
      </c>
      <c r="CJ1166">
        <v>-8.1808000000000006E-2</v>
      </c>
      <c r="CK1166">
        <v>-7.2484599999999996E-2</v>
      </c>
      <c r="CL1166">
        <v>3.7829999999999998E-4</v>
      </c>
      <c r="CM1166">
        <v>3.9209999999999999E-4</v>
      </c>
      <c r="CN1166">
        <v>3.2140000000000001E-4</v>
      </c>
      <c r="CO1166">
        <v>4.2440000000000002E-4</v>
      </c>
      <c r="CP1166">
        <v>3.68E-4</v>
      </c>
      <c r="CQ1166">
        <v>1.9809999999999999E-4</v>
      </c>
      <c r="CR1166">
        <v>2.229E-4</v>
      </c>
      <c r="CS1166">
        <v>2.6650000000000003E-4</v>
      </c>
      <c r="CT1166">
        <v>1.5459999999999999E-4</v>
      </c>
      <c r="CU1166">
        <v>1.214E-4</v>
      </c>
      <c r="CV1166">
        <v>6.7299999999999996E-5</v>
      </c>
      <c r="CW1166">
        <v>2.8E-5</v>
      </c>
      <c r="CX1166">
        <v>5.9200000000000002E-5</v>
      </c>
      <c r="CY1166">
        <v>1.6110000000000001E-4</v>
      </c>
      <c r="CZ1166">
        <v>2.9020000000000001E-4</v>
      </c>
      <c r="DA1166">
        <v>3.5720000000000001E-4</v>
      </c>
      <c r="DB1166">
        <v>3.8259999999999998E-4</v>
      </c>
      <c r="DC1166">
        <v>3.6919999999999998E-4</v>
      </c>
      <c r="DD1166">
        <v>3.5260000000000001E-4</v>
      </c>
      <c r="DE1166">
        <v>3.5879999999999999E-4</v>
      </c>
      <c r="DF1166">
        <v>3.5809999999999998E-4</v>
      </c>
      <c r="DG1166">
        <v>3.4880000000000002E-4</v>
      </c>
      <c r="DH1166">
        <v>3.4180000000000001E-4</v>
      </c>
      <c r="DI1166">
        <v>3.4029999999999998E-4</v>
      </c>
    </row>
    <row r="1167" spans="1:113" x14ac:dyDescent="0.25">
      <c r="A1167" t="str">
        <f t="shared" ref="A1167:A1230" si="19">D1167&amp;"_"&amp;E1167&amp;"_"&amp;F1167&amp;"_"&amp;G1167&amp;"_"&amp;H1167&amp;"_"&amp;I1167&amp;"_"&amp;J1167</f>
        <v>All_All_All_All_Yes_All_44007</v>
      </c>
      <c r="B1167" t="s">
        <v>155</v>
      </c>
      <c r="C1167" t="s">
        <v>193</v>
      </c>
      <c r="D1167" t="s">
        <v>2</v>
      </c>
      <c r="E1167" t="s">
        <v>2</v>
      </c>
      <c r="F1167" t="s">
        <v>2</v>
      </c>
      <c r="G1167" t="s">
        <v>2</v>
      </c>
      <c r="H1167" t="s">
        <v>207</v>
      </c>
      <c r="I1167" t="s">
        <v>2</v>
      </c>
      <c r="J1167" s="11">
        <v>44007</v>
      </c>
      <c r="K1167">
        <v>15</v>
      </c>
      <c r="L1167">
        <v>18</v>
      </c>
      <c r="M1167">
        <v>88631</v>
      </c>
      <c r="N1167">
        <v>0</v>
      </c>
      <c r="O1167" s="13">
        <v>0</v>
      </c>
      <c r="P1167">
        <v>0</v>
      </c>
      <c r="Q1167">
        <v>0</v>
      </c>
      <c r="R1167">
        <v>5.4558359999999997</v>
      </c>
      <c r="S1167">
        <v>5.266724</v>
      </c>
      <c r="T1167">
        <v>5.1553839999999997</v>
      </c>
      <c r="U1167">
        <v>5.1460179999999998</v>
      </c>
      <c r="V1167">
        <v>5.2947340000000001</v>
      </c>
      <c r="W1167">
        <v>5.604616</v>
      </c>
      <c r="X1167">
        <v>5.950558</v>
      </c>
      <c r="Y1167">
        <v>6.5581610000000001</v>
      </c>
      <c r="Z1167">
        <v>7.1588779999999996</v>
      </c>
      <c r="AA1167">
        <v>7.6047510000000003</v>
      </c>
      <c r="AB1167">
        <v>7.9564240000000002</v>
      </c>
      <c r="AC1167">
        <v>8.2060499999999994</v>
      </c>
      <c r="AD1167">
        <v>8.3230129999999996</v>
      </c>
      <c r="AE1167">
        <v>8.5163910000000005</v>
      </c>
      <c r="AF1167">
        <v>8.4362919999999999</v>
      </c>
      <c r="AG1167">
        <v>8.3232060000000008</v>
      </c>
      <c r="AH1167">
        <v>7.9928699999999999</v>
      </c>
      <c r="AI1167">
        <v>7.3579090000000003</v>
      </c>
      <c r="AJ1167">
        <v>7.1057389999999998</v>
      </c>
      <c r="AK1167">
        <v>6.9364090000000003</v>
      </c>
      <c r="AL1167">
        <v>6.7859239999999996</v>
      </c>
      <c r="AM1167">
        <v>6.5311389999999996</v>
      </c>
      <c r="AN1167">
        <v>6.1096750000000002</v>
      </c>
      <c r="AO1167">
        <v>5.7645530000000003</v>
      </c>
      <c r="AP1167">
        <v>75.890439999999998</v>
      </c>
      <c r="AQ1167">
        <v>74.235730000000004</v>
      </c>
      <c r="AR1167">
        <v>72.679040000000001</v>
      </c>
      <c r="AS1167">
        <v>71.475459999999998</v>
      </c>
      <c r="AT1167">
        <v>70.163409999999999</v>
      </c>
      <c r="AU1167">
        <v>69.178619999999995</v>
      </c>
      <c r="AV1167">
        <v>68.363200000000006</v>
      </c>
      <c r="AW1167">
        <v>69.465069999999997</v>
      </c>
      <c r="AX1167">
        <v>72.223830000000007</v>
      </c>
      <c r="AY1167">
        <v>75.903890000000004</v>
      </c>
      <c r="AZ1167">
        <v>79.55462</v>
      </c>
      <c r="BA1167">
        <v>82.90558</v>
      </c>
      <c r="BB1167">
        <v>86.074209999999994</v>
      </c>
      <c r="BC1167">
        <v>88.929419999999993</v>
      </c>
      <c r="BD1167">
        <v>91.307040000000001</v>
      </c>
      <c r="BE1167">
        <v>92.797420000000002</v>
      </c>
      <c r="BF1167">
        <v>93.756219999999999</v>
      </c>
      <c r="BG1167">
        <v>93.579310000000007</v>
      </c>
      <c r="BH1167">
        <v>92.308099999999996</v>
      </c>
      <c r="BI1167">
        <v>89.498940000000005</v>
      </c>
      <c r="BJ1167">
        <v>85.91695</v>
      </c>
      <c r="BK1167">
        <v>81.972909999999999</v>
      </c>
      <c r="BL1167">
        <v>79.058269999999993</v>
      </c>
      <c r="BM1167">
        <v>77.116320000000002</v>
      </c>
      <c r="BN1167">
        <v>-6.0654100000000002E-2</v>
      </c>
      <c r="BO1167">
        <v>-3.2702599999999998E-2</v>
      </c>
      <c r="BP1167">
        <v>-3.2372900000000003E-2</v>
      </c>
      <c r="BQ1167">
        <v>-3.05957E-2</v>
      </c>
      <c r="BR1167">
        <v>-3.2529599999999999E-2</v>
      </c>
      <c r="BS1167">
        <v>-3.6675600000000003E-2</v>
      </c>
      <c r="BT1167">
        <v>-2.87333E-2</v>
      </c>
      <c r="BU1167">
        <v>-1.6305900000000002E-2</v>
      </c>
      <c r="BV1167">
        <v>-2.2167599999999999E-2</v>
      </c>
      <c r="BW1167">
        <v>-2.6480299999999998E-2</v>
      </c>
      <c r="BX1167">
        <v>-9.1149000000000004E-3</v>
      </c>
      <c r="BY1167">
        <v>4.8018000000000002E-3</v>
      </c>
      <c r="BZ1167">
        <v>1.5193999999999999E-2</v>
      </c>
      <c r="CA1167">
        <v>5.1513099999999999E-2</v>
      </c>
      <c r="CB1167">
        <v>0.17661360000000001</v>
      </c>
      <c r="CC1167">
        <v>0.17758270000000001</v>
      </c>
      <c r="CD1167">
        <v>0.1503457</v>
      </c>
      <c r="CE1167">
        <v>0.13018360000000001</v>
      </c>
      <c r="CF1167">
        <v>4.0723799999999998E-2</v>
      </c>
      <c r="CG1167">
        <v>-1.2911999999999999E-3</v>
      </c>
      <c r="CH1167">
        <v>-4.9666299999999997E-2</v>
      </c>
      <c r="CI1167">
        <v>-7.1176299999999998E-2</v>
      </c>
      <c r="CJ1167">
        <v>-6.8403500000000006E-2</v>
      </c>
      <c r="CK1167">
        <v>-6.3375500000000001E-2</v>
      </c>
      <c r="CL1167">
        <v>1.6430000000000001E-4</v>
      </c>
      <c r="CM1167">
        <v>1.6770000000000001E-4</v>
      </c>
      <c r="CN1167">
        <v>1.5139999999999999E-4</v>
      </c>
      <c r="CO1167">
        <v>1.7899999999999999E-4</v>
      </c>
      <c r="CP1167">
        <v>1.571E-4</v>
      </c>
      <c r="CQ1167">
        <v>9.8200000000000002E-5</v>
      </c>
      <c r="CR1167">
        <v>1.0620000000000001E-4</v>
      </c>
      <c r="CS1167">
        <v>1.044E-4</v>
      </c>
      <c r="CT1167">
        <v>6.8700000000000003E-5</v>
      </c>
      <c r="CU1167">
        <v>5.7299999999999997E-5</v>
      </c>
      <c r="CV1167">
        <v>3.1199999999999999E-5</v>
      </c>
      <c r="CW1167">
        <v>1.3900000000000001E-5</v>
      </c>
      <c r="CX1167">
        <v>3.0199999999999999E-5</v>
      </c>
      <c r="CY1167">
        <v>8.3200000000000003E-5</v>
      </c>
      <c r="CZ1167">
        <v>1.5300000000000001E-4</v>
      </c>
      <c r="DA1167">
        <v>1.8569999999999999E-4</v>
      </c>
      <c r="DB1167">
        <v>2.1790000000000001E-4</v>
      </c>
      <c r="DC1167">
        <v>2.242E-4</v>
      </c>
      <c r="DD1167">
        <v>2.0939999999999999E-4</v>
      </c>
      <c r="DE1167">
        <v>2.1350000000000001E-4</v>
      </c>
      <c r="DF1167">
        <v>2.173E-4</v>
      </c>
      <c r="DG1167">
        <v>2.1689999999999999E-4</v>
      </c>
      <c r="DH1167">
        <v>1.9379999999999999E-4</v>
      </c>
      <c r="DI1167">
        <v>1.9349999999999999E-4</v>
      </c>
    </row>
    <row r="1168" spans="1:113" x14ac:dyDescent="0.25">
      <c r="A1168" t="str">
        <f t="shared" si="19"/>
        <v>All_All_All_All_Yes_All_44039</v>
      </c>
      <c r="B1168" t="s">
        <v>155</v>
      </c>
      <c r="C1168" t="s">
        <v>193</v>
      </c>
      <c r="D1168" t="s">
        <v>2</v>
      </c>
      <c r="E1168" t="s">
        <v>2</v>
      </c>
      <c r="F1168" t="s">
        <v>2</v>
      </c>
      <c r="G1168" t="s">
        <v>2</v>
      </c>
      <c r="H1168" t="s">
        <v>207</v>
      </c>
      <c r="I1168" t="s">
        <v>2</v>
      </c>
      <c r="J1168" s="11">
        <v>44039</v>
      </c>
      <c r="K1168">
        <v>15</v>
      </c>
      <c r="L1168">
        <v>18</v>
      </c>
      <c r="M1168">
        <v>89846</v>
      </c>
      <c r="N1168">
        <v>0</v>
      </c>
      <c r="O1168" s="13">
        <v>0</v>
      </c>
      <c r="P1168">
        <v>0</v>
      </c>
      <c r="Q1168">
        <v>0</v>
      </c>
      <c r="R1168">
        <v>4.8805649999999998</v>
      </c>
      <c r="S1168">
        <v>4.7552680000000001</v>
      </c>
      <c r="T1168">
        <v>4.6674699999999998</v>
      </c>
      <c r="U1168">
        <v>4.7086160000000001</v>
      </c>
      <c r="V1168">
        <v>4.8905589999999997</v>
      </c>
      <c r="W1168">
        <v>5.296424</v>
      </c>
      <c r="X1168">
        <v>5.7067629999999996</v>
      </c>
      <c r="Y1168">
        <v>6.2925890000000004</v>
      </c>
      <c r="Z1168">
        <v>6.8339249999999998</v>
      </c>
      <c r="AA1168">
        <v>7.2224440000000003</v>
      </c>
      <c r="AB1168">
        <v>7.5724270000000002</v>
      </c>
      <c r="AC1168">
        <v>7.7834289999999999</v>
      </c>
      <c r="AD1168">
        <v>7.8747689999999997</v>
      </c>
      <c r="AE1168">
        <v>8.0778219999999994</v>
      </c>
      <c r="AF1168">
        <v>8.0502479999999998</v>
      </c>
      <c r="AG1168">
        <v>7.9674379999999996</v>
      </c>
      <c r="AH1168">
        <v>7.6547900000000002</v>
      </c>
      <c r="AI1168">
        <v>7.0435109999999996</v>
      </c>
      <c r="AJ1168">
        <v>6.7531910000000002</v>
      </c>
      <c r="AK1168">
        <v>6.5656439999999998</v>
      </c>
      <c r="AL1168">
        <v>6.4569419999999997</v>
      </c>
      <c r="AM1168">
        <v>6.1588060000000002</v>
      </c>
      <c r="AN1168">
        <v>5.776071</v>
      </c>
      <c r="AO1168">
        <v>5.4353949999999998</v>
      </c>
      <c r="AP1168">
        <v>73.399469999999994</v>
      </c>
      <c r="AQ1168">
        <v>72.107799999999997</v>
      </c>
      <c r="AR1168">
        <v>70.591549999999998</v>
      </c>
      <c r="AS1168">
        <v>69.600830000000002</v>
      </c>
      <c r="AT1168">
        <v>67.733140000000006</v>
      </c>
      <c r="AU1168">
        <v>66.819630000000004</v>
      </c>
      <c r="AV1168">
        <v>65.816100000000006</v>
      </c>
      <c r="AW1168">
        <v>66.662310000000005</v>
      </c>
      <c r="AX1168">
        <v>69.512600000000006</v>
      </c>
      <c r="AY1168">
        <v>72.803319999999999</v>
      </c>
      <c r="AZ1168">
        <v>76.669110000000003</v>
      </c>
      <c r="BA1168">
        <v>80.534689999999998</v>
      </c>
      <c r="BB1168">
        <v>84.598299999999995</v>
      </c>
      <c r="BC1168">
        <v>87.587639999999993</v>
      </c>
      <c r="BD1168">
        <v>89.854820000000004</v>
      </c>
      <c r="BE1168">
        <v>91.621309999999994</v>
      </c>
      <c r="BF1168">
        <v>92.451220000000006</v>
      </c>
      <c r="BG1168">
        <v>91.921270000000007</v>
      </c>
      <c r="BH1168">
        <v>90.527839999999998</v>
      </c>
      <c r="BI1168">
        <v>87.958969999999994</v>
      </c>
      <c r="BJ1168">
        <v>83.940640000000002</v>
      </c>
      <c r="BK1168">
        <v>80.646360000000001</v>
      </c>
      <c r="BL1168">
        <v>77.620570000000001</v>
      </c>
      <c r="BM1168">
        <v>74.892020000000002</v>
      </c>
      <c r="BN1168">
        <v>-9.8480000000000009E-4</v>
      </c>
      <c r="BO1168">
        <v>1.47473E-2</v>
      </c>
      <c r="BP1168">
        <v>2.72242E-2</v>
      </c>
      <c r="BQ1168">
        <v>3.2736000000000002E-3</v>
      </c>
      <c r="BR1168">
        <v>-4.5301999999999999E-3</v>
      </c>
      <c r="BS1168">
        <v>-7.6664999999999997E-3</v>
      </c>
      <c r="BT1168">
        <v>-8.3084999999999999E-3</v>
      </c>
      <c r="BU1168">
        <v>-5.0396799999999999E-2</v>
      </c>
      <c r="BV1168">
        <v>-4.2753300000000001E-2</v>
      </c>
      <c r="BW1168">
        <v>-2.4634699999999999E-2</v>
      </c>
      <c r="BX1168">
        <v>-3.4175900000000002E-2</v>
      </c>
      <c r="BY1168">
        <v>8.3000000000000001E-3</v>
      </c>
      <c r="BZ1168">
        <v>3.6682399999999997E-2</v>
      </c>
      <c r="CA1168">
        <v>8.0703200000000003E-2</v>
      </c>
      <c r="CB1168">
        <v>0.17542060000000001</v>
      </c>
      <c r="CC1168">
        <v>0.1791275</v>
      </c>
      <c r="CD1168">
        <v>0.17438020000000001</v>
      </c>
      <c r="CE1168">
        <v>0.15379309999999999</v>
      </c>
      <c r="CF1168">
        <v>5.8927899999999998E-2</v>
      </c>
      <c r="CG1168">
        <v>2.38652E-2</v>
      </c>
      <c r="CH1168">
        <v>-4.6318400000000003E-2</v>
      </c>
      <c r="CI1168">
        <v>-4.3373299999999997E-2</v>
      </c>
      <c r="CJ1168">
        <v>-4.5334100000000002E-2</v>
      </c>
      <c r="CK1168">
        <v>-5.2496300000000003E-2</v>
      </c>
      <c r="CL1168">
        <v>2.0049999999999999E-4</v>
      </c>
      <c r="CM1168">
        <v>2.0819999999999999E-4</v>
      </c>
      <c r="CN1168">
        <v>1.8770000000000001E-4</v>
      </c>
      <c r="CO1168">
        <v>1.719E-4</v>
      </c>
      <c r="CP1168">
        <v>1.6809999999999999E-4</v>
      </c>
      <c r="CQ1168">
        <v>1.214E-4</v>
      </c>
      <c r="CR1168">
        <v>9.9099999999999996E-5</v>
      </c>
      <c r="CS1168">
        <v>9.5199999999999997E-5</v>
      </c>
      <c r="CT1168">
        <v>8.4099999999999998E-5</v>
      </c>
      <c r="CU1168">
        <v>7.3399999999999995E-5</v>
      </c>
      <c r="CV1168">
        <v>5.38E-5</v>
      </c>
      <c r="CW1168">
        <v>2.02E-5</v>
      </c>
      <c r="CX1168">
        <v>4.6999999999999997E-5</v>
      </c>
      <c r="CY1168">
        <v>1.0959999999999999E-4</v>
      </c>
      <c r="CZ1168">
        <v>1.7569999999999999E-4</v>
      </c>
      <c r="DA1168">
        <v>2.173E-4</v>
      </c>
      <c r="DB1168">
        <v>2.7510000000000002E-4</v>
      </c>
      <c r="DC1168">
        <v>2.854E-4</v>
      </c>
      <c r="DD1168">
        <v>2.8430000000000003E-4</v>
      </c>
      <c r="DE1168">
        <v>3.2909999999999998E-4</v>
      </c>
      <c r="DF1168">
        <v>3.212E-4</v>
      </c>
      <c r="DG1168">
        <v>3.1050000000000001E-4</v>
      </c>
      <c r="DH1168">
        <v>2.722E-4</v>
      </c>
      <c r="DI1168">
        <v>2.8180000000000002E-4</v>
      </c>
    </row>
    <row r="1169" spans="1:113" x14ac:dyDescent="0.25">
      <c r="A1169" t="str">
        <f t="shared" si="19"/>
        <v>All_All_All_All_Yes_All_44040</v>
      </c>
      <c r="B1169" t="s">
        <v>155</v>
      </c>
      <c r="C1169" t="s">
        <v>193</v>
      </c>
      <c r="D1169" t="s">
        <v>2</v>
      </c>
      <c r="E1169" t="s">
        <v>2</v>
      </c>
      <c r="F1169" t="s">
        <v>2</v>
      </c>
      <c r="G1169" t="s">
        <v>2</v>
      </c>
      <c r="H1169" t="s">
        <v>207</v>
      </c>
      <c r="I1169" t="s">
        <v>2</v>
      </c>
      <c r="J1169" s="11">
        <v>44040</v>
      </c>
      <c r="K1169">
        <v>15</v>
      </c>
      <c r="L1169">
        <v>18</v>
      </c>
      <c r="M1169">
        <v>90022</v>
      </c>
      <c r="N1169">
        <v>0</v>
      </c>
      <c r="O1169" s="13">
        <v>0</v>
      </c>
      <c r="P1169">
        <v>0</v>
      </c>
      <c r="Q1169">
        <v>0</v>
      </c>
      <c r="R1169">
        <v>5.1104880000000001</v>
      </c>
      <c r="S1169">
        <v>4.9398080000000002</v>
      </c>
      <c r="T1169">
        <v>4.8238200000000004</v>
      </c>
      <c r="U1169">
        <v>4.8348690000000003</v>
      </c>
      <c r="V1169">
        <v>4.9593020000000001</v>
      </c>
      <c r="W1169">
        <v>5.3612260000000003</v>
      </c>
      <c r="X1169">
        <v>5.7364160000000002</v>
      </c>
      <c r="Y1169">
        <v>6.2114010000000004</v>
      </c>
      <c r="Z1169">
        <v>6.6864980000000003</v>
      </c>
      <c r="AA1169">
        <v>7.0821079999999998</v>
      </c>
      <c r="AB1169">
        <v>7.4300930000000003</v>
      </c>
      <c r="AC1169">
        <v>7.6716199999999999</v>
      </c>
      <c r="AD1169">
        <v>7.7825170000000004</v>
      </c>
      <c r="AE1169">
        <v>8.0021299999999993</v>
      </c>
      <c r="AF1169">
        <v>8.0302179999999996</v>
      </c>
      <c r="AG1169">
        <v>7.9054669999999998</v>
      </c>
      <c r="AH1169">
        <v>7.5997500000000002</v>
      </c>
      <c r="AI1169">
        <v>7.0125599999999997</v>
      </c>
      <c r="AJ1169">
        <v>6.7670399999999997</v>
      </c>
      <c r="AK1169">
        <v>6.5891450000000003</v>
      </c>
      <c r="AL1169">
        <v>6.5153549999999996</v>
      </c>
      <c r="AM1169">
        <v>6.1998749999999996</v>
      </c>
      <c r="AN1169">
        <v>5.8094669999999997</v>
      </c>
      <c r="AO1169">
        <v>5.4493229999999997</v>
      </c>
      <c r="AP1169">
        <v>73.453710000000001</v>
      </c>
      <c r="AQ1169">
        <v>71.378370000000004</v>
      </c>
      <c r="AR1169">
        <v>69.778379999999999</v>
      </c>
      <c r="AS1169">
        <v>68.425880000000006</v>
      </c>
      <c r="AT1169">
        <v>66.572540000000004</v>
      </c>
      <c r="AU1169">
        <v>65.330830000000006</v>
      </c>
      <c r="AV1169">
        <v>64.593059999999994</v>
      </c>
      <c r="AW1169">
        <v>65.496309999999994</v>
      </c>
      <c r="AX1169">
        <v>68.928479999999993</v>
      </c>
      <c r="AY1169">
        <v>72.765370000000004</v>
      </c>
      <c r="AZ1169">
        <v>76.804109999999994</v>
      </c>
      <c r="BA1169">
        <v>80.776600000000002</v>
      </c>
      <c r="BB1169">
        <v>84.650469999999999</v>
      </c>
      <c r="BC1169">
        <v>87.738309999999998</v>
      </c>
      <c r="BD1169">
        <v>90.186490000000006</v>
      </c>
      <c r="BE1169">
        <v>92.021780000000007</v>
      </c>
      <c r="BF1169">
        <v>92.851010000000002</v>
      </c>
      <c r="BG1169">
        <v>92.846800000000002</v>
      </c>
      <c r="BH1169">
        <v>91.508690000000001</v>
      </c>
      <c r="BI1169">
        <v>89.08811</v>
      </c>
      <c r="BJ1169">
        <v>84.786500000000004</v>
      </c>
      <c r="BK1169">
        <v>80.727220000000003</v>
      </c>
      <c r="BL1169">
        <v>77.950230000000005</v>
      </c>
      <c r="BM1169">
        <v>75.838539999999995</v>
      </c>
      <c r="BN1169">
        <v>-5.3421400000000001E-2</v>
      </c>
      <c r="BO1169">
        <v>-2.8994300000000001E-2</v>
      </c>
      <c r="BP1169">
        <v>-2.7043299999999999E-2</v>
      </c>
      <c r="BQ1169">
        <v>-2.7259100000000001E-2</v>
      </c>
      <c r="BR1169">
        <v>-2.3609999999999999E-2</v>
      </c>
      <c r="BS1169">
        <v>-2.8166400000000001E-2</v>
      </c>
      <c r="BT1169">
        <v>-1.7110400000000001E-2</v>
      </c>
      <c r="BU1169">
        <v>7.2880999999999996E-3</v>
      </c>
      <c r="BV1169">
        <v>1.3098000000000001E-3</v>
      </c>
      <c r="BW1169">
        <v>-7.0876999999999997E-3</v>
      </c>
      <c r="BX1169">
        <v>-4.1091000000000001E-3</v>
      </c>
      <c r="BY1169">
        <v>5.4422000000000003E-3</v>
      </c>
      <c r="BZ1169">
        <v>1.2434799999999999E-2</v>
      </c>
      <c r="CA1169">
        <v>4.7618099999999997E-2</v>
      </c>
      <c r="CB1169">
        <v>0.1674445</v>
      </c>
      <c r="CC1169">
        <v>0.1704048</v>
      </c>
      <c r="CD1169">
        <v>0.14472689999999999</v>
      </c>
      <c r="CE1169">
        <v>0.12658240000000001</v>
      </c>
      <c r="CF1169">
        <v>4.0227100000000002E-2</v>
      </c>
      <c r="CG1169">
        <v>-2.3479999999999998E-3</v>
      </c>
      <c r="CH1169">
        <v>-4.6710599999999998E-2</v>
      </c>
      <c r="CI1169">
        <v>-7.0678199999999997E-2</v>
      </c>
      <c r="CJ1169">
        <v>-6.9607299999999997E-2</v>
      </c>
      <c r="CK1169">
        <v>-6.4812499999999995E-2</v>
      </c>
      <c r="CL1169">
        <v>1.6229999999999999E-4</v>
      </c>
      <c r="CM1169">
        <v>1.6320000000000001E-4</v>
      </c>
      <c r="CN1169">
        <v>1.518E-4</v>
      </c>
      <c r="CO1169">
        <v>1.6860000000000001E-4</v>
      </c>
      <c r="CP1169">
        <v>1.4990000000000001E-4</v>
      </c>
      <c r="CQ1169">
        <v>1.01E-4</v>
      </c>
      <c r="CR1169">
        <v>9.1700000000000006E-5</v>
      </c>
      <c r="CS1169">
        <v>1.003E-4</v>
      </c>
      <c r="CT1169">
        <v>6.8999999999999997E-5</v>
      </c>
      <c r="CU1169">
        <v>5.4599999999999999E-5</v>
      </c>
      <c r="CV1169">
        <v>2.9200000000000002E-5</v>
      </c>
      <c r="CW1169">
        <v>1.2999999999999999E-5</v>
      </c>
      <c r="CX1169">
        <v>3.0899999999999999E-5</v>
      </c>
      <c r="CY1169">
        <v>8.3900000000000006E-5</v>
      </c>
      <c r="CZ1169">
        <v>1.5970000000000001E-4</v>
      </c>
      <c r="DA1169">
        <v>1.8249999999999999E-4</v>
      </c>
      <c r="DB1169">
        <v>2.151E-4</v>
      </c>
      <c r="DC1169">
        <v>2.3489999999999999E-4</v>
      </c>
      <c r="DD1169">
        <v>2.2670000000000001E-4</v>
      </c>
      <c r="DE1169">
        <v>2.3460000000000001E-4</v>
      </c>
      <c r="DF1169">
        <v>2.3489999999999999E-4</v>
      </c>
      <c r="DG1169">
        <v>2.2100000000000001E-4</v>
      </c>
      <c r="DH1169">
        <v>2.05E-4</v>
      </c>
      <c r="DI1169">
        <v>2.0790000000000001E-4</v>
      </c>
    </row>
    <row r="1170" spans="1:113" x14ac:dyDescent="0.25">
      <c r="A1170" t="str">
        <f t="shared" si="19"/>
        <v>All_All_All_All_Yes_All_44042</v>
      </c>
      <c r="B1170" t="s">
        <v>155</v>
      </c>
      <c r="C1170" t="s">
        <v>193</v>
      </c>
      <c r="D1170" t="s">
        <v>2</v>
      </c>
      <c r="E1170" t="s">
        <v>2</v>
      </c>
      <c r="F1170" t="s">
        <v>2</v>
      </c>
      <c r="G1170" t="s">
        <v>2</v>
      </c>
      <c r="H1170" t="s">
        <v>207</v>
      </c>
      <c r="I1170" t="s">
        <v>2</v>
      </c>
      <c r="J1170" s="11">
        <v>44042</v>
      </c>
      <c r="K1170">
        <v>15</v>
      </c>
      <c r="L1170">
        <v>18</v>
      </c>
      <c r="M1170">
        <v>82522</v>
      </c>
      <c r="N1170">
        <v>0</v>
      </c>
      <c r="O1170" s="13">
        <v>0</v>
      </c>
      <c r="P1170">
        <v>0</v>
      </c>
      <c r="Q1170">
        <v>0</v>
      </c>
      <c r="R1170">
        <v>5.4615270000000002</v>
      </c>
      <c r="S1170">
        <v>5.2534179999999999</v>
      </c>
      <c r="T1170">
        <v>5.1533530000000001</v>
      </c>
      <c r="U1170">
        <v>5.1289480000000003</v>
      </c>
      <c r="V1170">
        <v>5.2619030000000002</v>
      </c>
      <c r="W1170">
        <v>5.705857</v>
      </c>
      <c r="X1170">
        <v>6.0928469999999999</v>
      </c>
      <c r="Y1170">
        <v>6.5698400000000001</v>
      </c>
      <c r="Z1170">
        <v>7.052041</v>
      </c>
      <c r="AA1170">
        <v>7.4062590000000004</v>
      </c>
      <c r="AB1170">
        <v>7.7441810000000002</v>
      </c>
      <c r="AC1170">
        <v>7.9579800000000001</v>
      </c>
      <c r="AD1170">
        <v>8.0709060000000008</v>
      </c>
      <c r="AE1170">
        <v>8.2598109999999991</v>
      </c>
      <c r="AF1170">
        <v>8.2552380000000003</v>
      </c>
      <c r="AG1170">
        <v>8.1764829999999993</v>
      </c>
      <c r="AH1170">
        <v>7.9006040000000004</v>
      </c>
      <c r="AI1170">
        <v>7.3134119999999996</v>
      </c>
      <c r="AJ1170">
        <v>7.0662649999999996</v>
      </c>
      <c r="AK1170">
        <v>6.8853759999999999</v>
      </c>
      <c r="AL1170">
        <v>6.7735609999999999</v>
      </c>
      <c r="AM1170">
        <v>6.4252859999999998</v>
      </c>
      <c r="AN1170">
        <v>6.0128880000000002</v>
      </c>
      <c r="AO1170">
        <v>5.6459619999999999</v>
      </c>
      <c r="AP1170">
        <v>72.346540000000005</v>
      </c>
      <c r="AQ1170">
        <v>71.024720000000002</v>
      </c>
      <c r="AR1170">
        <v>69.082800000000006</v>
      </c>
      <c r="AS1170">
        <v>67.318939999999998</v>
      </c>
      <c r="AT1170">
        <v>65.84178</v>
      </c>
      <c r="AU1170">
        <v>65.057109999999994</v>
      </c>
      <c r="AV1170">
        <v>64.450119999999998</v>
      </c>
      <c r="AW1170">
        <v>65.414749999999998</v>
      </c>
      <c r="AX1170">
        <v>68.09111</v>
      </c>
      <c r="AY1170">
        <v>71.333089999999999</v>
      </c>
      <c r="AZ1170">
        <v>74.934049999999999</v>
      </c>
      <c r="BA1170">
        <v>78.860550000000003</v>
      </c>
      <c r="BB1170">
        <v>82.824280000000002</v>
      </c>
      <c r="BC1170">
        <v>86.407970000000006</v>
      </c>
      <c r="BD1170">
        <v>89.364009999999993</v>
      </c>
      <c r="BE1170">
        <v>91.537120000000002</v>
      </c>
      <c r="BF1170">
        <v>92.635099999999994</v>
      </c>
      <c r="BG1170">
        <v>92.665620000000004</v>
      </c>
      <c r="BH1170">
        <v>91.235280000000003</v>
      </c>
      <c r="BI1170">
        <v>88.845309999999998</v>
      </c>
      <c r="BJ1170">
        <v>84.555260000000004</v>
      </c>
      <c r="BK1170">
        <v>80.205160000000006</v>
      </c>
      <c r="BL1170">
        <v>76.840140000000005</v>
      </c>
      <c r="BM1170">
        <v>74.15822</v>
      </c>
      <c r="BN1170">
        <v>-5.2563600000000002E-2</v>
      </c>
      <c r="BO1170">
        <v>-3.0577199999999999E-2</v>
      </c>
      <c r="BP1170">
        <v>-2.3739E-2</v>
      </c>
      <c r="BQ1170">
        <v>-2.7007E-2</v>
      </c>
      <c r="BR1170">
        <v>-2.3940800000000002E-2</v>
      </c>
      <c r="BS1170">
        <v>-3.0190000000000002E-2</v>
      </c>
      <c r="BT1170">
        <v>-1.5885099999999999E-2</v>
      </c>
      <c r="BU1170">
        <v>1.0137800000000001E-2</v>
      </c>
      <c r="BV1170">
        <v>7.8426999999999993E-3</v>
      </c>
      <c r="BW1170">
        <v>8.0219999999999998E-4</v>
      </c>
      <c r="BX1170">
        <v>-1.1297E-3</v>
      </c>
      <c r="BY1170">
        <v>6.1338E-3</v>
      </c>
      <c r="BZ1170">
        <v>1.0049199999999999E-2</v>
      </c>
      <c r="CA1170">
        <v>4.7451E-2</v>
      </c>
      <c r="CB1170">
        <v>0.16961129999999999</v>
      </c>
      <c r="CC1170">
        <v>0.1741644</v>
      </c>
      <c r="CD1170">
        <v>0.149087</v>
      </c>
      <c r="CE1170">
        <v>0.12948129999999999</v>
      </c>
      <c r="CF1170">
        <v>4.1660999999999997E-2</v>
      </c>
      <c r="CG1170">
        <v>-3.0282999999999998E-3</v>
      </c>
      <c r="CH1170">
        <v>-4.9414E-2</v>
      </c>
      <c r="CI1170">
        <v>-7.4606000000000006E-2</v>
      </c>
      <c r="CJ1170">
        <v>-7.4361300000000005E-2</v>
      </c>
      <c r="CK1170">
        <v>-7.0804000000000006E-2</v>
      </c>
      <c r="CL1170">
        <v>1.7760000000000001E-4</v>
      </c>
      <c r="CM1170">
        <v>1.7929999999999999E-4</v>
      </c>
      <c r="CN1170">
        <v>1.674E-4</v>
      </c>
      <c r="CO1170">
        <v>1.941E-4</v>
      </c>
      <c r="CP1170">
        <v>1.761E-4</v>
      </c>
      <c r="CQ1170">
        <v>1.052E-4</v>
      </c>
      <c r="CR1170">
        <v>1.033E-4</v>
      </c>
      <c r="CS1170">
        <v>1.121E-4</v>
      </c>
      <c r="CT1170">
        <v>7.0400000000000004E-5</v>
      </c>
      <c r="CU1170">
        <v>5.94E-5</v>
      </c>
      <c r="CV1170">
        <v>3.5099999999999999E-5</v>
      </c>
      <c r="CW1170">
        <v>1.49E-5</v>
      </c>
      <c r="CX1170">
        <v>3.79E-5</v>
      </c>
      <c r="CY1170">
        <v>9.2100000000000003E-5</v>
      </c>
      <c r="CZ1170">
        <v>1.6809999999999999E-4</v>
      </c>
      <c r="DA1170">
        <v>2.0129999999999999E-4</v>
      </c>
      <c r="DB1170">
        <v>2.3589999999999999E-4</v>
      </c>
      <c r="DC1170">
        <v>2.4600000000000002E-4</v>
      </c>
      <c r="DD1170">
        <v>2.321E-4</v>
      </c>
      <c r="DE1170">
        <v>2.3790000000000001E-4</v>
      </c>
      <c r="DF1170">
        <v>2.3580000000000001E-4</v>
      </c>
      <c r="DG1170">
        <v>2.3580000000000001E-4</v>
      </c>
      <c r="DH1170">
        <v>2.142E-4</v>
      </c>
      <c r="DI1170">
        <v>2.1350000000000001E-4</v>
      </c>
    </row>
    <row r="1171" spans="1:113" x14ac:dyDescent="0.25">
      <c r="A1171" t="str">
        <f t="shared" si="19"/>
        <v>All_All_All_All_Yes_All_44053</v>
      </c>
      <c r="B1171" t="s">
        <v>155</v>
      </c>
      <c r="C1171" t="s">
        <v>193</v>
      </c>
      <c r="D1171" t="s">
        <v>2</v>
      </c>
      <c r="E1171" t="s">
        <v>2</v>
      </c>
      <c r="F1171" t="s">
        <v>2</v>
      </c>
      <c r="G1171" t="s">
        <v>2</v>
      </c>
      <c r="H1171" t="s">
        <v>207</v>
      </c>
      <c r="I1171" t="s">
        <v>2</v>
      </c>
      <c r="J1171" s="11">
        <v>44053</v>
      </c>
      <c r="K1171">
        <v>15</v>
      </c>
      <c r="L1171">
        <v>18</v>
      </c>
      <c r="M1171">
        <v>89197</v>
      </c>
      <c r="N1171">
        <v>0</v>
      </c>
      <c r="O1171" s="13">
        <v>0</v>
      </c>
      <c r="P1171">
        <v>0</v>
      </c>
      <c r="Q1171">
        <v>0</v>
      </c>
      <c r="R1171">
        <v>5.0318829999999997</v>
      </c>
      <c r="S1171">
        <v>4.8846280000000002</v>
      </c>
      <c r="T1171">
        <v>4.7849259999999996</v>
      </c>
      <c r="U1171">
        <v>4.7849919999999999</v>
      </c>
      <c r="V1171">
        <v>4.9645029999999997</v>
      </c>
      <c r="W1171">
        <v>5.3997450000000002</v>
      </c>
      <c r="X1171">
        <v>5.9621259999999996</v>
      </c>
      <c r="Y1171">
        <v>6.5848620000000002</v>
      </c>
      <c r="Z1171">
        <v>7.2569499999999998</v>
      </c>
      <c r="AA1171">
        <v>7.6764999999999999</v>
      </c>
      <c r="AB1171">
        <v>8.0615330000000007</v>
      </c>
      <c r="AC1171">
        <v>8.2840410000000002</v>
      </c>
      <c r="AD1171">
        <v>8.3959089999999996</v>
      </c>
      <c r="AE1171">
        <v>8.6216849999999994</v>
      </c>
      <c r="AF1171">
        <v>8.5925720000000005</v>
      </c>
      <c r="AG1171">
        <v>8.4181340000000002</v>
      </c>
      <c r="AH1171">
        <v>7.9750880000000004</v>
      </c>
      <c r="AI1171">
        <v>7.3451339999999998</v>
      </c>
      <c r="AJ1171">
        <v>7.0335729999999996</v>
      </c>
      <c r="AK1171">
        <v>6.8030049999999997</v>
      </c>
      <c r="AL1171">
        <v>6.7196800000000003</v>
      </c>
      <c r="AM1171">
        <v>6.3248179999999996</v>
      </c>
      <c r="AN1171">
        <v>5.9004329999999996</v>
      </c>
      <c r="AO1171">
        <v>5.5610900000000001</v>
      </c>
      <c r="AP1171">
        <v>74.049469999999999</v>
      </c>
      <c r="AQ1171">
        <v>74.369219999999999</v>
      </c>
      <c r="AR1171">
        <v>72.954229999999995</v>
      </c>
      <c r="AS1171">
        <v>71.783619999999999</v>
      </c>
      <c r="AT1171">
        <v>70.712569999999999</v>
      </c>
      <c r="AU1171">
        <v>68.716740000000001</v>
      </c>
      <c r="AV1171">
        <v>67.848060000000004</v>
      </c>
      <c r="AW1171">
        <v>68.293509999999998</v>
      </c>
      <c r="AX1171">
        <v>71.823599999999999</v>
      </c>
      <c r="AY1171">
        <v>75.718919999999997</v>
      </c>
      <c r="AZ1171">
        <v>79.550309999999996</v>
      </c>
      <c r="BA1171">
        <v>83.156989999999993</v>
      </c>
      <c r="BB1171">
        <v>86.625820000000004</v>
      </c>
      <c r="BC1171">
        <v>89.449079999999995</v>
      </c>
      <c r="BD1171">
        <v>91.564899999999994</v>
      </c>
      <c r="BE1171">
        <v>92.747799999999998</v>
      </c>
      <c r="BF1171">
        <v>93.133920000000003</v>
      </c>
      <c r="BG1171">
        <v>92.401830000000004</v>
      </c>
      <c r="BH1171">
        <v>90.821259999999995</v>
      </c>
      <c r="BI1171">
        <v>88.006050000000002</v>
      </c>
      <c r="BJ1171">
        <v>83.941760000000002</v>
      </c>
      <c r="BK1171">
        <v>80.387219999999999</v>
      </c>
      <c r="BL1171">
        <v>77.247050000000002</v>
      </c>
      <c r="BM1171">
        <v>74.8596</v>
      </c>
      <c r="BN1171">
        <v>-1.6693999999999999E-3</v>
      </c>
      <c r="BO1171">
        <v>1.15963E-2</v>
      </c>
      <c r="BP1171">
        <v>2.0568199999999998E-2</v>
      </c>
      <c r="BQ1171">
        <v>1.7009999999999999E-4</v>
      </c>
      <c r="BR1171">
        <v>-1.27718E-2</v>
      </c>
      <c r="BS1171">
        <v>-9.0168999999999996E-3</v>
      </c>
      <c r="BT1171">
        <v>-1.4281E-2</v>
      </c>
      <c r="BU1171">
        <v>-5.7654200000000003E-2</v>
      </c>
      <c r="BV1171">
        <v>-5.6489200000000003E-2</v>
      </c>
      <c r="BW1171">
        <v>-4.37385E-2</v>
      </c>
      <c r="BX1171">
        <v>-3.8664499999999997E-2</v>
      </c>
      <c r="BY1171">
        <v>7.7605E-3</v>
      </c>
      <c r="BZ1171">
        <v>3.9393400000000002E-2</v>
      </c>
      <c r="CA1171">
        <v>8.5470699999999997E-2</v>
      </c>
      <c r="CB1171">
        <v>0.1799219</v>
      </c>
      <c r="CC1171">
        <v>0.1796392</v>
      </c>
      <c r="CD1171">
        <v>0.17214080000000001</v>
      </c>
      <c r="CE1171">
        <v>0.1493131</v>
      </c>
      <c r="CF1171">
        <v>6.0924399999999997E-2</v>
      </c>
      <c r="CG1171">
        <v>2.6506100000000001E-2</v>
      </c>
      <c r="CH1171">
        <v>-4.35544E-2</v>
      </c>
      <c r="CI1171">
        <v>-4.1565499999999998E-2</v>
      </c>
      <c r="CJ1171">
        <v>-4.4326499999999998E-2</v>
      </c>
      <c r="CK1171">
        <v>-5.09106E-2</v>
      </c>
      <c r="CL1171">
        <v>2.063E-4</v>
      </c>
      <c r="CM1171">
        <v>2.186E-4</v>
      </c>
      <c r="CN1171">
        <v>1.896E-4</v>
      </c>
      <c r="CO1171">
        <v>1.7009999999999999E-4</v>
      </c>
      <c r="CP1171">
        <v>1.607E-4</v>
      </c>
      <c r="CQ1171">
        <v>1.2410000000000001E-4</v>
      </c>
      <c r="CR1171">
        <v>9.4199999999999999E-5</v>
      </c>
      <c r="CS1171">
        <v>9.1500000000000001E-5</v>
      </c>
      <c r="CT1171">
        <v>8.7299999999999994E-5</v>
      </c>
      <c r="CU1171">
        <v>7.47E-5</v>
      </c>
      <c r="CV1171">
        <v>5.7299999999999997E-5</v>
      </c>
      <c r="CW1171">
        <v>2.0599999999999999E-5</v>
      </c>
      <c r="CX1171">
        <v>4.74E-5</v>
      </c>
      <c r="CY1171">
        <v>1.111E-4</v>
      </c>
      <c r="CZ1171">
        <v>1.672E-4</v>
      </c>
      <c r="DA1171">
        <v>2.185E-4</v>
      </c>
      <c r="DB1171">
        <v>2.767E-4</v>
      </c>
      <c r="DC1171">
        <v>2.7910000000000001E-4</v>
      </c>
      <c r="DD1171">
        <v>2.7040000000000001E-4</v>
      </c>
      <c r="DE1171">
        <v>3.1569999999999998E-4</v>
      </c>
      <c r="DF1171">
        <v>3.1129999999999998E-4</v>
      </c>
      <c r="DG1171">
        <v>2.9750000000000002E-4</v>
      </c>
      <c r="DH1171">
        <v>2.6840000000000002E-4</v>
      </c>
      <c r="DI1171">
        <v>2.6939999999999999E-4</v>
      </c>
    </row>
    <row r="1172" spans="1:113" x14ac:dyDescent="0.25">
      <c r="A1172" t="str">
        <f t="shared" si="19"/>
        <v>All_All_All_All_Yes_All_44056</v>
      </c>
      <c r="B1172" t="s">
        <v>155</v>
      </c>
      <c r="C1172" t="s">
        <v>193</v>
      </c>
      <c r="D1172" t="s">
        <v>2</v>
      </c>
      <c r="E1172" t="s">
        <v>2</v>
      </c>
      <c r="F1172" t="s">
        <v>2</v>
      </c>
      <c r="G1172" t="s">
        <v>2</v>
      </c>
      <c r="H1172" t="s">
        <v>207</v>
      </c>
      <c r="I1172" t="s">
        <v>2</v>
      </c>
      <c r="J1172" s="11">
        <v>44056</v>
      </c>
      <c r="K1172">
        <v>15</v>
      </c>
      <c r="L1172">
        <v>18</v>
      </c>
      <c r="M1172">
        <v>90597</v>
      </c>
      <c r="N1172">
        <v>0</v>
      </c>
      <c r="O1172" s="13">
        <v>0</v>
      </c>
      <c r="P1172">
        <v>0</v>
      </c>
      <c r="Q1172">
        <v>0</v>
      </c>
      <c r="R1172">
        <v>5.3729230000000001</v>
      </c>
      <c r="S1172">
        <v>5.1792720000000001</v>
      </c>
      <c r="T1172">
        <v>5.0762780000000003</v>
      </c>
      <c r="U1172">
        <v>5.0655910000000004</v>
      </c>
      <c r="V1172">
        <v>5.2356429999999996</v>
      </c>
      <c r="W1172">
        <v>5.6572129999999996</v>
      </c>
      <c r="X1172">
        <v>6.1171059999999997</v>
      </c>
      <c r="Y1172">
        <v>6.6103209999999999</v>
      </c>
      <c r="Z1172">
        <v>7.2061130000000002</v>
      </c>
      <c r="AA1172">
        <v>7.6527839999999996</v>
      </c>
      <c r="AB1172">
        <v>8.0552759999999992</v>
      </c>
      <c r="AC1172">
        <v>8.3000089999999993</v>
      </c>
      <c r="AD1172">
        <v>8.4293530000000008</v>
      </c>
      <c r="AE1172">
        <v>8.6456569999999999</v>
      </c>
      <c r="AF1172">
        <v>8.5662509999999994</v>
      </c>
      <c r="AG1172">
        <v>8.3720420000000004</v>
      </c>
      <c r="AH1172">
        <v>7.9484139999999996</v>
      </c>
      <c r="AI1172">
        <v>7.2784789999999999</v>
      </c>
      <c r="AJ1172">
        <v>7.0013350000000001</v>
      </c>
      <c r="AK1172">
        <v>6.8538709999999998</v>
      </c>
      <c r="AL1172">
        <v>6.7972260000000002</v>
      </c>
      <c r="AM1172">
        <v>6.4238369999999998</v>
      </c>
      <c r="AN1172">
        <v>6.0475899999999996</v>
      </c>
      <c r="AO1172">
        <v>5.6985739999999998</v>
      </c>
      <c r="AP1172">
        <v>76.735020000000006</v>
      </c>
      <c r="AQ1172">
        <v>73.665260000000004</v>
      </c>
      <c r="AR1172">
        <v>72.084350000000001</v>
      </c>
      <c r="AS1172">
        <v>70.665869999999998</v>
      </c>
      <c r="AT1172">
        <v>69.569400000000002</v>
      </c>
      <c r="AU1172">
        <v>68.609200000000001</v>
      </c>
      <c r="AV1172">
        <v>67.46987</v>
      </c>
      <c r="AW1172">
        <v>67.805729999999997</v>
      </c>
      <c r="AX1172">
        <v>71.459940000000003</v>
      </c>
      <c r="AY1172">
        <v>76.075869999999995</v>
      </c>
      <c r="AZ1172">
        <v>80.193219999999997</v>
      </c>
      <c r="BA1172">
        <v>84.433800000000005</v>
      </c>
      <c r="BB1172">
        <v>87.957480000000004</v>
      </c>
      <c r="BC1172">
        <v>90.409540000000007</v>
      </c>
      <c r="BD1172">
        <v>92.765569999999997</v>
      </c>
      <c r="BE1172">
        <v>94.200320000000005</v>
      </c>
      <c r="BF1172">
        <v>95.321690000000004</v>
      </c>
      <c r="BG1172">
        <v>94.422259999999994</v>
      </c>
      <c r="BH1172">
        <v>93.224639999999994</v>
      </c>
      <c r="BI1172">
        <v>91.07244</v>
      </c>
      <c r="BJ1172">
        <v>87.861069999999998</v>
      </c>
      <c r="BK1172">
        <v>84.852289999999996</v>
      </c>
      <c r="BL1172">
        <v>82.357830000000007</v>
      </c>
      <c r="BM1172">
        <v>80.125960000000006</v>
      </c>
      <c r="BN1172">
        <v>-6.3015399999999999E-2</v>
      </c>
      <c r="BO1172">
        <v>-3.49994E-2</v>
      </c>
      <c r="BP1172">
        <v>-3.3690900000000003E-2</v>
      </c>
      <c r="BQ1172">
        <v>-3.1737899999999999E-2</v>
      </c>
      <c r="BR1172">
        <v>-3.3094100000000001E-2</v>
      </c>
      <c r="BS1172">
        <v>-3.6093699999999999E-2</v>
      </c>
      <c r="BT1172">
        <v>-2.3657500000000001E-2</v>
      </c>
      <c r="BU1172">
        <v>2.2353999999999998E-3</v>
      </c>
      <c r="BV1172">
        <v>-7.3555000000000001E-3</v>
      </c>
      <c r="BW1172">
        <v>-2.6063800000000002E-2</v>
      </c>
      <c r="BX1172">
        <v>-9.4237999999999995E-3</v>
      </c>
      <c r="BY1172">
        <v>5.4251999999999998E-3</v>
      </c>
      <c r="BZ1172">
        <v>1.6754100000000001E-2</v>
      </c>
      <c r="CA1172">
        <v>4.6945599999999997E-2</v>
      </c>
      <c r="CB1172">
        <v>0.16661809999999999</v>
      </c>
      <c r="CC1172">
        <v>0.16388050000000001</v>
      </c>
      <c r="CD1172">
        <v>0.13573289999999999</v>
      </c>
      <c r="CE1172">
        <v>0.116312</v>
      </c>
      <c r="CF1172">
        <v>3.3773999999999998E-2</v>
      </c>
      <c r="CG1172">
        <v>-5.8614000000000001E-3</v>
      </c>
      <c r="CH1172">
        <v>-5.4231700000000001E-2</v>
      </c>
      <c r="CI1172">
        <v>-7.6507000000000006E-2</v>
      </c>
      <c r="CJ1172">
        <v>-7.2972800000000004E-2</v>
      </c>
      <c r="CK1172">
        <v>-6.7734100000000005E-2</v>
      </c>
      <c r="CL1172">
        <v>1.6550000000000001E-4</v>
      </c>
      <c r="CM1172">
        <v>1.775E-4</v>
      </c>
      <c r="CN1172">
        <v>1.6229999999999999E-4</v>
      </c>
      <c r="CO1172">
        <v>1.8320000000000001E-4</v>
      </c>
      <c r="CP1172">
        <v>1.5249999999999999E-4</v>
      </c>
      <c r="CQ1172">
        <v>1.033E-4</v>
      </c>
      <c r="CR1172">
        <v>1.027E-4</v>
      </c>
      <c r="CS1172">
        <v>9.9500000000000006E-5</v>
      </c>
      <c r="CT1172">
        <v>7.3700000000000002E-5</v>
      </c>
      <c r="CU1172">
        <v>6.02E-5</v>
      </c>
      <c r="CV1172">
        <v>3.3599999999999997E-5</v>
      </c>
      <c r="CW1172" s="25">
        <v>1.45E-5</v>
      </c>
      <c r="CX1172">
        <v>3.29E-5</v>
      </c>
      <c r="CY1172">
        <v>8.6000000000000003E-5</v>
      </c>
      <c r="CZ1172">
        <v>1.539E-4</v>
      </c>
      <c r="DA1172">
        <v>1.952E-4</v>
      </c>
      <c r="DB1172">
        <v>2.5290000000000002E-4</v>
      </c>
      <c r="DC1172">
        <v>2.4340000000000001E-4</v>
      </c>
      <c r="DD1172">
        <v>2.2599999999999999E-4</v>
      </c>
      <c r="DE1172">
        <v>2.1259999999999999E-4</v>
      </c>
      <c r="DF1172">
        <v>2.1269999999999999E-4</v>
      </c>
      <c r="DG1172">
        <v>2.108E-4</v>
      </c>
      <c r="DH1172">
        <v>1.9870000000000001E-4</v>
      </c>
      <c r="DI1172">
        <v>1.9440000000000001E-4</v>
      </c>
    </row>
    <row r="1173" spans="1:113" x14ac:dyDescent="0.25">
      <c r="A1173" t="str">
        <f t="shared" si="19"/>
        <v>All_All_All_All_Yes_All_44057</v>
      </c>
      <c r="B1173" t="s">
        <v>155</v>
      </c>
      <c r="C1173" t="s">
        <v>193</v>
      </c>
      <c r="D1173" t="s">
        <v>2</v>
      </c>
      <c r="E1173" t="s">
        <v>2</v>
      </c>
      <c r="F1173" t="s">
        <v>2</v>
      </c>
      <c r="G1173" t="s">
        <v>2</v>
      </c>
      <c r="H1173" t="s">
        <v>207</v>
      </c>
      <c r="I1173" t="s">
        <v>2</v>
      </c>
      <c r="J1173" s="11">
        <v>44057</v>
      </c>
      <c r="K1173">
        <v>15</v>
      </c>
      <c r="L1173">
        <v>18</v>
      </c>
      <c r="M1173">
        <v>90898</v>
      </c>
      <c r="N1173">
        <v>0</v>
      </c>
      <c r="O1173" s="13">
        <v>0</v>
      </c>
      <c r="P1173">
        <v>0</v>
      </c>
      <c r="Q1173">
        <v>0</v>
      </c>
      <c r="R1173">
        <v>5.4274639999999996</v>
      </c>
      <c r="S1173">
        <v>5.2637409999999996</v>
      </c>
      <c r="T1173">
        <v>5.1839729999999999</v>
      </c>
      <c r="U1173">
        <v>5.1868819999999998</v>
      </c>
      <c r="V1173">
        <v>5.3757060000000001</v>
      </c>
      <c r="W1173">
        <v>5.7898230000000002</v>
      </c>
      <c r="X1173">
        <v>6.2838180000000001</v>
      </c>
      <c r="Y1173">
        <v>6.7761959999999997</v>
      </c>
      <c r="Z1173">
        <v>7.4200010000000001</v>
      </c>
      <c r="AA1173">
        <v>7.905691</v>
      </c>
      <c r="AB1173">
        <v>8.3385920000000002</v>
      </c>
      <c r="AC1173">
        <v>8.6429290000000005</v>
      </c>
      <c r="AD1173">
        <v>8.7691280000000003</v>
      </c>
      <c r="AE1173">
        <v>8.9550769999999993</v>
      </c>
      <c r="AF1173">
        <v>8.9037699999999997</v>
      </c>
      <c r="AG1173">
        <v>8.7440460000000009</v>
      </c>
      <c r="AH1173">
        <v>8.3385619999999996</v>
      </c>
      <c r="AI1173">
        <v>7.7500790000000004</v>
      </c>
      <c r="AJ1173">
        <v>7.3605179999999999</v>
      </c>
      <c r="AK1173">
        <v>7.0008929999999996</v>
      </c>
      <c r="AL1173">
        <v>6.8660079999999999</v>
      </c>
      <c r="AM1173">
        <v>6.5717639999999999</v>
      </c>
      <c r="AN1173">
        <v>6.2167909999999997</v>
      </c>
      <c r="AO1173">
        <v>5.8473980000000001</v>
      </c>
      <c r="AP1173">
        <v>80.190899999999999</v>
      </c>
      <c r="AQ1173">
        <v>76.628479999999996</v>
      </c>
      <c r="AR1173">
        <v>75.699879999999993</v>
      </c>
      <c r="AS1173">
        <v>74.910550000000001</v>
      </c>
      <c r="AT1173">
        <v>74.094210000000004</v>
      </c>
      <c r="AU1173">
        <v>73.406729999999996</v>
      </c>
      <c r="AV1173">
        <v>72.743939999999995</v>
      </c>
      <c r="AW1173">
        <v>73.528679999999994</v>
      </c>
      <c r="AX1173">
        <v>76.708609999999993</v>
      </c>
      <c r="AY1173">
        <v>80.738200000000006</v>
      </c>
      <c r="AZ1173">
        <v>84.869919999999993</v>
      </c>
      <c r="BA1173">
        <v>88.961619999999996</v>
      </c>
      <c r="BB1173">
        <v>92.880589999999998</v>
      </c>
      <c r="BC1173">
        <v>96.379760000000005</v>
      </c>
      <c r="BD1173">
        <v>98.421509999999998</v>
      </c>
      <c r="BE1173">
        <v>100.1841</v>
      </c>
      <c r="BF1173">
        <v>101.0842</v>
      </c>
      <c r="BG1173">
        <v>100.80029999999999</v>
      </c>
      <c r="BH1173">
        <v>100.06359999999999</v>
      </c>
      <c r="BI1173">
        <v>97.761110000000002</v>
      </c>
      <c r="BJ1173">
        <v>94.095709999999997</v>
      </c>
      <c r="BK1173">
        <v>90.472260000000006</v>
      </c>
      <c r="BL1173">
        <v>87.477540000000005</v>
      </c>
      <c r="BM1173">
        <v>85.292420000000007</v>
      </c>
      <c r="BN1173">
        <v>-7.4807700000000005E-2</v>
      </c>
      <c r="BO1173">
        <v>-3.87756E-2</v>
      </c>
      <c r="BP1173">
        <v>-4.1069500000000002E-2</v>
      </c>
      <c r="BQ1173">
        <v>-3.8790600000000001E-2</v>
      </c>
      <c r="BR1173">
        <v>-4.30619E-2</v>
      </c>
      <c r="BS1173">
        <v>-4.4866400000000001E-2</v>
      </c>
      <c r="BT1173">
        <v>-4.0748300000000001E-2</v>
      </c>
      <c r="BU1173">
        <v>-3.7252300000000002E-2</v>
      </c>
      <c r="BV1173">
        <v>-5.7029900000000001E-2</v>
      </c>
      <c r="BW1173">
        <v>-5.7492799999999997E-2</v>
      </c>
      <c r="BX1173">
        <v>-1.96344E-2</v>
      </c>
      <c r="BY1173">
        <v>3.8451000000000002E-3</v>
      </c>
      <c r="BZ1173">
        <v>2.7764199999999999E-2</v>
      </c>
      <c r="CA1173">
        <v>6.4194399999999999E-2</v>
      </c>
      <c r="CB1173">
        <v>0.20325370000000001</v>
      </c>
      <c r="CC1173">
        <v>0.20318059999999999</v>
      </c>
      <c r="CD1173">
        <v>0.16270680000000001</v>
      </c>
      <c r="CE1173">
        <v>0.1280203</v>
      </c>
      <c r="CF1173">
        <v>2.05988E-2</v>
      </c>
      <c r="CG1173">
        <v>-2.7326E-2</v>
      </c>
      <c r="CH1173">
        <v>-8.0147999999999997E-2</v>
      </c>
      <c r="CI1173">
        <v>-8.4262199999999995E-2</v>
      </c>
      <c r="CJ1173">
        <v>-7.2160699999999994E-2</v>
      </c>
      <c r="CK1173">
        <v>-6.5485799999999997E-2</v>
      </c>
      <c r="CL1173">
        <v>1.962E-4</v>
      </c>
      <c r="CM1173">
        <v>2.2479999999999999E-4</v>
      </c>
      <c r="CN1173">
        <v>1.6550000000000001E-4</v>
      </c>
      <c r="CO1173">
        <v>1.716E-4</v>
      </c>
      <c r="CP1173">
        <v>1.4880000000000001E-4</v>
      </c>
      <c r="CQ1173">
        <v>1.21E-4</v>
      </c>
      <c r="CR1173">
        <v>1.07E-4</v>
      </c>
      <c r="CS1173">
        <v>1.075E-4</v>
      </c>
      <c r="CT1173">
        <v>8.2100000000000003E-5</v>
      </c>
      <c r="CU1173">
        <v>5.8699999999999997E-5</v>
      </c>
      <c r="CV1173">
        <v>3.1000000000000001E-5</v>
      </c>
      <c r="CW1173">
        <v>1.4399999999999999E-5</v>
      </c>
      <c r="CX1173">
        <v>3.5299999999999997E-5</v>
      </c>
      <c r="CY1173">
        <v>1.011E-4</v>
      </c>
      <c r="CZ1173">
        <v>2.3670000000000001E-4</v>
      </c>
      <c r="DA1173">
        <v>2.8420000000000002E-4</v>
      </c>
      <c r="DB1173">
        <v>3.2440000000000002E-4</v>
      </c>
      <c r="DC1173">
        <v>3.1780000000000003E-4</v>
      </c>
      <c r="DD1173">
        <v>3.2759999999999999E-4</v>
      </c>
      <c r="DE1173">
        <v>3.3799999999999998E-4</v>
      </c>
      <c r="DF1173">
        <v>3.0210000000000002E-4</v>
      </c>
      <c r="DG1173">
        <v>2.6209999999999997E-4</v>
      </c>
      <c r="DH1173">
        <v>2.521E-4</v>
      </c>
      <c r="DI1173">
        <v>2.6600000000000001E-4</v>
      </c>
    </row>
    <row r="1174" spans="1:113" x14ac:dyDescent="0.25">
      <c r="A1174" t="str">
        <f t="shared" si="19"/>
        <v>All_All_All_All_Yes_All_44060</v>
      </c>
      <c r="B1174" t="s">
        <v>155</v>
      </c>
      <c r="C1174" t="s">
        <v>193</v>
      </c>
      <c r="D1174" t="s">
        <v>2</v>
      </c>
      <c r="E1174" t="s">
        <v>2</v>
      </c>
      <c r="F1174" t="s">
        <v>2</v>
      </c>
      <c r="G1174" t="s">
        <v>2</v>
      </c>
      <c r="H1174" t="s">
        <v>207</v>
      </c>
      <c r="I1174" t="s">
        <v>2</v>
      </c>
      <c r="J1174" s="11">
        <v>44060</v>
      </c>
      <c r="K1174">
        <v>15</v>
      </c>
      <c r="L1174">
        <v>18</v>
      </c>
      <c r="M1174">
        <v>89647</v>
      </c>
      <c r="N1174">
        <v>0</v>
      </c>
      <c r="O1174" s="13">
        <v>0</v>
      </c>
      <c r="P1174">
        <v>0</v>
      </c>
      <c r="Q1174">
        <v>0</v>
      </c>
      <c r="R1174">
        <v>5.4011750000000003</v>
      </c>
      <c r="S1174">
        <v>5.2388779999999997</v>
      </c>
      <c r="T1174">
        <v>5.1453990000000003</v>
      </c>
      <c r="U1174">
        <v>5.1726470000000004</v>
      </c>
      <c r="V1174">
        <v>5.4303610000000004</v>
      </c>
      <c r="W1174">
        <v>5.9267250000000002</v>
      </c>
      <c r="X1174">
        <v>6.6664779999999997</v>
      </c>
      <c r="Y1174">
        <v>7.3850629999999997</v>
      </c>
      <c r="Z1174">
        <v>8.1076429999999995</v>
      </c>
      <c r="AA1174">
        <v>8.57334</v>
      </c>
      <c r="AB1174">
        <v>8.9861020000000007</v>
      </c>
      <c r="AC1174">
        <v>9.2344170000000005</v>
      </c>
      <c r="AD1174">
        <v>9.279935</v>
      </c>
      <c r="AE1174">
        <v>9.3456650000000003</v>
      </c>
      <c r="AF1174">
        <v>9.2751380000000001</v>
      </c>
      <c r="AG1174">
        <v>9.0086969999999997</v>
      </c>
      <c r="AH1174">
        <v>8.4590139999999998</v>
      </c>
      <c r="AI1174">
        <v>7.7558590000000001</v>
      </c>
      <c r="AJ1174">
        <v>7.3128580000000003</v>
      </c>
      <c r="AK1174">
        <v>7.0865039999999997</v>
      </c>
      <c r="AL1174">
        <v>7.0010180000000002</v>
      </c>
      <c r="AM1174">
        <v>6.62948</v>
      </c>
      <c r="AN1174">
        <v>6.2597550000000002</v>
      </c>
      <c r="AO1174">
        <v>5.9433550000000004</v>
      </c>
      <c r="AP1174">
        <v>82.381680000000003</v>
      </c>
      <c r="AQ1174">
        <v>81.199370000000002</v>
      </c>
      <c r="AR1174">
        <v>79.624830000000003</v>
      </c>
      <c r="AS1174">
        <v>78.387119999999996</v>
      </c>
      <c r="AT1174">
        <v>77.077200000000005</v>
      </c>
      <c r="AU1174">
        <v>76.486350000000002</v>
      </c>
      <c r="AV1174">
        <v>75.95223</v>
      </c>
      <c r="AW1174">
        <v>76.378900000000002</v>
      </c>
      <c r="AX1174">
        <v>79.047529999999995</v>
      </c>
      <c r="AY1174">
        <v>82.515979999999999</v>
      </c>
      <c r="AZ1174">
        <v>87.218059999999994</v>
      </c>
      <c r="BA1174">
        <v>90.168959999999998</v>
      </c>
      <c r="BB1174">
        <v>93.081310000000002</v>
      </c>
      <c r="BC1174">
        <v>94.488780000000006</v>
      </c>
      <c r="BD1174">
        <v>95.845249999999993</v>
      </c>
      <c r="BE1174">
        <v>97.133849999999995</v>
      </c>
      <c r="BF1174">
        <v>97.072770000000006</v>
      </c>
      <c r="BG1174">
        <v>95.660449999999997</v>
      </c>
      <c r="BH1174">
        <v>94.247230000000002</v>
      </c>
      <c r="BI1174">
        <v>92.021590000000003</v>
      </c>
      <c r="BJ1174">
        <v>88.783429999999996</v>
      </c>
      <c r="BK1174">
        <v>86.38449</v>
      </c>
      <c r="BL1174">
        <v>84.85042</v>
      </c>
      <c r="BM1174">
        <v>83.379379999999998</v>
      </c>
      <c r="BN1174">
        <v>-3.8978100000000002E-2</v>
      </c>
      <c r="BO1174">
        <v>-8.6180000000000007E-3</v>
      </c>
      <c r="BP1174">
        <v>-8.0660000000000003E-3</v>
      </c>
      <c r="BQ1174">
        <v>-2.0337600000000001E-2</v>
      </c>
      <c r="BR1174">
        <v>-3.5152500000000003E-2</v>
      </c>
      <c r="BS1174">
        <v>-3.0423100000000002E-2</v>
      </c>
      <c r="BT1174">
        <v>-4.7953299999999997E-2</v>
      </c>
      <c r="BU1174">
        <v>-0.12014569999999999</v>
      </c>
      <c r="BV1174">
        <v>-0.12597910000000001</v>
      </c>
      <c r="BW1174">
        <v>-9.3671000000000004E-2</v>
      </c>
      <c r="BX1174">
        <v>-5.2821100000000003E-2</v>
      </c>
      <c r="BY1174">
        <v>6.4983000000000003E-3</v>
      </c>
      <c r="BZ1174">
        <v>4.9322400000000002E-2</v>
      </c>
      <c r="CA1174">
        <v>9.2662499999999995E-2</v>
      </c>
      <c r="CB1174">
        <v>0.19714000000000001</v>
      </c>
      <c r="CC1174">
        <v>0.19722190000000001</v>
      </c>
      <c r="CD1174">
        <v>0.18136350000000001</v>
      </c>
      <c r="CE1174">
        <v>0.14867459999999999</v>
      </c>
      <c r="CF1174">
        <v>5.1256900000000001E-2</v>
      </c>
      <c r="CG1174">
        <v>1.63949E-2</v>
      </c>
      <c r="CH1174">
        <v>-5.9495699999999999E-2</v>
      </c>
      <c r="CI1174">
        <v>-4.61641E-2</v>
      </c>
      <c r="CJ1174">
        <v>-4.2646099999999999E-2</v>
      </c>
      <c r="CK1174">
        <v>-4.67476E-2</v>
      </c>
      <c r="CL1174">
        <v>2.2929999999999999E-4</v>
      </c>
      <c r="CM1174">
        <v>2.4230000000000001E-4</v>
      </c>
      <c r="CN1174">
        <v>2.1589999999999999E-4</v>
      </c>
      <c r="CO1174">
        <v>1.916E-4</v>
      </c>
      <c r="CP1174">
        <v>1.7369999999999999E-4</v>
      </c>
      <c r="CQ1174">
        <v>1.4540000000000001E-4</v>
      </c>
      <c r="CR1174">
        <v>1.2449999999999999E-4</v>
      </c>
      <c r="CS1174">
        <v>1.2019999999999999E-4</v>
      </c>
      <c r="CT1174">
        <v>1.016E-4</v>
      </c>
      <c r="CU1174">
        <v>8.3200000000000003E-5</v>
      </c>
      <c r="CV1174">
        <v>6.02E-5</v>
      </c>
      <c r="CW1174">
        <v>2.16E-5</v>
      </c>
      <c r="CX1174">
        <v>5.3399999999999997E-5</v>
      </c>
      <c r="CY1174">
        <v>1.2740000000000001E-4</v>
      </c>
      <c r="CZ1174">
        <v>2.2670000000000001E-4</v>
      </c>
      <c r="DA1174">
        <v>2.9690000000000001E-4</v>
      </c>
      <c r="DB1174">
        <v>3.8329999999999999E-4</v>
      </c>
      <c r="DC1174">
        <v>3.7790000000000002E-4</v>
      </c>
      <c r="DD1174">
        <v>3.7629999999999999E-4</v>
      </c>
      <c r="DE1174">
        <v>4.1070000000000001E-4</v>
      </c>
      <c r="DF1174">
        <v>3.7960000000000001E-4</v>
      </c>
      <c r="DG1174">
        <v>3.389E-4</v>
      </c>
      <c r="DH1174">
        <v>3.0870000000000002E-4</v>
      </c>
      <c r="DI1174">
        <v>3.211E-4</v>
      </c>
    </row>
    <row r="1175" spans="1:113" x14ac:dyDescent="0.25">
      <c r="A1175" t="str">
        <f t="shared" si="19"/>
        <v>All_All_All_All_Yes_All_44061</v>
      </c>
      <c r="B1175" t="s">
        <v>155</v>
      </c>
      <c r="C1175" t="s">
        <v>193</v>
      </c>
      <c r="D1175" t="s">
        <v>2</v>
      </c>
      <c r="E1175" t="s">
        <v>2</v>
      </c>
      <c r="F1175" t="s">
        <v>2</v>
      </c>
      <c r="G1175" t="s">
        <v>2</v>
      </c>
      <c r="H1175" t="s">
        <v>207</v>
      </c>
      <c r="I1175" t="s">
        <v>2</v>
      </c>
      <c r="J1175" s="11">
        <v>44061</v>
      </c>
      <c r="K1175">
        <v>15</v>
      </c>
      <c r="L1175">
        <v>18</v>
      </c>
      <c r="M1175">
        <v>90878</v>
      </c>
      <c r="N1175">
        <v>0</v>
      </c>
      <c r="O1175" s="13">
        <v>0</v>
      </c>
      <c r="P1175">
        <v>0</v>
      </c>
      <c r="Q1175">
        <v>0</v>
      </c>
      <c r="R1175">
        <v>5.7018060000000004</v>
      </c>
      <c r="S1175">
        <v>5.5442309999999999</v>
      </c>
      <c r="T1175">
        <v>5.4496880000000001</v>
      </c>
      <c r="U1175">
        <v>5.4566100000000004</v>
      </c>
      <c r="V1175">
        <v>5.6852349999999996</v>
      </c>
      <c r="W1175">
        <v>6.149864</v>
      </c>
      <c r="X1175">
        <v>6.8124200000000004</v>
      </c>
      <c r="Y1175">
        <v>7.4378289999999998</v>
      </c>
      <c r="Z1175">
        <v>8.1896330000000006</v>
      </c>
      <c r="AA1175">
        <v>8.6657580000000003</v>
      </c>
      <c r="AB1175">
        <v>9.0480300000000007</v>
      </c>
      <c r="AC1175">
        <v>9.2968790000000006</v>
      </c>
      <c r="AD1175">
        <v>9.3930349999999994</v>
      </c>
      <c r="AE1175">
        <v>9.5574910000000006</v>
      </c>
      <c r="AF1175">
        <v>9.4283579999999994</v>
      </c>
      <c r="AG1175">
        <v>9.1726480000000006</v>
      </c>
      <c r="AH1175">
        <v>8.6713629999999995</v>
      </c>
      <c r="AI1175">
        <v>7.9460759999999997</v>
      </c>
      <c r="AJ1175">
        <v>7.5019270000000002</v>
      </c>
      <c r="AK1175">
        <v>7.268294</v>
      </c>
      <c r="AL1175">
        <v>7.1833280000000004</v>
      </c>
      <c r="AM1175">
        <v>6.7904059999999999</v>
      </c>
      <c r="AN1175">
        <v>6.3692120000000001</v>
      </c>
      <c r="AO1175">
        <v>6.0082360000000001</v>
      </c>
      <c r="AP1175">
        <v>82.361339999999998</v>
      </c>
      <c r="AQ1175">
        <v>80.155109999999993</v>
      </c>
      <c r="AR1175">
        <v>78.680239999999998</v>
      </c>
      <c r="AS1175">
        <v>77.894750000000002</v>
      </c>
      <c r="AT1175">
        <v>77.118179999999995</v>
      </c>
      <c r="AU1175">
        <v>76.091350000000006</v>
      </c>
      <c r="AV1175">
        <v>75.124170000000007</v>
      </c>
      <c r="AW1175">
        <v>74.994299999999996</v>
      </c>
      <c r="AX1175">
        <v>77.865340000000003</v>
      </c>
      <c r="AY1175">
        <v>82.328720000000004</v>
      </c>
      <c r="AZ1175">
        <v>86.30547</v>
      </c>
      <c r="BA1175">
        <v>90.133719999999997</v>
      </c>
      <c r="BB1175">
        <v>93.289649999999995</v>
      </c>
      <c r="BC1175">
        <v>96.083079999999995</v>
      </c>
      <c r="BD1175">
        <v>98.167420000000007</v>
      </c>
      <c r="BE1175">
        <v>99.523259999999993</v>
      </c>
      <c r="BF1175">
        <v>100.1233</v>
      </c>
      <c r="BG1175">
        <v>99.613309999999998</v>
      </c>
      <c r="BH1175">
        <v>97.847149999999999</v>
      </c>
      <c r="BI1175">
        <v>95.127449999999996</v>
      </c>
      <c r="BJ1175">
        <v>91.217709999999997</v>
      </c>
      <c r="BK1175">
        <v>89.078509999999994</v>
      </c>
      <c r="BL1175">
        <v>86.924220000000005</v>
      </c>
      <c r="BM1175">
        <v>84.457840000000004</v>
      </c>
      <c r="BN1175">
        <v>-8.7337399999999996E-2</v>
      </c>
      <c r="BO1175">
        <v>-4.7946900000000001E-2</v>
      </c>
      <c r="BP1175">
        <v>-5.3955200000000002E-2</v>
      </c>
      <c r="BQ1175">
        <v>-4.8244700000000001E-2</v>
      </c>
      <c r="BR1175">
        <v>-5.5435100000000001E-2</v>
      </c>
      <c r="BS1175">
        <v>-5.3894200000000003E-2</v>
      </c>
      <c r="BT1175">
        <v>-5.3636400000000001E-2</v>
      </c>
      <c r="BU1175">
        <v>-5.6571900000000001E-2</v>
      </c>
      <c r="BV1175">
        <v>-7.1248900000000004E-2</v>
      </c>
      <c r="BW1175">
        <v>-7.4839799999999998E-2</v>
      </c>
      <c r="BX1175">
        <v>-2.33289E-2</v>
      </c>
      <c r="BY1175">
        <v>3.4575999999999999E-3</v>
      </c>
      <c r="BZ1175">
        <v>2.84505E-2</v>
      </c>
      <c r="CA1175">
        <v>6.2076100000000002E-2</v>
      </c>
      <c r="CB1175">
        <v>0.19822049999999999</v>
      </c>
      <c r="CC1175">
        <v>0.19618260000000001</v>
      </c>
      <c r="CD1175">
        <v>0.1583754</v>
      </c>
      <c r="CE1175">
        <v>0.1244335</v>
      </c>
      <c r="CF1175">
        <v>2.3654999999999999E-2</v>
      </c>
      <c r="CG1175">
        <v>-2.0415900000000001E-2</v>
      </c>
      <c r="CH1175">
        <v>-7.0091799999999996E-2</v>
      </c>
      <c r="CI1175">
        <v>-8.2413700000000006E-2</v>
      </c>
      <c r="CJ1175">
        <v>-7.1976600000000002E-2</v>
      </c>
      <c r="CK1175">
        <v>-6.5813499999999997E-2</v>
      </c>
      <c r="CL1175">
        <v>1.996E-4</v>
      </c>
      <c r="CM1175">
        <v>2.097E-4</v>
      </c>
      <c r="CN1175">
        <v>1.8660000000000001E-4</v>
      </c>
      <c r="CO1175">
        <v>1.9790000000000001E-4</v>
      </c>
      <c r="CP1175">
        <v>1.6310000000000001E-4</v>
      </c>
      <c r="CQ1175">
        <v>1.2689999999999999E-4</v>
      </c>
      <c r="CR1175">
        <v>1.2990000000000001E-4</v>
      </c>
      <c r="CS1175">
        <v>1.193E-4</v>
      </c>
      <c r="CT1175">
        <v>8.6100000000000006E-5</v>
      </c>
      <c r="CU1175">
        <v>6.6299999999999999E-5</v>
      </c>
      <c r="CV1175">
        <v>3.29E-5</v>
      </c>
      <c r="CW1175">
        <v>1.4E-5</v>
      </c>
      <c r="CX1175">
        <v>3.4400000000000003E-5</v>
      </c>
      <c r="CY1175">
        <v>1.0289999999999999E-4</v>
      </c>
      <c r="CZ1175">
        <v>2.5829999999999999E-4</v>
      </c>
      <c r="DA1175">
        <v>2.942E-4</v>
      </c>
      <c r="DB1175">
        <v>3.2929999999999998E-4</v>
      </c>
      <c r="DC1175">
        <v>3.299E-4</v>
      </c>
      <c r="DD1175">
        <v>3.1770000000000002E-4</v>
      </c>
      <c r="DE1175">
        <v>3.1500000000000001E-4</v>
      </c>
      <c r="DF1175">
        <v>2.812E-4</v>
      </c>
      <c r="DG1175">
        <v>2.5139999999999999E-4</v>
      </c>
      <c r="DH1175">
        <v>2.4250000000000001E-4</v>
      </c>
      <c r="DI1175">
        <v>2.5759999999999997E-4</v>
      </c>
    </row>
    <row r="1176" spans="1:113" x14ac:dyDescent="0.25">
      <c r="A1176" t="str">
        <f t="shared" si="19"/>
        <v>All_All_All_All_Yes_All_44062</v>
      </c>
      <c r="B1176" t="s">
        <v>155</v>
      </c>
      <c r="C1176" t="s">
        <v>193</v>
      </c>
      <c r="D1176" t="s">
        <v>2</v>
      </c>
      <c r="E1176" t="s">
        <v>2</v>
      </c>
      <c r="F1176" t="s">
        <v>2</v>
      </c>
      <c r="G1176" t="s">
        <v>2</v>
      </c>
      <c r="H1176" t="s">
        <v>207</v>
      </c>
      <c r="I1176" t="s">
        <v>2</v>
      </c>
      <c r="J1176" s="11">
        <v>44062</v>
      </c>
      <c r="K1176">
        <v>15</v>
      </c>
      <c r="L1176">
        <v>18</v>
      </c>
      <c r="M1176">
        <v>89648</v>
      </c>
      <c r="N1176">
        <v>0</v>
      </c>
      <c r="O1176" s="13">
        <v>0</v>
      </c>
      <c r="P1176">
        <v>0</v>
      </c>
      <c r="Q1176">
        <v>0</v>
      </c>
      <c r="R1176">
        <v>5.820246</v>
      </c>
      <c r="S1176">
        <v>5.6532439999999999</v>
      </c>
      <c r="T1176">
        <v>5.5500870000000004</v>
      </c>
      <c r="U1176">
        <v>5.5465650000000002</v>
      </c>
      <c r="V1176">
        <v>5.7535720000000001</v>
      </c>
      <c r="W1176">
        <v>6.2433569999999996</v>
      </c>
      <c r="X1176">
        <v>6.8644970000000001</v>
      </c>
      <c r="Y1176">
        <v>7.3607860000000001</v>
      </c>
      <c r="Z1176">
        <v>8.0255430000000008</v>
      </c>
      <c r="AA1176">
        <v>8.4019460000000006</v>
      </c>
      <c r="AB1176">
        <v>8.7150350000000003</v>
      </c>
      <c r="AC1176">
        <v>8.9313110000000009</v>
      </c>
      <c r="AD1176">
        <v>9.0020310000000006</v>
      </c>
      <c r="AE1176">
        <v>9.1013009999999994</v>
      </c>
      <c r="AF1176">
        <v>8.9489199999999993</v>
      </c>
      <c r="AG1176">
        <v>8.6633700000000005</v>
      </c>
      <c r="AH1176">
        <v>8.1671999999999993</v>
      </c>
      <c r="AI1176">
        <v>7.4760929999999997</v>
      </c>
      <c r="AJ1176">
        <v>7.0324439999999999</v>
      </c>
      <c r="AK1176">
        <v>6.827915</v>
      </c>
      <c r="AL1176">
        <v>6.6932840000000002</v>
      </c>
      <c r="AM1176">
        <v>6.3240869999999996</v>
      </c>
      <c r="AN1176">
        <v>5.9631740000000004</v>
      </c>
      <c r="AO1176">
        <v>5.6367940000000001</v>
      </c>
      <c r="AP1176">
        <v>80.043239999999997</v>
      </c>
      <c r="AQ1176">
        <v>81.342089999999999</v>
      </c>
      <c r="AR1176">
        <v>80.283360000000002</v>
      </c>
      <c r="AS1176">
        <v>78.680779999999999</v>
      </c>
      <c r="AT1176">
        <v>77.289000000000001</v>
      </c>
      <c r="AU1176">
        <v>76.631950000000003</v>
      </c>
      <c r="AV1176">
        <v>75.550830000000005</v>
      </c>
      <c r="AW1176">
        <v>75.396100000000004</v>
      </c>
      <c r="AX1176">
        <v>77.402469999999994</v>
      </c>
      <c r="AY1176">
        <v>80.993899999999996</v>
      </c>
      <c r="AZ1176">
        <v>84.976159999999993</v>
      </c>
      <c r="BA1176">
        <v>89.151809999999998</v>
      </c>
      <c r="BB1176">
        <v>92.321179999999998</v>
      </c>
      <c r="BC1176">
        <v>94.190920000000006</v>
      </c>
      <c r="BD1176">
        <v>95.811769999999996</v>
      </c>
      <c r="BE1176">
        <v>96.436920000000001</v>
      </c>
      <c r="BF1176">
        <v>96.551419999999993</v>
      </c>
      <c r="BG1176">
        <v>95.343829999999997</v>
      </c>
      <c r="BH1176">
        <v>93.257599999999996</v>
      </c>
      <c r="BI1176">
        <v>89.662019999999998</v>
      </c>
      <c r="BJ1176">
        <v>85.938329999999993</v>
      </c>
      <c r="BK1176">
        <v>83.256389999999996</v>
      </c>
      <c r="BL1176">
        <v>81.215360000000004</v>
      </c>
      <c r="BM1176">
        <v>79.207239999999999</v>
      </c>
      <c r="BN1176">
        <v>-7.7424499999999993E-2</v>
      </c>
      <c r="BO1176">
        <v>-5.1354200000000003E-2</v>
      </c>
      <c r="BP1176">
        <v>-6.4108499999999999E-2</v>
      </c>
      <c r="BQ1176">
        <v>-5.4221600000000002E-2</v>
      </c>
      <c r="BR1176">
        <v>-6.2001399999999998E-2</v>
      </c>
      <c r="BS1176">
        <v>-6.1295500000000003E-2</v>
      </c>
      <c r="BT1176">
        <v>-6.2971600000000003E-2</v>
      </c>
      <c r="BU1176">
        <v>-7.39673E-2</v>
      </c>
      <c r="BV1176">
        <v>-7.4473800000000007E-2</v>
      </c>
      <c r="BW1176">
        <v>-6.5701099999999998E-2</v>
      </c>
      <c r="BX1176">
        <v>-2.0773799999999999E-2</v>
      </c>
      <c r="BY1176">
        <v>3.2068000000000001E-3</v>
      </c>
      <c r="BZ1176">
        <v>2.75497E-2</v>
      </c>
      <c r="CA1176">
        <v>6.0650200000000001E-2</v>
      </c>
      <c r="CB1176">
        <v>0.19023670000000001</v>
      </c>
      <c r="CC1176">
        <v>0.18250089999999999</v>
      </c>
      <c r="CD1176">
        <v>0.14582349999999999</v>
      </c>
      <c r="CE1176">
        <v>0.1199944</v>
      </c>
      <c r="CF1176">
        <v>3.5583900000000002E-2</v>
      </c>
      <c r="CG1176">
        <v>-4.1349999999999998E-3</v>
      </c>
      <c r="CH1176">
        <v>-4.9381300000000003E-2</v>
      </c>
      <c r="CI1176">
        <v>-7.6597399999999996E-2</v>
      </c>
      <c r="CJ1176">
        <v>-7.4370199999999997E-2</v>
      </c>
      <c r="CK1176">
        <v>-6.8668999999999994E-2</v>
      </c>
      <c r="CL1176">
        <v>1.963E-4</v>
      </c>
      <c r="CM1176">
        <v>2.185E-4</v>
      </c>
      <c r="CN1176">
        <v>2.05E-4</v>
      </c>
      <c r="CO1176">
        <v>2.207E-4</v>
      </c>
      <c r="CP1176">
        <v>1.9120000000000001E-4</v>
      </c>
      <c r="CQ1176">
        <v>1.451E-4</v>
      </c>
      <c r="CR1176">
        <v>1.4440000000000001E-4</v>
      </c>
      <c r="CS1176">
        <v>1.361E-4</v>
      </c>
      <c r="CT1176">
        <v>8.7299999999999994E-5</v>
      </c>
      <c r="CU1176">
        <v>6.0900000000000003E-5</v>
      </c>
      <c r="CV1176">
        <v>3.01E-5</v>
      </c>
      <c r="CW1176">
        <v>1.2799999999999999E-5</v>
      </c>
      <c r="CX1176">
        <v>3.1000000000000001E-5</v>
      </c>
      <c r="CY1176">
        <v>1.0849999999999999E-4</v>
      </c>
      <c r="CZ1176">
        <v>1.8579999999999999E-4</v>
      </c>
      <c r="DA1176">
        <v>2.1609999999999999E-4</v>
      </c>
      <c r="DB1176">
        <v>2.398E-4</v>
      </c>
      <c r="DC1176">
        <v>2.31E-4</v>
      </c>
      <c r="DD1176">
        <v>2.208E-4</v>
      </c>
      <c r="DE1176">
        <v>2.173E-4</v>
      </c>
      <c r="DF1176">
        <v>2.1000000000000001E-4</v>
      </c>
      <c r="DG1176">
        <v>2.0100000000000001E-4</v>
      </c>
      <c r="DH1176">
        <v>1.864E-4</v>
      </c>
      <c r="DI1176">
        <v>1.7919999999999999E-4</v>
      </c>
    </row>
    <row r="1177" spans="1:113" x14ac:dyDescent="0.25">
      <c r="A1177" t="str">
        <f t="shared" si="19"/>
        <v>All_All_All_All_Yes_All_44080</v>
      </c>
      <c r="B1177" t="s">
        <v>155</v>
      </c>
      <c r="C1177" t="s">
        <v>193</v>
      </c>
      <c r="D1177" t="s">
        <v>2</v>
      </c>
      <c r="E1177" t="s">
        <v>2</v>
      </c>
      <c r="F1177" t="s">
        <v>2</v>
      </c>
      <c r="G1177" t="s">
        <v>2</v>
      </c>
      <c r="H1177" t="s">
        <v>207</v>
      </c>
      <c r="I1177" t="s">
        <v>2</v>
      </c>
      <c r="J1177" s="11">
        <v>44080</v>
      </c>
      <c r="K1177">
        <v>15</v>
      </c>
      <c r="L1177">
        <v>18</v>
      </c>
      <c r="M1177">
        <v>89900</v>
      </c>
      <c r="N1177">
        <v>0</v>
      </c>
      <c r="O1177" s="13">
        <v>0</v>
      </c>
      <c r="P1177">
        <v>0</v>
      </c>
      <c r="Q1177">
        <v>0</v>
      </c>
      <c r="R1177">
        <v>5.1664399999999997</v>
      </c>
      <c r="S1177">
        <v>4.9749350000000003</v>
      </c>
      <c r="T1177">
        <v>4.8481779999999999</v>
      </c>
      <c r="U1177">
        <v>4.7504809999999997</v>
      </c>
      <c r="V1177">
        <v>4.7424179999999998</v>
      </c>
      <c r="W1177">
        <v>4.830902</v>
      </c>
      <c r="X1177">
        <v>4.8727460000000002</v>
      </c>
      <c r="Y1177">
        <v>4.7425579999999998</v>
      </c>
      <c r="Z1177">
        <v>4.9474640000000001</v>
      </c>
      <c r="AA1177">
        <v>5.2773389999999996</v>
      </c>
      <c r="AB1177">
        <v>5.6710010000000004</v>
      </c>
      <c r="AC1177">
        <v>6.0308999999999999</v>
      </c>
      <c r="AD1177">
        <v>6.234127</v>
      </c>
      <c r="AE1177">
        <v>6.3622550000000002</v>
      </c>
      <c r="AF1177">
        <v>6.4351479999999999</v>
      </c>
      <c r="AG1177">
        <v>6.5207259999999998</v>
      </c>
      <c r="AH1177">
        <v>6.560797</v>
      </c>
      <c r="AI1177">
        <v>6.4843460000000004</v>
      </c>
      <c r="AJ1177">
        <v>6.4040309999999998</v>
      </c>
      <c r="AK1177">
        <v>6.4158249999999999</v>
      </c>
      <c r="AL1177">
        <v>6.2579359999999999</v>
      </c>
      <c r="AM1177">
        <v>5.933376</v>
      </c>
      <c r="AN1177">
        <v>5.5843160000000003</v>
      </c>
      <c r="AO1177">
        <v>5.3081420000000001</v>
      </c>
      <c r="AP1177">
        <v>81.081760000000003</v>
      </c>
      <c r="AQ1177">
        <v>78.095309999999998</v>
      </c>
      <c r="AR1177">
        <v>76.772469999999998</v>
      </c>
      <c r="AS1177">
        <v>75.649379999999994</v>
      </c>
      <c r="AT1177">
        <v>74.484889999999993</v>
      </c>
      <c r="AU1177">
        <v>73.429760000000002</v>
      </c>
      <c r="AV1177">
        <v>72.5137</v>
      </c>
      <c r="AW1177">
        <v>71.959029999999998</v>
      </c>
      <c r="AX1177">
        <v>74.40925</v>
      </c>
      <c r="AY1177">
        <v>80.997489999999999</v>
      </c>
      <c r="AZ1177">
        <v>84.459860000000006</v>
      </c>
      <c r="BA1177">
        <v>89.704620000000006</v>
      </c>
      <c r="BB1177">
        <v>94.276510000000002</v>
      </c>
      <c r="BC1177">
        <v>97.89649</v>
      </c>
      <c r="BD1177">
        <v>100.7578</v>
      </c>
      <c r="BE1177">
        <v>102.77370000000001</v>
      </c>
      <c r="BF1177">
        <v>103.8227</v>
      </c>
      <c r="BG1177">
        <v>103.2633</v>
      </c>
      <c r="BH1177">
        <v>101.2238</v>
      </c>
      <c r="BI1177">
        <v>97.679699999999997</v>
      </c>
      <c r="BJ1177">
        <v>92.6096</v>
      </c>
      <c r="BK1177">
        <v>89.229460000000003</v>
      </c>
      <c r="BL1177">
        <v>86.323070000000001</v>
      </c>
      <c r="BM1177">
        <v>83.819919999999996</v>
      </c>
      <c r="BN1177">
        <v>-0.14971599999999999</v>
      </c>
      <c r="BO1177">
        <v>-0.1272151</v>
      </c>
      <c r="BP1177">
        <v>-0.13398370000000001</v>
      </c>
      <c r="BQ1177">
        <v>-0.1223186</v>
      </c>
      <c r="BR1177">
        <v>-8.0267000000000005E-2</v>
      </c>
      <c r="BS1177">
        <v>-4.7214399999999997E-2</v>
      </c>
      <c r="BT1177">
        <v>1.6203800000000001E-2</v>
      </c>
      <c r="BU1177">
        <v>6.91055E-2</v>
      </c>
      <c r="BV1177">
        <v>7.9597100000000004E-2</v>
      </c>
      <c r="BW1177">
        <v>5.2902400000000002E-2</v>
      </c>
      <c r="BX1177">
        <v>4.8659899999999999E-2</v>
      </c>
      <c r="BY1177">
        <v>-9.1015999999999996E-3</v>
      </c>
      <c r="BZ1177">
        <v>-1.9002399999999999E-2</v>
      </c>
      <c r="CA1177">
        <v>3.8073700000000002E-2</v>
      </c>
      <c r="CB1177">
        <v>0.1077848</v>
      </c>
      <c r="CC1177">
        <v>0.1118017</v>
      </c>
      <c r="CD1177">
        <v>8.0109700000000006E-2</v>
      </c>
      <c r="CE1177">
        <v>4.8389000000000001E-2</v>
      </c>
      <c r="CF1177">
        <v>-8.9488100000000001E-2</v>
      </c>
      <c r="CG1177">
        <v>-0.160359</v>
      </c>
      <c r="CH1177">
        <v>-0.20584</v>
      </c>
      <c r="CI1177">
        <v>-0.196714</v>
      </c>
      <c r="CJ1177">
        <v>-0.1698054</v>
      </c>
      <c r="CK1177">
        <v>-0.1759561</v>
      </c>
      <c r="CL1177">
        <v>2.03E-4</v>
      </c>
      <c r="CM1177">
        <v>2.1910000000000001E-4</v>
      </c>
      <c r="CN1177">
        <v>2.108E-4</v>
      </c>
      <c r="CO1177">
        <v>1.708E-4</v>
      </c>
      <c r="CP1177">
        <v>1.5809999999999999E-4</v>
      </c>
      <c r="CQ1177">
        <v>1.561E-4</v>
      </c>
      <c r="CR1177">
        <v>1.272E-4</v>
      </c>
      <c r="CS1177">
        <v>1.188E-4</v>
      </c>
      <c r="CT1177">
        <v>8.53E-5</v>
      </c>
      <c r="CU1177">
        <v>6.3999999999999997E-5</v>
      </c>
      <c r="CV1177">
        <v>2.9600000000000001E-5</v>
      </c>
      <c r="CW1177">
        <v>1.24E-5</v>
      </c>
      <c r="CX1177">
        <v>3.6000000000000001E-5</v>
      </c>
      <c r="CY1177">
        <v>9.3999999999999994E-5</v>
      </c>
      <c r="CZ1177">
        <v>2.1890000000000001E-4</v>
      </c>
      <c r="DA1177">
        <v>2.7999999999999998E-4</v>
      </c>
      <c r="DB1177">
        <v>3.2299999999999999E-4</v>
      </c>
      <c r="DC1177">
        <v>3.3789999999999997E-4</v>
      </c>
      <c r="DD1177">
        <v>3.2249999999999998E-4</v>
      </c>
      <c r="DE1177">
        <v>3.0689999999999998E-4</v>
      </c>
      <c r="DF1177">
        <v>2.879E-4</v>
      </c>
      <c r="DG1177">
        <v>2.631E-4</v>
      </c>
      <c r="DH1177">
        <v>2.3039999999999999E-4</v>
      </c>
      <c r="DI1177">
        <v>2.7989999999999997E-4</v>
      </c>
    </row>
    <row r="1178" spans="1:113" x14ac:dyDescent="0.25">
      <c r="A1178" t="str">
        <f t="shared" si="19"/>
        <v>All_All_All_All_Yes_All_2958465</v>
      </c>
      <c r="B1178" t="s">
        <v>169</v>
      </c>
      <c r="C1178" t="s">
        <v>193</v>
      </c>
      <c r="D1178" t="s">
        <v>2</v>
      </c>
      <c r="E1178" t="s">
        <v>2</v>
      </c>
      <c r="F1178" t="s">
        <v>2</v>
      </c>
      <c r="G1178" t="s">
        <v>2</v>
      </c>
      <c r="H1178" t="s">
        <v>207</v>
      </c>
      <c r="I1178" t="s">
        <v>2</v>
      </c>
      <c r="J1178" s="11">
        <v>2958465</v>
      </c>
      <c r="K1178">
        <v>15</v>
      </c>
      <c r="L1178">
        <v>18</v>
      </c>
      <c r="M1178">
        <v>85555.54</v>
      </c>
      <c r="N1178">
        <v>0</v>
      </c>
      <c r="O1178" s="13">
        <v>0</v>
      </c>
      <c r="P1178">
        <v>0</v>
      </c>
      <c r="Q1178">
        <v>0</v>
      </c>
      <c r="R1178">
        <v>5.383318</v>
      </c>
      <c r="S1178">
        <v>5.2099469999999997</v>
      </c>
      <c r="T1178">
        <v>5.1057119999999996</v>
      </c>
      <c r="U1178">
        <v>5.1010249999999999</v>
      </c>
      <c r="V1178">
        <v>5.2656640000000001</v>
      </c>
      <c r="W1178">
        <v>5.6624939999999997</v>
      </c>
      <c r="X1178">
        <v>6.1197600000000003</v>
      </c>
      <c r="Y1178">
        <v>6.627688</v>
      </c>
      <c r="Z1178">
        <v>7.2072320000000003</v>
      </c>
      <c r="AA1178">
        <v>7.6347620000000003</v>
      </c>
      <c r="AB1178">
        <v>8.0112070000000006</v>
      </c>
      <c r="AC1178">
        <v>8.2622599999999995</v>
      </c>
      <c r="AD1178">
        <v>8.3683870000000002</v>
      </c>
      <c r="AE1178">
        <v>8.5373750000000008</v>
      </c>
      <c r="AF1178">
        <v>8.4809319999999992</v>
      </c>
      <c r="AG1178">
        <v>8.3266010000000001</v>
      </c>
      <c r="AH1178">
        <v>7.9630780000000003</v>
      </c>
      <c r="AI1178">
        <v>7.3758330000000001</v>
      </c>
      <c r="AJ1178">
        <v>7.0726259999999996</v>
      </c>
      <c r="AK1178">
        <v>6.8813269999999997</v>
      </c>
      <c r="AL1178">
        <v>6.7699389999999999</v>
      </c>
      <c r="AM1178">
        <v>6.436566</v>
      </c>
      <c r="AN1178">
        <v>6.0416590000000001</v>
      </c>
      <c r="AO1178">
        <v>5.6968940000000003</v>
      </c>
      <c r="AP1178">
        <v>77.197699999999998</v>
      </c>
      <c r="AQ1178">
        <v>75.632279999999994</v>
      </c>
      <c r="AR1178">
        <v>74.12294</v>
      </c>
      <c r="AS1178">
        <v>72.848420000000004</v>
      </c>
      <c r="AT1178">
        <v>71.573310000000006</v>
      </c>
      <c r="AU1178">
        <v>70.569969999999998</v>
      </c>
      <c r="AV1178">
        <v>69.788439999999994</v>
      </c>
      <c r="AW1178">
        <v>70.411090000000002</v>
      </c>
      <c r="AX1178">
        <v>73.418189999999996</v>
      </c>
      <c r="AY1178">
        <v>77.455190000000002</v>
      </c>
      <c r="AZ1178">
        <v>81.327309999999997</v>
      </c>
      <c r="BA1178">
        <v>85.211609999999993</v>
      </c>
      <c r="BB1178">
        <v>88.749080000000006</v>
      </c>
      <c r="BC1178">
        <v>91.549769999999995</v>
      </c>
      <c r="BD1178">
        <v>93.767859999999999</v>
      </c>
      <c r="BE1178">
        <v>95.230729999999994</v>
      </c>
      <c r="BF1178">
        <v>95.90128</v>
      </c>
      <c r="BG1178">
        <v>95.409809999999993</v>
      </c>
      <c r="BH1178">
        <v>94.012020000000007</v>
      </c>
      <c r="BI1178">
        <v>91.395449999999997</v>
      </c>
      <c r="BJ1178">
        <v>87.520359999999997</v>
      </c>
      <c r="BK1178">
        <v>84.115549999999999</v>
      </c>
      <c r="BL1178">
        <v>81.371200000000002</v>
      </c>
      <c r="BM1178">
        <v>79.117099999999994</v>
      </c>
      <c r="BN1178">
        <v>-6.05879E-2</v>
      </c>
      <c r="BO1178">
        <v>-3.4129399999999997E-2</v>
      </c>
      <c r="BP1178">
        <v>-3.3792799999999998E-2</v>
      </c>
      <c r="BQ1178">
        <v>-3.5815699999999999E-2</v>
      </c>
      <c r="BR1178">
        <v>-3.6882499999999999E-2</v>
      </c>
      <c r="BS1178">
        <v>-3.55438E-2</v>
      </c>
      <c r="BT1178">
        <v>-2.7343599999999999E-2</v>
      </c>
      <c r="BU1178">
        <v>-2.8596099999999999E-2</v>
      </c>
      <c r="BV1178">
        <v>-3.5016899999999997E-2</v>
      </c>
      <c r="BW1178">
        <v>-3.5208000000000003E-2</v>
      </c>
      <c r="BX1178">
        <v>-1.50841E-2</v>
      </c>
      <c r="BY1178">
        <v>4.1862000000000002E-3</v>
      </c>
      <c r="BZ1178">
        <v>2.2253499999999999E-2</v>
      </c>
      <c r="CA1178">
        <v>6.1707600000000001E-2</v>
      </c>
      <c r="CB1178">
        <v>0.1785059</v>
      </c>
      <c r="CC1178">
        <v>0.17781569999999999</v>
      </c>
      <c r="CD1178">
        <v>0.1516815</v>
      </c>
      <c r="CE1178">
        <v>0.1263261</v>
      </c>
      <c r="CF1178">
        <v>2.9535499999999999E-2</v>
      </c>
      <c r="CG1178">
        <v>-1.43021E-2</v>
      </c>
      <c r="CH1178">
        <v>-6.8124799999999999E-2</v>
      </c>
      <c r="CI1178">
        <v>-7.8722600000000004E-2</v>
      </c>
      <c r="CJ1178">
        <v>-7.3581599999999997E-2</v>
      </c>
      <c r="CK1178">
        <v>-7.1747000000000005E-2</v>
      </c>
      <c r="CL1178">
        <v>1.5299999999999999E-5</v>
      </c>
      <c r="CM1178">
        <v>1.6200000000000001E-5</v>
      </c>
      <c r="CN1178">
        <v>1.4399999999999999E-5</v>
      </c>
      <c r="CO1178">
        <v>1.4800000000000001E-5</v>
      </c>
      <c r="CP1178">
        <v>1.3200000000000001E-5</v>
      </c>
      <c r="CQ1178" s="25">
        <v>9.6700000000000006E-6</v>
      </c>
      <c r="CR1178" s="25">
        <v>8.9500000000000007E-6</v>
      </c>
      <c r="CS1178" s="25">
        <v>8.8699999999999998E-6</v>
      </c>
      <c r="CT1178" s="25">
        <v>6.5400000000000001E-6</v>
      </c>
      <c r="CU1178" s="25">
        <v>5.1699999999999996E-6</v>
      </c>
      <c r="CV1178" s="25">
        <v>3.0400000000000001E-6</v>
      </c>
      <c r="CW1178" s="25">
        <v>1.24E-6</v>
      </c>
      <c r="CX1178" s="25">
        <v>2.9900000000000002E-6</v>
      </c>
      <c r="CY1178" s="25">
        <v>7.9500000000000001E-6</v>
      </c>
      <c r="CZ1178">
        <v>1.52E-5</v>
      </c>
      <c r="DA1178">
        <v>1.8499999999999999E-5</v>
      </c>
      <c r="DB1178">
        <v>2.19E-5</v>
      </c>
      <c r="DC1178">
        <v>2.2099999999999998E-5</v>
      </c>
      <c r="DD1178">
        <v>2.1399999999999998E-5</v>
      </c>
      <c r="DE1178">
        <v>2.2200000000000001E-5</v>
      </c>
      <c r="DF1178">
        <v>2.1399999999999998E-5</v>
      </c>
      <c r="DG1178">
        <v>2.0100000000000001E-5</v>
      </c>
      <c r="DH1178">
        <v>1.84E-5</v>
      </c>
      <c r="DI1178">
        <v>1.9000000000000001E-5</v>
      </c>
    </row>
    <row r="1179" spans="1:113" x14ac:dyDescent="0.25">
      <c r="A1179" t="str">
        <f t="shared" si="19"/>
        <v>Other / Blank / None_All_All_All_All_All_43978</v>
      </c>
      <c r="B1179" t="s">
        <v>155</v>
      </c>
      <c r="C1179" t="s">
        <v>278</v>
      </c>
      <c r="D1179" t="s">
        <v>232</v>
      </c>
      <c r="E1179" t="s">
        <v>2</v>
      </c>
      <c r="F1179" t="s">
        <v>2</v>
      </c>
      <c r="G1179" t="s">
        <v>2</v>
      </c>
      <c r="H1179" t="s">
        <v>2</v>
      </c>
      <c r="I1179" t="s">
        <v>2</v>
      </c>
      <c r="J1179" s="11">
        <v>43978</v>
      </c>
      <c r="K1179">
        <v>15</v>
      </c>
      <c r="L1179">
        <v>18</v>
      </c>
      <c r="M1179">
        <v>20581</v>
      </c>
      <c r="N1179">
        <v>0</v>
      </c>
      <c r="O1179" s="13">
        <v>0</v>
      </c>
      <c r="P1179">
        <v>0</v>
      </c>
      <c r="Q1179">
        <v>0</v>
      </c>
      <c r="R1179">
        <v>4.2107700000000001</v>
      </c>
      <c r="S1179">
        <v>4.0417969999999999</v>
      </c>
      <c r="T1179">
        <v>3.9495330000000002</v>
      </c>
      <c r="U1179">
        <v>3.899473</v>
      </c>
      <c r="V1179">
        <v>4.0069319999999999</v>
      </c>
      <c r="W1179">
        <v>4.2662709999999997</v>
      </c>
      <c r="X1179">
        <v>4.5762309999999999</v>
      </c>
      <c r="Y1179">
        <v>5.1151770000000001</v>
      </c>
      <c r="Z1179">
        <v>5.6796559999999996</v>
      </c>
      <c r="AA1179">
        <v>6.0971690000000001</v>
      </c>
      <c r="AB1179">
        <v>6.3643669999999997</v>
      </c>
      <c r="AC1179">
        <v>6.5817860000000001</v>
      </c>
      <c r="AD1179">
        <v>6.7176879999999999</v>
      </c>
      <c r="AE1179">
        <v>6.8304640000000001</v>
      </c>
      <c r="AF1179">
        <v>6.7832509999999999</v>
      </c>
      <c r="AG1179">
        <v>6.6561019999999997</v>
      </c>
      <c r="AH1179">
        <v>6.342403</v>
      </c>
      <c r="AI1179">
        <v>5.8230279999999999</v>
      </c>
      <c r="AJ1179">
        <v>5.591564</v>
      </c>
      <c r="AK1179">
        <v>5.4488149999999997</v>
      </c>
      <c r="AL1179">
        <v>5.3624080000000003</v>
      </c>
      <c r="AM1179">
        <v>5.0957780000000001</v>
      </c>
      <c r="AN1179">
        <v>4.7274209999999997</v>
      </c>
      <c r="AO1179">
        <v>4.4385310000000002</v>
      </c>
      <c r="AP1179">
        <v>75.236059999999995</v>
      </c>
      <c r="AQ1179">
        <v>74.569010000000006</v>
      </c>
      <c r="AR1179">
        <v>73.161490000000001</v>
      </c>
      <c r="AS1179">
        <v>71.616100000000003</v>
      </c>
      <c r="AT1179">
        <v>70.443089999999998</v>
      </c>
      <c r="AU1179">
        <v>69.022260000000003</v>
      </c>
      <c r="AV1179">
        <v>68.602310000000003</v>
      </c>
      <c r="AW1179">
        <v>71.917619999999999</v>
      </c>
      <c r="AX1179">
        <v>76.002880000000005</v>
      </c>
      <c r="AY1179">
        <v>80.450360000000003</v>
      </c>
      <c r="AZ1179">
        <v>84.253780000000006</v>
      </c>
      <c r="BA1179">
        <v>86.924409999999995</v>
      </c>
      <c r="BB1179">
        <v>90.224720000000005</v>
      </c>
      <c r="BC1179">
        <v>92.763180000000006</v>
      </c>
      <c r="BD1179">
        <v>94.744529999999997</v>
      </c>
      <c r="BE1179">
        <v>94.551069999999996</v>
      </c>
      <c r="BF1179">
        <v>94.471490000000003</v>
      </c>
      <c r="BG1179">
        <v>93.732770000000002</v>
      </c>
      <c r="BH1179">
        <v>92.351429999999993</v>
      </c>
      <c r="BI1179">
        <v>89.549199999999999</v>
      </c>
      <c r="BJ1179">
        <v>85.239660000000001</v>
      </c>
      <c r="BK1179">
        <v>81.491690000000006</v>
      </c>
      <c r="BL1179">
        <v>78.258629999999997</v>
      </c>
      <c r="BM1179">
        <v>76.595240000000004</v>
      </c>
      <c r="BN1179">
        <v>-4.2497800000000002E-2</v>
      </c>
      <c r="BO1179">
        <v>-2.2984600000000001E-2</v>
      </c>
      <c r="BP1179">
        <v>-2.1984299999999998E-2</v>
      </c>
      <c r="BQ1179">
        <v>-2.9241E-2</v>
      </c>
      <c r="BR1179">
        <v>-2.0560700000000001E-2</v>
      </c>
      <c r="BS1179">
        <v>-2.62744E-2</v>
      </c>
      <c r="BT1179">
        <v>-3.1518499999999998E-2</v>
      </c>
      <c r="BU1179">
        <v>-2.53315E-2</v>
      </c>
      <c r="BV1179">
        <v>-4.7645399999999997E-2</v>
      </c>
      <c r="BW1179">
        <v>-3.86448E-2</v>
      </c>
      <c r="BX1179">
        <v>-4.5935000000000004E-3</v>
      </c>
      <c r="BY1179">
        <v>6.0416000000000003E-3</v>
      </c>
      <c r="BZ1179">
        <v>6.3927999999999997E-3</v>
      </c>
      <c r="CA1179">
        <v>2.3558900000000001E-2</v>
      </c>
      <c r="CB1179">
        <v>0.125053</v>
      </c>
      <c r="CC1179">
        <v>0.1188982</v>
      </c>
      <c r="CD1179">
        <v>9.2343400000000006E-2</v>
      </c>
      <c r="CE1179">
        <v>7.3899900000000004E-2</v>
      </c>
      <c r="CF1179">
        <v>2.6640000000000002E-4</v>
      </c>
      <c r="CG1179">
        <v>-3.70172E-2</v>
      </c>
      <c r="CH1179">
        <v>-6.8805500000000006E-2</v>
      </c>
      <c r="CI1179">
        <v>-8.0489500000000005E-2</v>
      </c>
      <c r="CJ1179">
        <v>-7.4587500000000001E-2</v>
      </c>
      <c r="CK1179">
        <v>-6.4344999999999999E-2</v>
      </c>
      <c r="CL1179">
        <v>6.1620000000000002E-4</v>
      </c>
      <c r="CM1179">
        <v>5.9020000000000003E-4</v>
      </c>
      <c r="CN1179">
        <v>6.0829999999999999E-4</v>
      </c>
      <c r="CO1179">
        <v>4.5169999999999997E-4</v>
      </c>
      <c r="CP1179">
        <v>4.9689999999999999E-4</v>
      </c>
      <c r="CQ1179">
        <v>3.857E-4</v>
      </c>
      <c r="CR1179">
        <v>2.9060000000000002E-4</v>
      </c>
      <c r="CS1179">
        <v>2.7139999999999998E-4</v>
      </c>
      <c r="CT1179">
        <v>2.6860000000000002E-4</v>
      </c>
      <c r="CU1179">
        <v>2.4830000000000002E-4</v>
      </c>
      <c r="CV1179">
        <v>1.0840000000000001E-4</v>
      </c>
      <c r="CW1179">
        <v>4.3000000000000002E-5</v>
      </c>
      <c r="CX1179">
        <v>1.052E-4</v>
      </c>
      <c r="CY1179">
        <v>1.92E-4</v>
      </c>
      <c r="CZ1179">
        <v>2.9940000000000001E-4</v>
      </c>
      <c r="DA1179">
        <v>4.0170000000000001E-4</v>
      </c>
      <c r="DB1179">
        <v>5.4080000000000003E-4</v>
      </c>
      <c r="DC1179">
        <v>5.7459999999999998E-4</v>
      </c>
      <c r="DD1179">
        <v>6.1039999999999998E-4</v>
      </c>
      <c r="DE1179">
        <v>6.8999999999999997E-4</v>
      </c>
      <c r="DF1179">
        <v>7.1350000000000005E-4</v>
      </c>
      <c r="DG1179">
        <v>7.6539999999999996E-4</v>
      </c>
      <c r="DH1179">
        <v>7.1980000000000004E-4</v>
      </c>
      <c r="DI1179">
        <v>7.3430000000000001E-4</v>
      </c>
    </row>
    <row r="1180" spans="1:113" x14ac:dyDescent="0.25">
      <c r="A1180" t="str">
        <f t="shared" si="19"/>
        <v>Other / Blank / None_All_All_All_All_All_44006</v>
      </c>
      <c r="B1180" t="s">
        <v>155</v>
      </c>
      <c r="C1180" t="s">
        <v>278</v>
      </c>
      <c r="D1180" t="s">
        <v>232</v>
      </c>
      <c r="E1180" t="s">
        <v>2</v>
      </c>
      <c r="F1180" t="s">
        <v>2</v>
      </c>
      <c r="G1180" t="s">
        <v>2</v>
      </c>
      <c r="H1180" t="s">
        <v>2</v>
      </c>
      <c r="I1180" t="s">
        <v>2</v>
      </c>
      <c r="J1180" s="11">
        <v>44006</v>
      </c>
      <c r="K1180">
        <v>15</v>
      </c>
      <c r="L1180">
        <v>18</v>
      </c>
      <c r="M1180">
        <v>20586</v>
      </c>
      <c r="N1180">
        <v>0</v>
      </c>
      <c r="O1180" s="13">
        <v>0</v>
      </c>
      <c r="P1180">
        <v>0</v>
      </c>
      <c r="Q1180">
        <v>0</v>
      </c>
      <c r="R1180">
        <v>4.1894549999999997</v>
      </c>
      <c r="S1180">
        <v>4.0388640000000002</v>
      </c>
      <c r="T1180">
        <v>3.9464269999999999</v>
      </c>
      <c r="U1180">
        <v>3.9315709999999999</v>
      </c>
      <c r="V1180">
        <v>4.0775759999999996</v>
      </c>
      <c r="W1180">
        <v>4.3167169999999997</v>
      </c>
      <c r="X1180">
        <v>4.597855</v>
      </c>
      <c r="Y1180">
        <v>5.0749979999999999</v>
      </c>
      <c r="Z1180">
        <v>5.4675200000000004</v>
      </c>
      <c r="AA1180">
        <v>5.8054889999999997</v>
      </c>
      <c r="AB1180">
        <v>6.1497120000000001</v>
      </c>
      <c r="AC1180">
        <v>6.3269390000000003</v>
      </c>
      <c r="AD1180">
        <v>6.3950399999999998</v>
      </c>
      <c r="AE1180">
        <v>6.5882329999999998</v>
      </c>
      <c r="AF1180">
        <v>6.6281379999999999</v>
      </c>
      <c r="AG1180">
        <v>6.5375350000000001</v>
      </c>
      <c r="AH1180">
        <v>6.3112839999999997</v>
      </c>
      <c r="AI1180">
        <v>5.8267660000000001</v>
      </c>
      <c r="AJ1180">
        <v>5.6542079999999997</v>
      </c>
      <c r="AK1180">
        <v>5.5125849999999996</v>
      </c>
      <c r="AL1180">
        <v>5.34429</v>
      </c>
      <c r="AM1180">
        <v>5.0943849999999999</v>
      </c>
      <c r="AN1180">
        <v>4.7579029999999998</v>
      </c>
      <c r="AO1180">
        <v>4.4663019999999998</v>
      </c>
      <c r="AP1180">
        <v>74.994680000000002</v>
      </c>
      <c r="AQ1180">
        <v>72.226889999999997</v>
      </c>
      <c r="AR1180">
        <v>70.676310000000001</v>
      </c>
      <c r="AS1180">
        <v>69.332909999999998</v>
      </c>
      <c r="AT1180">
        <v>68.219800000000006</v>
      </c>
      <c r="AU1180">
        <v>67.236890000000002</v>
      </c>
      <c r="AV1180">
        <v>66.955950000000001</v>
      </c>
      <c r="AW1180">
        <v>67.407849999999996</v>
      </c>
      <c r="AX1180">
        <v>69.919730000000001</v>
      </c>
      <c r="AY1180">
        <v>73.151970000000006</v>
      </c>
      <c r="AZ1180">
        <v>76.921270000000007</v>
      </c>
      <c r="BA1180">
        <v>81.230279999999993</v>
      </c>
      <c r="BB1180">
        <v>84.883309999999994</v>
      </c>
      <c r="BC1180">
        <v>87.983490000000003</v>
      </c>
      <c r="BD1180">
        <v>89.974609999999998</v>
      </c>
      <c r="BE1180">
        <v>90.874219999999994</v>
      </c>
      <c r="BF1180">
        <v>91.059119999999993</v>
      </c>
      <c r="BG1180">
        <v>90.937839999999994</v>
      </c>
      <c r="BH1180">
        <v>89.661950000000004</v>
      </c>
      <c r="BI1180">
        <v>88.010580000000004</v>
      </c>
      <c r="BJ1180">
        <v>85.070589999999996</v>
      </c>
      <c r="BK1180">
        <v>81.517340000000004</v>
      </c>
      <c r="BL1180">
        <v>79.092330000000004</v>
      </c>
      <c r="BM1180">
        <v>77.465810000000005</v>
      </c>
      <c r="BN1180">
        <v>8.8591E-3</v>
      </c>
      <c r="BO1180">
        <v>2.7419200000000001E-2</v>
      </c>
      <c r="BP1180">
        <v>4.0268400000000003E-2</v>
      </c>
      <c r="BQ1180">
        <v>1.41295E-2</v>
      </c>
      <c r="BR1180">
        <v>6.5700999999999997E-3</v>
      </c>
      <c r="BS1180">
        <v>-1.0119599999999999E-2</v>
      </c>
      <c r="BT1180">
        <v>-7.2113000000000003E-3</v>
      </c>
      <c r="BU1180">
        <v>-1.2076999999999999E-3</v>
      </c>
      <c r="BV1180">
        <v>-1.00555E-2</v>
      </c>
      <c r="BW1180">
        <v>2.0411700000000001E-2</v>
      </c>
      <c r="BX1180">
        <v>-1.60048E-2</v>
      </c>
      <c r="BY1180">
        <v>7.698E-3</v>
      </c>
      <c r="BZ1180">
        <v>2.0862200000000001E-2</v>
      </c>
      <c r="CA1180">
        <v>3.6318200000000002E-2</v>
      </c>
      <c r="CB1180">
        <v>0.14506379999999999</v>
      </c>
      <c r="CC1180">
        <v>0.1360073</v>
      </c>
      <c r="CD1180">
        <v>0.12525649999999999</v>
      </c>
      <c r="CE1180">
        <v>0.1145679</v>
      </c>
      <c r="CF1180">
        <v>3.7098899999999997E-2</v>
      </c>
      <c r="CG1180">
        <v>3.3400999999999999E-3</v>
      </c>
      <c r="CH1180">
        <v>-4.4456599999999999E-2</v>
      </c>
      <c r="CI1180">
        <v>-5.6258200000000001E-2</v>
      </c>
      <c r="CJ1180">
        <v>-4.0611700000000001E-2</v>
      </c>
      <c r="CK1180">
        <v>-3.5676399999999997E-2</v>
      </c>
      <c r="CL1180">
        <v>5.8469999999999996E-4</v>
      </c>
      <c r="CM1180">
        <v>5.1840000000000002E-4</v>
      </c>
      <c r="CN1180">
        <v>4.8720000000000002E-4</v>
      </c>
      <c r="CO1180">
        <v>4.036E-4</v>
      </c>
      <c r="CP1180">
        <v>3.858E-4</v>
      </c>
      <c r="CQ1180">
        <v>3.0889999999999997E-4</v>
      </c>
      <c r="CR1180">
        <v>2.8669999999999998E-4</v>
      </c>
      <c r="CS1180">
        <v>2.385E-4</v>
      </c>
      <c r="CT1180">
        <v>2.1110000000000001E-4</v>
      </c>
      <c r="CU1180">
        <v>2.1990000000000001E-4</v>
      </c>
      <c r="CV1180">
        <v>6.5900000000000003E-5</v>
      </c>
      <c r="CW1180">
        <v>4.6300000000000001E-5</v>
      </c>
      <c r="CX1180">
        <v>7.1299999999999998E-5</v>
      </c>
      <c r="CY1180">
        <v>1.372E-4</v>
      </c>
      <c r="CZ1180">
        <v>3.859E-4</v>
      </c>
      <c r="DA1180">
        <v>4.5169999999999997E-4</v>
      </c>
      <c r="DB1180">
        <v>5.3039999999999999E-4</v>
      </c>
      <c r="DC1180">
        <v>5.7819999999999996E-4</v>
      </c>
      <c r="DD1180">
        <v>6.7940000000000003E-4</v>
      </c>
      <c r="DE1180">
        <v>7.8280000000000005E-4</v>
      </c>
      <c r="DF1180">
        <v>6.9050000000000003E-4</v>
      </c>
      <c r="DG1180">
        <v>6.5939999999999998E-4</v>
      </c>
      <c r="DH1180">
        <v>6.1200000000000002E-4</v>
      </c>
      <c r="DI1180">
        <v>6.2640000000000005E-4</v>
      </c>
    </row>
    <row r="1181" spans="1:113" x14ac:dyDescent="0.25">
      <c r="A1181" t="str">
        <f t="shared" si="19"/>
        <v>Other / Blank / None_All_All_All_All_All_44007</v>
      </c>
      <c r="B1181" t="s">
        <v>155</v>
      </c>
      <c r="C1181" t="s">
        <v>278</v>
      </c>
      <c r="D1181" t="s">
        <v>232</v>
      </c>
      <c r="E1181" t="s">
        <v>2</v>
      </c>
      <c r="F1181" t="s">
        <v>2</v>
      </c>
      <c r="G1181" t="s">
        <v>2</v>
      </c>
      <c r="H1181" t="s">
        <v>2</v>
      </c>
      <c r="I1181" t="s">
        <v>2</v>
      </c>
      <c r="J1181" s="11">
        <v>44007</v>
      </c>
      <c r="K1181">
        <v>15</v>
      </c>
      <c r="L1181">
        <v>18</v>
      </c>
      <c r="M1181">
        <v>20586</v>
      </c>
      <c r="N1181">
        <v>0</v>
      </c>
      <c r="O1181" s="13">
        <v>0</v>
      </c>
      <c r="P1181">
        <v>0</v>
      </c>
      <c r="Q1181">
        <v>0</v>
      </c>
      <c r="R1181">
        <v>4.2417189999999998</v>
      </c>
      <c r="S1181">
        <v>4.1219929999999998</v>
      </c>
      <c r="T1181">
        <v>4.030818</v>
      </c>
      <c r="U1181">
        <v>3.985293</v>
      </c>
      <c r="V1181">
        <v>4.0442790000000004</v>
      </c>
      <c r="W1181">
        <v>4.2825819999999997</v>
      </c>
      <c r="X1181">
        <v>4.5973709999999999</v>
      </c>
      <c r="Y1181">
        <v>5.1138659999999998</v>
      </c>
      <c r="Z1181">
        <v>5.5764810000000002</v>
      </c>
      <c r="AA1181">
        <v>6.0016579999999999</v>
      </c>
      <c r="AB1181">
        <v>6.3151289999999998</v>
      </c>
      <c r="AC1181">
        <v>6.4117069999999998</v>
      </c>
      <c r="AD1181">
        <v>6.5136859999999999</v>
      </c>
      <c r="AE1181">
        <v>6.6851060000000002</v>
      </c>
      <c r="AF1181">
        <v>6.7200160000000002</v>
      </c>
      <c r="AG1181">
        <v>6.6074510000000002</v>
      </c>
      <c r="AH1181">
        <v>6.349577</v>
      </c>
      <c r="AI1181">
        <v>5.8885860000000001</v>
      </c>
      <c r="AJ1181">
        <v>5.7157499999999999</v>
      </c>
      <c r="AK1181">
        <v>5.5927610000000003</v>
      </c>
      <c r="AL1181">
        <v>5.3991639999999999</v>
      </c>
      <c r="AM1181">
        <v>5.1443909999999997</v>
      </c>
      <c r="AN1181">
        <v>4.8192240000000002</v>
      </c>
      <c r="AO1181">
        <v>4.5296289999999999</v>
      </c>
      <c r="AP1181">
        <v>75.515940000000001</v>
      </c>
      <c r="AQ1181">
        <v>73.994900000000001</v>
      </c>
      <c r="AR1181">
        <v>72.681569999999994</v>
      </c>
      <c r="AS1181">
        <v>71.354579999999999</v>
      </c>
      <c r="AT1181">
        <v>69.858739999999997</v>
      </c>
      <c r="AU1181">
        <v>68.991060000000004</v>
      </c>
      <c r="AV1181">
        <v>68.336179999999999</v>
      </c>
      <c r="AW1181">
        <v>69.457380000000001</v>
      </c>
      <c r="AX1181">
        <v>71.521240000000006</v>
      </c>
      <c r="AY1181">
        <v>75.005260000000007</v>
      </c>
      <c r="AZ1181">
        <v>78.722539999999995</v>
      </c>
      <c r="BA1181">
        <v>81.934079999999994</v>
      </c>
      <c r="BB1181">
        <v>85.158439999999999</v>
      </c>
      <c r="BC1181">
        <v>88.462689999999995</v>
      </c>
      <c r="BD1181">
        <v>90.392089999999996</v>
      </c>
      <c r="BE1181">
        <v>91.698890000000006</v>
      </c>
      <c r="BF1181">
        <v>92.2804</v>
      </c>
      <c r="BG1181">
        <v>91.744129999999998</v>
      </c>
      <c r="BH1181">
        <v>90.436499999999995</v>
      </c>
      <c r="BI1181">
        <v>87.016750000000002</v>
      </c>
      <c r="BJ1181">
        <v>83.763599999999997</v>
      </c>
      <c r="BK1181">
        <v>80.289779999999993</v>
      </c>
      <c r="BL1181">
        <v>77.804169999999999</v>
      </c>
      <c r="BM1181">
        <v>76.310169999999999</v>
      </c>
      <c r="BN1181">
        <v>-4.1753100000000001E-2</v>
      </c>
      <c r="BO1181">
        <v>-2.1014000000000001E-2</v>
      </c>
      <c r="BP1181">
        <v>-2.1160100000000001E-2</v>
      </c>
      <c r="BQ1181">
        <v>-2.7706600000000001E-2</v>
      </c>
      <c r="BR1181">
        <v>-2.01678E-2</v>
      </c>
      <c r="BS1181">
        <v>-2.7491499999999999E-2</v>
      </c>
      <c r="BT1181">
        <v>-3.4481299999999999E-2</v>
      </c>
      <c r="BU1181">
        <v>-2.3076200000000002E-2</v>
      </c>
      <c r="BV1181">
        <v>-2.4880099999999999E-2</v>
      </c>
      <c r="BW1181">
        <v>-1.5915800000000001E-2</v>
      </c>
      <c r="BX1181">
        <v>2.1543000000000001E-3</v>
      </c>
      <c r="BY1181">
        <v>6.7824000000000001E-3</v>
      </c>
      <c r="BZ1181">
        <v>-3.3560000000000003E-4</v>
      </c>
      <c r="CA1181">
        <v>1.6598499999999999E-2</v>
      </c>
      <c r="CB1181">
        <v>0.10781830000000001</v>
      </c>
      <c r="CC1181">
        <v>0.1087825</v>
      </c>
      <c r="CD1181">
        <v>8.7152499999999994E-2</v>
      </c>
      <c r="CE1181">
        <v>7.2597900000000007E-2</v>
      </c>
      <c r="CF1181">
        <v>3.0733000000000002E-3</v>
      </c>
      <c r="CG1181">
        <v>-3.00659E-2</v>
      </c>
      <c r="CH1181">
        <v>-6.3083100000000003E-2</v>
      </c>
      <c r="CI1181">
        <v>-7.5356800000000002E-2</v>
      </c>
      <c r="CJ1181">
        <v>-6.9227200000000003E-2</v>
      </c>
      <c r="CK1181">
        <v>-5.8885899999999998E-2</v>
      </c>
      <c r="CL1181">
        <v>5.1360000000000002E-4</v>
      </c>
      <c r="CM1181">
        <v>5.2599999999999999E-4</v>
      </c>
      <c r="CN1181">
        <v>5.4259999999999996E-4</v>
      </c>
      <c r="CO1181">
        <v>4.2480000000000003E-4</v>
      </c>
      <c r="CP1181">
        <v>3.4909999999999997E-4</v>
      </c>
      <c r="CQ1181">
        <v>3.4499999999999998E-4</v>
      </c>
      <c r="CR1181">
        <v>3.124E-4</v>
      </c>
      <c r="CS1181">
        <v>2.6400000000000002E-4</v>
      </c>
      <c r="CT1181">
        <v>2.297E-4</v>
      </c>
      <c r="CU1181">
        <v>2.263E-4</v>
      </c>
      <c r="CV1181">
        <v>9.2499999999999999E-5</v>
      </c>
      <c r="CW1181">
        <v>4.6499999999999999E-5</v>
      </c>
      <c r="CX1181">
        <v>7.6199999999999995E-5</v>
      </c>
      <c r="CY1181">
        <v>1.4310000000000001E-4</v>
      </c>
      <c r="CZ1181">
        <v>2.3360000000000001E-4</v>
      </c>
      <c r="DA1181">
        <v>2.9559999999999998E-4</v>
      </c>
      <c r="DB1181">
        <v>4.2739999999999998E-4</v>
      </c>
      <c r="DC1181">
        <v>4.6640000000000001E-4</v>
      </c>
      <c r="DD1181">
        <v>5.2289999999999997E-4</v>
      </c>
      <c r="DE1181">
        <v>6.4519999999999996E-4</v>
      </c>
      <c r="DF1181">
        <v>6.246E-4</v>
      </c>
      <c r="DG1181">
        <v>6.7630000000000001E-4</v>
      </c>
      <c r="DH1181">
        <v>6.4550000000000002E-4</v>
      </c>
      <c r="DI1181">
        <v>6.6279999999999996E-4</v>
      </c>
    </row>
    <row r="1182" spans="1:113" x14ac:dyDescent="0.25">
      <c r="A1182" t="str">
        <f t="shared" si="19"/>
        <v>Other / Blank / None_All_All_All_All_All_44039</v>
      </c>
      <c r="B1182" t="s">
        <v>155</v>
      </c>
      <c r="C1182" t="s">
        <v>278</v>
      </c>
      <c r="D1182" t="s">
        <v>232</v>
      </c>
      <c r="E1182" t="s">
        <v>2</v>
      </c>
      <c r="F1182" t="s">
        <v>2</v>
      </c>
      <c r="G1182" t="s">
        <v>2</v>
      </c>
      <c r="H1182" t="s">
        <v>2</v>
      </c>
      <c r="I1182" t="s">
        <v>2</v>
      </c>
      <c r="J1182" s="11">
        <v>44039</v>
      </c>
      <c r="K1182">
        <v>15</v>
      </c>
      <c r="L1182">
        <v>18</v>
      </c>
      <c r="M1182">
        <v>20590</v>
      </c>
      <c r="N1182">
        <v>0</v>
      </c>
      <c r="O1182" s="13">
        <v>0</v>
      </c>
      <c r="P1182">
        <v>0</v>
      </c>
      <c r="Q1182">
        <v>0</v>
      </c>
      <c r="R1182">
        <v>3.860687</v>
      </c>
      <c r="S1182">
        <v>3.729104</v>
      </c>
      <c r="T1182">
        <v>3.674471</v>
      </c>
      <c r="U1182">
        <v>3.7833619999999999</v>
      </c>
      <c r="V1182">
        <v>3.9048389999999999</v>
      </c>
      <c r="W1182">
        <v>4.2064110000000001</v>
      </c>
      <c r="X1182">
        <v>4.5527179999999996</v>
      </c>
      <c r="Y1182">
        <v>5.0116459999999998</v>
      </c>
      <c r="Z1182">
        <v>5.3749000000000002</v>
      </c>
      <c r="AA1182">
        <v>5.6620739999999996</v>
      </c>
      <c r="AB1182">
        <v>5.8799099999999997</v>
      </c>
      <c r="AC1182">
        <v>6.0577719999999999</v>
      </c>
      <c r="AD1182">
        <v>6.1361759999999999</v>
      </c>
      <c r="AE1182">
        <v>6.3369450000000001</v>
      </c>
      <c r="AF1182">
        <v>6.3740269999999999</v>
      </c>
      <c r="AG1182">
        <v>6.301895</v>
      </c>
      <c r="AH1182">
        <v>5.9867670000000004</v>
      </c>
      <c r="AI1182">
        <v>5.4823370000000002</v>
      </c>
      <c r="AJ1182">
        <v>5.3079919999999996</v>
      </c>
      <c r="AK1182">
        <v>5.1791489999999998</v>
      </c>
      <c r="AL1182">
        <v>5.0930140000000002</v>
      </c>
      <c r="AM1182">
        <v>4.8469290000000003</v>
      </c>
      <c r="AN1182">
        <v>4.5231000000000003</v>
      </c>
      <c r="AO1182">
        <v>4.235633</v>
      </c>
      <c r="AP1182">
        <v>73.014880000000005</v>
      </c>
      <c r="AQ1182">
        <v>71.384110000000007</v>
      </c>
      <c r="AR1182">
        <v>70.183250000000001</v>
      </c>
      <c r="AS1182">
        <v>69.452709999999996</v>
      </c>
      <c r="AT1182">
        <v>67.981710000000007</v>
      </c>
      <c r="AU1182">
        <v>67.045490000000001</v>
      </c>
      <c r="AV1182">
        <v>66.073409999999996</v>
      </c>
      <c r="AW1182">
        <v>66.874250000000004</v>
      </c>
      <c r="AX1182">
        <v>69.626170000000002</v>
      </c>
      <c r="AY1182">
        <v>72.096230000000006</v>
      </c>
      <c r="AZ1182">
        <v>75.581280000000007</v>
      </c>
      <c r="BA1182">
        <v>80.093109999999996</v>
      </c>
      <c r="BB1182">
        <v>84.458449999999999</v>
      </c>
      <c r="BC1182">
        <v>87.004490000000004</v>
      </c>
      <c r="BD1182">
        <v>88.983099999999993</v>
      </c>
      <c r="BE1182">
        <v>90.465729999999994</v>
      </c>
      <c r="BF1182">
        <v>90.771190000000004</v>
      </c>
      <c r="BG1182">
        <v>90.001260000000002</v>
      </c>
      <c r="BH1182">
        <v>88.268119999999996</v>
      </c>
      <c r="BI1182">
        <v>85.720410000000001</v>
      </c>
      <c r="BJ1182">
        <v>81.986159999999998</v>
      </c>
      <c r="BK1182">
        <v>79.311970000000002</v>
      </c>
      <c r="BL1182">
        <v>76.817059999999998</v>
      </c>
      <c r="BM1182">
        <v>74.451459999999997</v>
      </c>
      <c r="BN1182">
        <v>3.8137000000000002E-3</v>
      </c>
      <c r="BO1182">
        <v>1.2042499999999999E-2</v>
      </c>
      <c r="BP1182">
        <v>3.3271299999999997E-2</v>
      </c>
      <c r="BQ1182">
        <v>1.10353E-2</v>
      </c>
      <c r="BR1182">
        <v>3.5333999999999999E-3</v>
      </c>
      <c r="BS1182">
        <v>-7.6869E-3</v>
      </c>
      <c r="BT1182">
        <v>-9.7316E-3</v>
      </c>
      <c r="BU1182">
        <v>-4.0023299999999998E-2</v>
      </c>
      <c r="BV1182">
        <v>-4.82449E-2</v>
      </c>
      <c r="BW1182">
        <v>-2.42291E-2</v>
      </c>
      <c r="BX1182">
        <v>-1.5905099999999998E-2</v>
      </c>
      <c r="BY1182">
        <v>-2.0195E-3</v>
      </c>
      <c r="BZ1182">
        <v>2.6762600000000001E-2</v>
      </c>
      <c r="CA1182">
        <v>3.7677799999999997E-2</v>
      </c>
      <c r="CB1182">
        <v>0.1222877</v>
      </c>
      <c r="CC1182">
        <v>0.1281487</v>
      </c>
      <c r="CD1182">
        <v>0.12789149999999999</v>
      </c>
      <c r="CE1182">
        <v>0.10922419999999999</v>
      </c>
      <c r="CF1182">
        <v>1.3400499999999999E-2</v>
      </c>
      <c r="CG1182">
        <v>-3.8950199999999997E-2</v>
      </c>
      <c r="CH1182">
        <v>-9.1391399999999998E-2</v>
      </c>
      <c r="CI1182">
        <v>-7.1499900000000005E-2</v>
      </c>
      <c r="CJ1182">
        <v>-5.8456599999999997E-2</v>
      </c>
      <c r="CK1182">
        <v>-5.99342E-2</v>
      </c>
      <c r="CL1182">
        <v>7.0100000000000002E-4</v>
      </c>
      <c r="CM1182">
        <v>6.9110000000000005E-4</v>
      </c>
      <c r="CN1182">
        <v>5.8900000000000001E-4</v>
      </c>
      <c r="CO1182">
        <v>4.9019999999999999E-4</v>
      </c>
      <c r="CP1182">
        <v>5.6700000000000001E-4</v>
      </c>
      <c r="CQ1182">
        <v>4.0099999999999999E-4</v>
      </c>
      <c r="CR1182">
        <v>3.7280000000000001E-4</v>
      </c>
      <c r="CS1182">
        <v>3.7300000000000001E-4</v>
      </c>
      <c r="CT1182">
        <v>2.498E-4</v>
      </c>
      <c r="CU1182">
        <v>2.4220000000000001E-4</v>
      </c>
      <c r="CV1182">
        <v>1.0230000000000001E-4</v>
      </c>
      <c r="CW1182">
        <v>7.0099999999999996E-5</v>
      </c>
      <c r="CX1182">
        <v>1.027E-4</v>
      </c>
      <c r="CY1182">
        <v>2.656E-4</v>
      </c>
      <c r="CZ1182">
        <v>4.5209999999999998E-4</v>
      </c>
      <c r="DA1182">
        <v>5.844E-4</v>
      </c>
      <c r="DB1182">
        <v>5.6910000000000001E-4</v>
      </c>
      <c r="DC1182">
        <v>5.6289999999999997E-4</v>
      </c>
      <c r="DD1182">
        <v>5.7729999999999999E-4</v>
      </c>
      <c r="DE1182">
        <v>6.4519999999999996E-4</v>
      </c>
      <c r="DF1182">
        <v>7.9140000000000005E-4</v>
      </c>
      <c r="DG1182">
        <v>8.0869999999999998E-4</v>
      </c>
      <c r="DH1182">
        <v>6.6160000000000004E-4</v>
      </c>
      <c r="DI1182">
        <v>8.6220000000000003E-4</v>
      </c>
    </row>
    <row r="1183" spans="1:113" x14ac:dyDescent="0.25">
      <c r="A1183" t="str">
        <f t="shared" si="19"/>
        <v>Other / Blank / None_All_All_All_All_All_44040</v>
      </c>
      <c r="B1183" t="s">
        <v>155</v>
      </c>
      <c r="C1183" t="s">
        <v>278</v>
      </c>
      <c r="D1183" t="s">
        <v>232</v>
      </c>
      <c r="E1183" t="s">
        <v>2</v>
      </c>
      <c r="F1183" t="s">
        <v>2</v>
      </c>
      <c r="G1183" t="s">
        <v>2</v>
      </c>
      <c r="H1183" t="s">
        <v>2</v>
      </c>
      <c r="I1183" t="s">
        <v>2</v>
      </c>
      <c r="J1183" s="11">
        <v>44040</v>
      </c>
      <c r="K1183">
        <v>15</v>
      </c>
      <c r="L1183">
        <v>18</v>
      </c>
      <c r="M1183">
        <v>20590</v>
      </c>
      <c r="N1183">
        <v>0</v>
      </c>
      <c r="O1183" s="13">
        <v>0</v>
      </c>
      <c r="P1183">
        <v>0</v>
      </c>
      <c r="Q1183">
        <v>0</v>
      </c>
      <c r="R1183">
        <v>4.0670900000000003</v>
      </c>
      <c r="S1183">
        <v>3.9190070000000001</v>
      </c>
      <c r="T1183">
        <v>3.8212220000000001</v>
      </c>
      <c r="U1183">
        <v>3.836322</v>
      </c>
      <c r="V1183">
        <v>3.9736440000000002</v>
      </c>
      <c r="W1183">
        <v>4.3000100000000003</v>
      </c>
      <c r="X1183">
        <v>4.6107250000000004</v>
      </c>
      <c r="Y1183">
        <v>4.9308120000000004</v>
      </c>
      <c r="Z1183">
        <v>5.2550189999999999</v>
      </c>
      <c r="AA1183">
        <v>5.6007660000000001</v>
      </c>
      <c r="AB1183">
        <v>5.9391259999999999</v>
      </c>
      <c r="AC1183">
        <v>6.1452749999999998</v>
      </c>
      <c r="AD1183">
        <v>6.2088669999999997</v>
      </c>
      <c r="AE1183">
        <v>6.4203849999999996</v>
      </c>
      <c r="AF1183">
        <v>6.5247729999999997</v>
      </c>
      <c r="AG1183">
        <v>6.4038880000000002</v>
      </c>
      <c r="AH1183">
        <v>6.1582319999999999</v>
      </c>
      <c r="AI1183">
        <v>5.6708109999999996</v>
      </c>
      <c r="AJ1183">
        <v>5.5004850000000003</v>
      </c>
      <c r="AK1183">
        <v>5.3315609999999998</v>
      </c>
      <c r="AL1183">
        <v>5.2326819999999996</v>
      </c>
      <c r="AM1183">
        <v>4.9772309999999997</v>
      </c>
      <c r="AN1183">
        <v>4.6472220000000002</v>
      </c>
      <c r="AO1183">
        <v>4.3769720000000003</v>
      </c>
      <c r="AP1183">
        <v>73.054339999999996</v>
      </c>
      <c r="AQ1183">
        <v>71.103200000000001</v>
      </c>
      <c r="AR1183">
        <v>69.483949999999993</v>
      </c>
      <c r="AS1183">
        <v>68.188469999999995</v>
      </c>
      <c r="AT1183">
        <v>66.736580000000004</v>
      </c>
      <c r="AU1183">
        <v>65.424670000000006</v>
      </c>
      <c r="AV1183">
        <v>64.912210000000002</v>
      </c>
      <c r="AW1183">
        <v>65.799679999999995</v>
      </c>
      <c r="AX1183">
        <v>68.608069999999998</v>
      </c>
      <c r="AY1183">
        <v>71.650490000000005</v>
      </c>
      <c r="AZ1183">
        <v>75.559269999999998</v>
      </c>
      <c r="BA1183">
        <v>79.996200000000002</v>
      </c>
      <c r="BB1183">
        <v>84.140739999999994</v>
      </c>
      <c r="BC1183">
        <v>87.020160000000004</v>
      </c>
      <c r="BD1183">
        <v>89.05789</v>
      </c>
      <c r="BE1183">
        <v>90.624690000000001</v>
      </c>
      <c r="BF1183">
        <v>90.791700000000006</v>
      </c>
      <c r="BG1183">
        <v>90.458439999999996</v>
      </c>
      <c r="BH1183">
        <v>89.027990000000003</v>
      </c>
      <c r="BI1183">
        <v>86.726339999999993</v>
      </c>
      <c r="BJ1183">
        <v>82.605069999999998</v>
      </c>
      <c r="BK1183">
        <v>78.822569999999999</v>
      </c>
      <c r="BL1183">
        <v>76.673590000000004</v>
      </c>
      <c r="BM1183">
        <v>74.902990000000003</v>
      </c>
      <c r="BN1183">
        <v>-3.6859500000000003E-2</v>
      </c>
      <c r="BO1183">
        <v>-1.89099E-2</v>
      </c>
      <c r="BP1183">
        <v>-1.8201800000000001E-2</v>
      </c>
      <c r="BQ1183">
        <v>-2.8524000000000001E-2</v>
      </c>
      <c r="BR1183">
        <v>-1.71784E-2</v>
      </c>
      <c r="BS1183">
        <v>-2.4101899999999999E-2</v>
      </c>
      <c r="BT1183">
        <v>-2.4774999999999998E-2</v>
      </c>
      <c r="BU1183">
        <v>-9.8970000000000004E-4</v>
      </c>
      <c r="BV1183">
        <v>-2.2125000000000001E-3</v>
      </c>
      <c r="BW1183">
        <v>5.2534000000000001E-3</v>
      </c>
      <c r="BX1183">
        <v>7.8854000000000007E-3</v>
      </c>
      <c r="BY1183">
        <v>7.0330000000000002E-3</v>
      </c>
      <c r="BZ1183">
        <v>-2.3051E-3</v>
      </c>
      <c r="CA1183">
        <v>1.35443E-2</v>
      </c>
      <c r="CB1183">
        <v>9.9909499999999998E-2</v>
      </c>
      <c r="CC1183">
        <v>0.10163990000000001</v>
      </c>
      <c r="CD1183">
        <v>8.2124100000000005E-2</v>
      </c>
      <c r="CE1183">
        <v>7.0064899999999999E-2</v>
      </c>
      <c r="CF1183">
        <v>5.1022000000000003E-3</v>
      </c>
      <c r="CG1183">
        <v>-2.9900900000000001E-2</v>
      </c>
      <c r="CH1183">
        <v>-6.0696199999999999E-2</v>
      </c>
      <c r="CI1183">
        <v>-7.6461500000000002E-2</v>
      </c>
      <c r="CJ1183">
        <v>-7.3029800000000006E-2</v>
      </c>
      <c r="CK1183">
        <v>-6.3801099999999999E-2</v>
      </c>
      <c r="CL1183">
        <v>6.1470000000000003E-4</v>
      </c>
      <c r="CM1183">
        <v>6.3900000000000003E-4</v>
      </c>
      <c r="CN1183">
        <v>5.9829999999999996E-4</v>
      </c>
      <c r="CO1183">
        <v>4.4049999999999997E-4</v>
      </c>
      <c r="CP1183">
        <v>4.0489999999999998E-4</v>
      </c>
      <c r="CQ1183">
        <v>3.4880000000000002E-4</v>
      </c>
      <c r="CR1183">
        <v>3.1619999999999999E-4</v>
      </c>
      <c r="CS1183">
        <v>2.6410000000000002E-4</v>
      </c>
      <c r="CT1183">
        <v>2.4379999999999999E-4</v>
      </c>
      <c r="CU1183">
        <v>2.7260000000000001E-4</v>
      </c>
      <c r="CV1183">
        <v>9.8200000000000002E-5</v>
      </c>
      <c r="CW1183">
        <v>4.46E-5</v>
      </c>
      <c r="CX1183">
        <v>1.0230000000000001E-4</v>
      </c>
      <c r="CY1183">
        <v>1.9909999999999999E-4</v>
      </c>
      <c r="CZ1183">
        <v>3.0309999999999999E-4</v>
      </c>
      <c r="DA1183">
        <v>3.8660000000000002E-4</v>
      </c>
      <c r="DB1183">
        <v>5.4839999999999999E-4</v>
      </c>
      <c r="DC1183">
        <v>6.1200000000000002E-4</v>
      </c>
      <c r="DD1183">
        <v>6.6049999999999995E-4</v>
      </c>
      <c r="DE1183">
        <v>7.4260000000000005E-4</v>
      </c>
      <c r="DF1183">
        <v>6.7040000000000003E-4</v>
      </c>
      <c r="DG1183">
        <v>7.0739999999999996E-4</v>
      </c>
      <c r="DH1183">
        <v>6.5340000000000005E-4</v>
      </c>
      <c r="DI1183">
        <v>6.9229999999999997E-4</v>
      </c>
    </row>
    <row r="1184" spans="1:113" x14ac:dyDescent="0.25">
      <c r="A1184" t="str">
        <f t="shared" si="19"/>
        <v>Other / Blank / None_All_All_All_All_All_44042</v>
      </c>
      <c r="B1184" t="s">
        <v>155</v>
      </c>
      <c r="C1184" t="s">
        <v>278</v>
      </c>
      <c r="D1184" t="s">
        <v>232</v>
      </c>
      <c r="E1184" t="s">
        <v>2</v>
      </c>
      <c r="F1184" t="s">
        <v>2</v>
      </c>
      <c r="G1184" t="s">
        <v>2</v>
      </c>
      <c r="H1184" t="s">
        <v>2</v>
      </c>
      <c r="I1184" t="s">
        <v>2</v>
      </c>
      <c r="J1184" s="11">
        <v>44042</v>
      </c>
      <c r="K1184">
        <v>15</v>
      </c>
      <c r="L1184">
        <v>18</v>
      </c>
      <c r="M1184">
        <v>20590</v>
      </c>
      <c r="N1184">
        <v>0</v>
      </c>
      <c r="O1184" s="13">
        <v>0</v>
      </c>
      <c r="P1184">
        <v>0</v>
      </c>
      <c r="Q1184">
        <v>0</v>
      </c>
      <c r="R1184">
        <v>4.0786689999999997</v>
      </c>
      <c r="S1184">
        <v>3.925621</v>
      </c>
      <c r="T1184">
        <v>3.8083809999999998</v>
      </c>
      <c r="U1184">
        <v>3.8237709999999998</v>
      </c>
      <c r="V1184">
        <v>3.948925</v>
      </c>
      <c r="W1184">
        <v>4.2662019999999998</v>
      </c>
      <c r="X1184">
        <v>4.5761849999999997</v>
      </c>
      <c r="Y1184">
        <v>4.9623270000000002</v>
      </c>
      <c r="Z1184">
        <v>5.3194689999999998</v>
      </c>
      <c r="AA1184">
        <v>5.5965870000000004</v>
      </c>
      <c r="AB1184">
        <v>5.9084820000000002</v>
      </c>
      <c r="AC1184">
        <v>6.064603</v>
      </c>
      <c r="AD1184">
        <v>6.1606379999999996</v>
      </c>
      <c r="AE1184">
        <v>6.4117810000000004</v>
      </c>
      <c r="AF1184">
        <v>6.4777459999999998</v>
      </c>
      <c r="AG1184">
        <v>6.3771849999999999</v>
      </c>
      <c r="AH1184">
        <v>6.1410739999999997</v>
      </c>
      <c r="AI1184">
        <v>5.678204</v>
      </c>
      <c r="AJ1184">
        <v>5.508318</v>
      </c>
      <c r="AK1184">
        <v>5.3572870000000004</v>
      </c>
      <c r="AL1184">
        <v>5.2110390000000004</v>
      </c>
      <c r="AM1184">
        <v>4.9423560000000002</v>
      </c>
      <c r="AN1184">
        <v>4.5935839999999999</v>
      </c>
      <c r="AO1184">
        <v>4.3204890000000002</v>
      </c>
      <c r="AP1184">
        <v>71.724199999999996</v>
      </c>
      <c r="AQ1184">
        <v>70.582470000000001</v>
      </c>
      <c r="AR1184">
        <v>68.899140000000003</v>
      </c>
      <c r="AS1184">
        <v>66.663499999999999</v>
      </c>
      <c r="AT1184">
        <v>65.367549999999994</v>
      </c>
      <c r="AU1184">
        <v>64.574759999999998</v>
      </c>
      <c r="AV1184">
        <v>64.129840000000002</v>
      </c>
      <c r="AW1184">
        <v>65.275130000000004</v>
      </c>
      <c r="AX1184">
        <v>67.409369999999996</v>
      </c>
      <c r="AY1184">
        <v>70.206199999999995</v>
      </c>
      <c r="AZ1184">
        <v>73.622960000000006</v>
      </c>
      <c r="BA1184">
        <v>77.573599999999999</v>
      </c>
      <c r="BB1184">
        <v>81.733999999999995</v>
      </c>
      <c r="BC1184">
        <v>85.577600000000004</v>
      </c>
      <c r="BD1184">
        <v>88.750029999999995</v>
      </c>
      <c r="BE1184">
        <v>90.484200000000001</v>
      </c>
      <c r="BF1184">
        <v>91.14058</v>
      </c>
      <c r="BG1184">
        <v>90.535669999999996</v>
      </c>
      <c r="BH1184">
        <v>88.719819999999999</v>
      </c>
      <c r="BI1184">
        <v>86.412170000000003</v>
      </c>
      <c r="BJ1184">
        <v>82.414109999999994</v>
      </c>
      <c r="BK1184">
        <v>78.548860000000005</v>
      </c>
      <c r="BL1184">
        <v>75.800730000000001</v>
      </c>
      <c r="BM1184">
        <v>73.499520000000004</v>
      </c>
      <c r="BN1184">
        <v>-3.3741199999999999E-2</v>
      </c>
      <c r="BO1184">
        <v>-2.0585599999999999E-2</v>
      </c>
      <c r="BP1184">
        <v>-1.52722E-2</v>
      </c>
      <c r="BQ1184">
        <v>-2.5883799999999998E-2</v>
      </c>
      <c r="BR1184">
        <v>-1.3847999999999999E-2</v>
      </c>
      <c r="BS1184">
        <v>-2.2504300000000001E-2</v>
      </c>
      <c r="BT1184">
        <v>-1.8938300000000002E-2</v>
      </c>
      <c r="BU1184">
        <v>7.0802E-3</v>
      </c>
      <c r="BV1184">
        <v>6.9851000000000002E-3</v>
      </c>
      <c r="BW1184">
        <v>1.4079100000000001E-2</v>
      </c>
      <c r="BX1184">
        <v>1.0619E-2</v>
      </c>
      <c r="BY1184">
        <v>6.6058000000000002E-3</v>
      </c>
      <c r="BZ1184">
        <v>-4.3658999999999998E-3</v>
      </c>
      <c r="CA1184">
        <v>1.1864100000000001E-2</v>
      </c>
      <c r="CB1184">
        <v>9.9652599999999994E-2</v>
      </c>
      <c r="CC1184">
        <v>0.101925</v>
      </c>
      <c r="CD1184">
        <v>8.3368200000000003E-2</v>
      </c>
      <c r="CE1184">
        <v>7.0288100000000006E-2</v>
      </c>
      <c r="CF1184">
        <v>3.5100000000000001E-3</v>
      </c>
      <c r="CG1184">
        <v>-3.0830799999999998E-2</v>
      </c>
      <c r="CH1184">
        <v>-6.0644499999999997E-2</v>
      </c>
      <c r="CI1184">
        <v>-7.6597200000000004E-2</v>
      </c>
      <c r="CJ1184">
        <v>-7.324E-2</v>
      </c>
      <c r="CK1184">
        <v>-6.5253900000000004E-2</v>
      </c>
      <c r="CL1184">
        <v>4.8539999999999998E-4</v>
      </c>
      <c r="CM1184">
        <v>4.9350000000000002E-4</v>
      </c>
      <c r="CN1184">
        <v>5.1880000000000003E-4</v>
      </c>
      <c r="CO1184">
        <v>3.7350000000000003E-4</v>
      </c>
      <c r="CP1184">
        <v>3.2180000000000002E-4</v>
      </c>
      <c r="CQ1184">
        <v>2.7510000000000002E-4</v>
      </c>
      <c r="CR1184">
        <v>2.7E-4</v>
      </c>
      <c r="CS1184">
        <v>2.2440000000000001E-4</v>
      </c>
      <c r="CT1184">
        <v>2.0780000000000001E-4</v>
      </c>
      <c r="CU1184">
        <v>2.6170000000000002E-4</v>
      </c>
      <c r="CV1184">
        <v>9.0099999999999995E-5</v>
      </c>
      <c r="CW1184">
        <v>4.1900000000000002E-5</v>
      </c>
      <c r="CX1184">
        <v>7.8700000000000002E-5</v>
      </c>
      <c r="CY1184">
        <v>1.5899999999999999E-4</v>
      </c>
      <c r="CZ1184">
        <v>2.5530000000000003E-4</v>
      </c>
      <c r="DA1184">
        <v>3.2000000000000003E-4</v>
      </c>
      <c r="DB1184">
        <v>4.5839999999999998E-4</v>
      </c>
      <c r="DC1184">
        <v>4.9549999999999996E-4</v>
      </c>
      <c r="DD1184">
        <v>5.2649999999999995E-4</v>
      </c>
      <c r="DE1184">
        <v>6.4389999999999998E-4</v>
      </c>
      <c r="DF1184">
        <v>5.9770000000000005E-4</v>
      </c>
      <c r="DG1184">
        <v>6.3699999999999998E-4</v>
      </c>
      <c r="DH1184">
        <v>6.0939999999999996E-4</v>
      </c>
      <c r="DI1184">
        <v>6.2940000000000001E-4</v>
      </c>
    </row>
    <row r="1185" spans="1:113" x14ac:dyDescent="0.25">
      <c r="A1185" t="str">
        <f t="shared" si="19"/>
        <v>Other / Blank / None_All_All_All_All_All_44053</v>
      </c>
      <c r="B1185" t="s">
        <v>155</v>
      </c>
      <c r="C1185" t="s">
        <v>278</v>
      </c>
      <c r="D1185" t="s">
        <v>232</v>
      </c>
      <c r="E1185" t="s">
        <v>2</v>
      </c>
      <c r="F1185" t="s">
        <v>2</v>
      </c>
      <c r="G1185" t="s">
        <v>2</v>
      </c>
      <c r="H1185" t="s">
        <v>2</v>
      </c>
      <c r="I1185" t="s">
        <v>2</v>
      </c>
      <c r="J1185" s="11">
        <v>44053</v>
      </c>
      <c r="K1185">
        <v>15</v>
      </c>
      <c r="L1185">
        <v>18</v>
      </c>
      <c r="M1185">
        <v>20590</v>
      </c>
      <c r="N1185">
        <v>0</v>
      </c>
      <c r="O1185" s="13">
        <v>0</v>
      </c>
      <c r="P1185">
        <v>0</v>
      </c>
      <c r="Q1185">
        <v>0</v>
      </c>
      <c r="R1185">
        <v>3.9804940000000002</v>
      </c>
      <c r="S1185">
        <v>3.8380540000000001</v>
      </c>
      <c r="T1185">
        <v>3.7451840000000001</v>
      </c>
      <c r="U1185">
        <v>3.7525409999999999</v>
      </c>
      <c r="V1185">
        <v>3.9201060000000001</v>
      </c>
      <c r="W1185">
        <v>4.2406980000000001</v>
      </c>
      <c r="X1185">
        <v>4.6528010000000002</v>
      </c>
      <c r="Y1185">
        <v>5.1076709999999999</v>
      </c>
      <c r="Z1185">
        <v>5.6556389999999999</v>
      </c>
      <c r="AA1185">
        <v>6.020041</v>
      </c>
      <c r="AB1185">
        <v>6.3032599999999999</v>
      </c>
      <c r="AC1185">
        <v>6.4131410000000004</v>
      </c>
      <c r="AD1185">
        <v>6.482799</v>
      </c>
      <c r="AE1185">
        <v>6.6685610000000004</v>
      </c>
      <c r="AF1185">
        <v>6.6703320000000001</v>
      </c>
      <c r="AG1185">
        <v>6.5461280000000004</v>
      </c>
      <c r="AH1185">
        <v>6.1963090000000003</v>
      </c>
      <c r="AI1185">
        <v>5.7054580000000001</v>
      </c>
      <c r="AJ1185">
        <v>5.5353159999999999</v>
      </c>
      <c r="AK1185">
        <v>5.3950509999999996</v>
      </c>
      <c r="AL1185">
        <v>5.3099860000000003</v>
      </c>
      <c r="AM1185">
        <v>4.9895750000000003</v>
      </c>
      <c r="AN1185">
        <v>4.6647809999999996</v>
      </c>
      <c r="AO1185">
        <v>4.3912969999999998</v>
      </c>
      <c r="AP1185">
        <v>73.75909</v>
      </c>
      <c r="AQ1185">
        <v>73.85736</v>
      </c>
      <c r="AR1185">
        <v>72.604879999999994</v>
      </c>
      <c r="AS1185">
        <v>71.555729999999997</v>
      </c>
      <c r="AT1185">
        <v>70.6845</v>
      </c>
      <c r="AU1185">
        <v>68.531130000000005</v>
      </c>
      <c r="AV1185">
        <v>67.386499999999998</v>
      </c>
      <c r="AW1185">
        <v>68.04992</v>
      </c>
      <c r="AX1185">
        <v>71.501729999999995</v>
      </c>
      <c r="AY1185">
        <v>74.967969999999994</v>
      </c>
      <c r="AZ1185">
        <v>79.371579999999994</v>
      </c>
      <c r="BA1185">
        <v>83.356409999999997</v>
      </c>
      <c r="BB1185">
        <v>86.604179999999999</v>
      </c>
      <c r="BC1185">
        <v>88.873729999999995</v>
      </c>
      <c r="BD1185">
        <v>90.195689999999999</v>
      </c>
      <c r="BE1185">
        <v>91.199079999999995</v>
      </c>
      <c r="BF1185">
        <v>91.644239999999996</v>
      </c>
      <c r="BG1185">
        <v>90.880290000000002</v>
      </c>
      <c r="BH1185">
        <v>88.864789999999999</v>
      </c>
      <c r="BI1185">
        <v>86.160240000000002</v>
      </c>
      <c r="BJ1185">
        <v>82.549300000000002</v>
      </c>
      <c r="BK1185">
        <v>79.378249999999994</v>
      </c>
      <c r="BL1185">
        <v>76.719499999999996</v>
      </c>
      <c r="BM1185">
        <v>74.71651</v>
      </c>
      <c r="BN1185">
        <v>2.1394000000000001E-3</v>
      </c>
      <c r="BO1185">
        <v>9.1032000000000005E-3</v>
      </c>
      <c r="BP1185">
        <v>2.8236000000000001E-2</v>
      </c>
      <c r="BQ1185">
        <v>9.0653000000000001E-3</v>
      </c>
      <c r="BR1185">
        <v>-2.6819000000000001E-3</v>
      </c>
      <c r="BS1185">
        <v>-8.8555000000000005E-3</v>
      </c>
      <c r="BT1185">
        <v>-1.21934E-2</v>
      </c>
      <c r="BU1185">
        <v>-4.3275300000000003E-2</v>
      </c>
      <c r="BV1185">
        <v>-6.5459600000000007E-2</v>
      </c>
      <c r="BW1185">
        <v>-4.5167800000000001E-2</v>
      </c>
      <c r="BX1185">
        <v>-2.1092799999999998E-2</v>
      </c>
      <c r="BY1185">
        <v>-1.9396000000000001E-3</v>
      </c>
      <c r="BZ1185">
        <v>2.9698599999999999E-2</v>
      </c>
      <c r="CA1185">
        <v>4.1188000000000002E-2</v>
      </c>
      <c r="CB1185">
        <v>0.1271515</v>
      </c>
      <c r="CC1185">
        <v>0.12999939999999999</v>
      </c>
      <c r="CD1185">
        <v>0.12857479999999999</v>
      </c>
      <c r="CE1185">
        <v>0.10889840000000001</v>
      </c>
      <c r="CF1185">
        <v>1.25372E-2</v>
      </c>
      <c r="CG1185">
        <v>-3.9727800000000001E-2</v>
      </c>
      <c r="CH1185">
        <v>-9.1997200000000001E-2</v>
      </c>
      <c r="CI1185">
        <v>-7.1766800000000006E-2</v>
      </c>
      <c r="CJ1185">
        <v>-5.9264999999999998E-2</v>
      </c>
      <c r="CK1185">
        <v>-5.88862E-2</v>
      </c>
      <c r="CL1185">
        <v>7.1849999999999995E-4</v>
      </c>
      <c r="CM1185">
        <v>6.8420000000000004E-4</v>
      </c>
      <c r="CN1185">
        <v>5.8830000000000004E-4</v>
      </c>
      <c r="CO1185">
        <v>4.8430000000000001E-4</v>
      </c>
      <c r="CP1185">
        <v>5.4460000000000001E-4</v>
      </c>
      <c r="CQ1185">
        <v>4.1159999999999998E-4</v>
      </c>
      <c r="CR1185">
        <v>3.4620000000000001E-4</v>
      </c>
      <c r="CS1185">
        <v>3.5599999999999998E-4</v>
      </c>
      <c r="CT1185">
        <v>2.4860000000000003E-4</v>
      </c>
      <c r="CU1185">
        <v>2.3360000000000001E-4</v>
      </c>
      <c r="CV1185">
        <v>1.0679999999999999E-4</v>
      </c>
      <c r="CW1185">
        <v>7.2000000000000002E-5</v>
      </c>
      <c r="CX1185">
        <v>9.9300000000000001E-5</v>
      </c>
      <c r="CY1185">
        <v>2.5230000000000001E-4</v>
      </c>
      <c r="CZ1185">
        <v>4.3829999999999997E-4</v>
      </c>
      <c r="DA1185">
        <v>5.9239999999999998E-4</v>
      </c>
      <c r="DB1185">
        <v>5.4029999999999996E-4</v>
      </c>
      <c r="DC1185">
        <v>5.2050000000000002E-4</v>
      </c>
      <c r="DD1185">
        <v>5.3419999999999997E-4</v>
      </c>
      <c r="DE1185">
        <v>6.1970000000000005E-4</v>
      </c>
      <c r="DF1185">
        <v>7.8609999999999997E-4</v>
      </c>
      <c r="DG1185">
        <v>8.0020000000000004E-4</v>
      </c>
      <c r="DH1185">
        <v>6.4709999999999995E-4</v>
      </c>
      <c r="DI1185">
        <v>7.8560000000000001E-4</v>
      </c>
    </row>
    <row r="1186" spans="1:113" x14ac:dyDescent="0.25">
      <c r="A1186" t="str">
        <f t="shared" si="19"/>
        <v>Other / Blank / None_All_All_All_All_All_44056</v>
      </c>
      <c r="B1186" t="s">
        <v>155</v>
      </c>
      <c r="C1186" t="s">
        <v>278</v>
      </c>
      <c r="D1186" t="s">
        <v>232</v>
      </c>
      <c r="E1186" t="s">
        <v>2</v>
      </c>
      <c r="F1186" t="s">
        <v>2</v>
      </c>
      <c r="G1186" t="s">
        <v>2</v>
      </c>
      <c r="H1186" t="s">
        <v>2</v>
      </c>
      <c r="I1186" t="s">
        <v>2</v>
      </c>
      <c r="J1186" s="11">
        <v>44056</v>
      </c>
      <c r="K1186">
        <v>15</v>
      </c>
      <c r="L1186">
        <v>18</v>
      </c>
      <c r="M1186">
        <v>20591</v>
      </c>
      <c r="N1186">
        <v>0</v>
      </c>
      <c r="O1186" s="13">
        <v>0</v>
      </c>
      <c r="P1186">
        <v>0</v>
      </c>
      <c r="Q1186">
        <v>0</v>
      </c>
      <c r="R1186">
        <v>4.1717769999999996</v>
      </c>
      <c r="S1186">
        <v>4.0269349999999999</v>
      </c>
      <c r="T1186">
        <v>3.9142739999999998</v>
      </c>
      <c r="U1186">
        <v>3.907273</v>
      </c>
      <c r="V1186">
        <v>4.0339669999999996</v>
      </c>
      <c r="W1186">
        <v>4.3529289999999996</v>
      </c>
      <c r="X1186">
        <v>4.7688750000000004</v>
      </c>
      <c r="Y1186">
        <v>5.1547099999999997</v>
      </c>
      <c r="Z1186">
        <v>5.6092810000000002</v>
      </c>
      <c r="AA1186">
        <v>5.97044</v>
      </c>
      <c r="AB1186">
        <v>6.2519869999999997</v>
      </c>
      <c r="AC1186">
        <v>6.4273230000000003</v>
      </c>
      <c r="AD1186">
        <v>6.4971550000000002</v>
      </c>
      <c r="AE1186">
        <v>6.6757860000000004</v>
      </c>
      <c r="AF1186">
        <v>6.6723059999999998</v>
      </c>
      <c r="AG1186">
        <v>6.6150469999999997</v>
      </c>
      <c r="AH1186">
        <v>6.3380289999999997</v>
      </c>
      <c r="AI1186">
        <v>5.7839429999999998</v>
      </c>
      <c r="AJ1186">
        <v>5.5834349999999997</v>
      </c>
      <c r="AK1186">
        <v>5.4455809999999998</v>
      </c>
      <c r="AL1186">
        <v>5.3922359999999996</v>
      </c>
      <c r="AM1186">
        <v>5.0905480000000001</v>
      </c>
      <c r="AN1186">
        <v>4.770092</v>
      </c>
      <c r="AO1186">
        <v>4.4762849999999998</v>
      </c>
      <c r="AP1186">
        <v>76.558639999999997</v>
      </c>
      <c r="AQ1186">
        <v>73.323930000000004</v>
      </c>
      <c r="AR1186">
        <v>71.914869999999993</v>
      </c>
      <c r="AS1186">
        <v>70.568479999999994</v>
      </c>
      <c r="AT1186">
        <v>69.467680000000001</v>
      </c>
      <c r="AU1186">
        <v>68.562600000000003</v>
      </c>
      <c r="AV1186">
        <v>67.354209999999995</v>
      </c>
      <c r="AW1186">
        <v>67.750649999999993</v>
      </c>
      <c r="AX1186">
        <v>70.904060000000001</v>
      </c>
      <c r="AY1186">
        <v>74.580460000000002</v>
      </c>
      <c r="AZ1186">
        <v>78.361930000000001</v>
      </c>
      <c r="BA1186">
        <v>83.276529999999994</v>
      </c>
      <c r="BB1186">
        <v>86.724990000000005</v>
      </c>
      <c r="BC1186">
        <v>87.589680000000001</v>
      </c>
      <c r="BD1186">
        <v>90.495099999999994</v>
      </c>
      <c r="BE1186">
        <v>93.162440000000004</v>
      </c>
      <c r="BF1186">
        <v>95.516819999999996</v>
      </c>
      <c r="BG1186">
        <v>93.152810000000002</v>
      </c>
      <c r="BH1186">
        <v>90.362350000000006</v>
      </c>
      <c r="BI1186">
        <v>88.975859999999997</v>
      </c>
      <c r="BJ1186">
        <v>86.480119999999999</v>
      </c>
      <c r="BK1186">
        <v>84.268339999999995</v>
      </c>
      <c r="BL1186">
        <v>82.570139999999995</v>
      </c>
      <c r="BM1186">
        <v>80.563090000000003</v>
      </c>
      <c r="BN1186">
        <v>-4.2973499999999998E-2</v>
      </c>
      <c r="BO1186">
        <v>-2.3710200000000001E-2</v>
      </c>
      <c r="BP1186">
        <v>-2.4088399999999999E-2</v>
      </c>
      <c r="BQ1186">
        <v>-3.2822999999999998E-2</v>
      </c>
      <c r="BR1186">
        <v>-2.3629299999999999E-2</v>
      </c>
      <c r="BS1186">
        <v>-2.96511E-2</v>
      </c>
      <c r="BT1186">
        <v>-2.6253200000000001E-2</v>
      </c>
      <c r="BU1186">
        <v>3.0991999999999999E-3</v>
      </c>
      <c r="BV1186">
        <v>-6.4606999999999998E-3</v>
      </c>
      <c r="BW1186">
        <v>-1.20044E-2</v>
      </c>
      <c r="BX1186">
        <v>2.5758999999999999E-3</v>
      </c>
      <c r="BY1186">
        <v>6.4099999999999999E-3</v>
      </c>
      <c r="BZ1186">
        <v>2.1986000000000002E-3</v>
      </c>
      <c r="CA1186">
        <v>1.51545E-2</v>
      </c>
      <c r="CB1186">
        <v>0.1058221</v>
      </c>
      <c r="CC1186">
        <v>0.1112355</v>
      </c>
      <c r="CD1186">
        <v>9.4167000000000001E-2</v>
      </c>
      <c r="CE1186">
        <v>7.3154499999999997E-2</v>
      </c>
      <c r="CF1186">
        <v>4.4584999999999998E-3</v>
      </c>
      <c r="CG1186">
        <v>-3.2167000000000001E-2</v>
      </c>
      <c r="CH1186">
        <v>-6.6068100000000005E-2</v>
      </c>
      <c r="CI1186">
        <v>-7.7879599999999993E-2</v>
      </c>
      <c r="CJ1186">
        <v>-7.2138900000000006E-2</v>
      </c>
      <c r="CK1186">
        <v>-6.3001500000000002E-2</v>
      </c>
      <c r="CL1186">
        <v>5.0520000000000003E-4</v>
      </c>
      <c r="CM1186">
        <v>5.2990000000000003E-4</v>
      </c>
      <c r="CN1186">
        <v>5.2010000000000001E-4</v>
      </c>
      <c r="CO1186">
        <v>4.1740000000000001E-4</v>
      </c>
      <c r="CP1186">
        <v>3.6319999999999999E-4</v>
      </c>
      <c r="CQ1186">
        <v>3.0170000000000002E-4</v>
      </c>
      <c r="CR1186">
        <v>2.8469999999999998E-4</v>
      </c>
      <c r="CS1186">
        <v>2.1570000000000001E-4</v>
      </c>
      <c r="CT1186">
        <v>2.3819999999999999E-4</v>
      </c>
      <c r="CU1186">
        <v>2.5060000000000002E-4</v>
      </c>
      <c r="CV1186">
        <v>1.1010000000000001E-4</v>
      </c>
      <c r="CW1186">
        <v>4.9400000000000001E-5</v>
      </c>
      <c r="CX1186">
        <v>9.5000000000000005E-5</v>
      </c>
      <c r="CY1186">
        <v>1.8760000000000001E-4</v>
      </c>
      <c r="CZ1186">
        <v>2.923E-4</v>
      </c>
      <c r="DA1186">
        <v>3.7760000000000002E-4</v>
      </c>
      <c r="DB1186">
        <v>5.6879999999999995E-4</v>
      </c>
      <c r="DC1186">
        <v>5.8270000000000001E-4</v>
      </c>
      <c r="DD1186">
        <v>6.0760000000000002E-4</v>
      </c>
      <c r="DE1186">
        <v>6.8530000000000002E-4</v>
      </c>
      <c r="DF1186">
        <v>6.4320000000000002E-4</v>
      </c>
      <c r="DG1186">
        <v>7.0060000000000001E-4</v>
      </c>
      <c r="DH1186">
        <v>6.9160000000000001E-4</v>
      </c>
      <c r="DI1186">
        <v>6.9169999999999995E-4</v>
      </c>
    </row>
    <row r="1187" spans="1:113" x14ac:dyDescent="0.25">
      <c r="A1187" t="str">
        <f t="shared" si="19"/>
        <v>Other / Blank / None_All_All_All_All_All_44057</v>
      </c>
      <c r="B1187" t="s">
        <v>155</v>
      </c>
      <c r="C1187" t="s">
        <v>278</v>
      </c>
      <c r="D1187" t="s">
        <v>232</v>
      </c>
      <c r="E1187" t="s">
        <v>2</v>
      </c>
      <c r="F1187" t="s">
        <v>2</v>
      </c>
      <c r="G1187" t="s">
        <v>2</v>
      </c>
      <c r="H1187" t="s">
        <v>2</v>
      </c>
      <c r="I1187" t="s">
        <v>2</v>
      </c>
      <c r="J1187" s="11">
        <v>44057</v>
      </c>
      <c r="K1187">
        <v>15</v>
      </c>
      <c r="L1187">
        <v>18</v>
      </c>
      <c r="M1187">
        <v>20591</v>
      </c>
      <c r="N1187">
        <v>0</v>
      </c>
      <c r="O1187" s="13">
        <v>0</v>
      </c>
      <c r="P1187">
        <v>0</v>
      </c>
      <c r="Q1187">
        <v>0</v>
      </c>
      <c r="R1187">
        <v>4.271871</v>
      </c>
      <c r="S1187">
        <v>4.1139640000000002</v>
      </c>
      <c r="T1187">
        <v>4.0410120000000003</v>
      </c>
      <c r="U1187">
        <v>4.0767559999999996</v>
      </c>
      <c r="V1187">
        <v>4.2478930000000004</v>
      </c>
      <c r="W1187">
        <v>4.5469840000000001</v>
      </c>
      <c r="X1187">
        <v>4.9069839999999996</v>
      </c>
      <c r="Y1187">
        <v>5.3238729999999999</v>
      </c>
      <c r="Z1187">
        <v>5.8829960000000003</v>
      </c>
      <c r="AA1187">
        <v>6.238899</v>
      </c>
      <c r="AB1187">
        <v>6.643472</v>
      </c>
      <c r="AC1187">
        <v>6.8043259999999997</v>
      </c>
      <c r="AD1187">
        <v>6.9328599999999998</v>
      </c>
      <c r="AE1187">
        <v>7.1290459999999998</v>
      </c>
      <c r="AF1187">
        <v>7.118951</v>
      </c>
      <c r="AG1187">
        <v>7.020079</v>
      </c>
      <c r="AH1187">
        <v>6.7113230000000001</v>
      </c>
      <c r="AI1187">
        <v>6.2561749999999998</v>
      </c>
      <c r="AJ1187">
        <v>6.0602140000000002</v>
      </c>
      <c r="AK1187">
        <v>5.8468859999999996</v>
      </c>
      <c r="AL1187">
        <v>5.716583</v>
      </c>
      <c r="AM1187">
        <v>5.373958</v>
      </c>
      <c r="AN1187">
        <v>5.0585079999999998</v>
      </c>
      <c r="AO1187">
        <v>4.7266709999999996</v>
      </c>
      <c r="AP1187">
        <v>79.365030000000004</v>
      </c>
      <c r="AQ1187">
        <v>76.31362</v>
      </c>
      <c r="AR1187">
        <v>75.711550000000003</v>
      </c>
      <c r="AS1187">
        <v>74.907210000000006</v>
      </c>
      <c r="AT1187">
        <v>74.179519999999997</v>
      </c>
      <c r="AU1187">
        <v>73.427409999999995</v>
      </c>
      <c r="AV1187">
        <v>72.771550000000005</v>
      </c>
      <c r="AW1187">
        <v>73.987350000000006</v>
      </c>
      <c r="AX1187">
        <v>77.688389999999998</v>
      </c>
      <c r="AY1187">
        <v>81.406549999999996</v>
      </c>
      <c r="AZ1187">
        <v>84.756919999999994</v>
      </c>
      <c r="BA1187">
        <v>89.071489999999997</v>
      </c>
      <c r="BB1187">
        <v>93.408079999999998</v>
      </c>
      <c r="BC1187">
        <v>96.832999999999998</v>
      </c>
      <c r="BD1187">
        <v>98.215389999999999</v>
      </c>
      <c r="BE1187">
        <v>99.670580000000001</v>
      </c>
      <c r="BF1187">
        <v>99.517290000000003</v>
      </c>
      <c r="BG1187">
        <v>98.809330000000003</v>
      </c>
      <c r="BH1187">
        <v>98.080619999999996</v>
      </c>
      <c r="BI1187">
        <v>95.450320000000005</v>
      </c>
      <c r="BJ1187">
        <v>91.738079999999997</v>
      </c>
      <c r="BK1187">
        <v>88.466499999999996</v>
      </c>
      <c r="BL1187">
        <v>85.618189999999998</v>
      </c>
      <c r="BM1187">
        <v>83.896950000000004</v>
      </c>
      <c r="BN1187">
        <v>-2.4723599999999998E-2</v>
      </c>
      <c r="BO1187">
        <v>-1.6294E-3</v>
      </c>
      <c r="BP1187">
        <v>-1.5654E-3</v>
      </c>
      <c r="BQ1187">
        <v>-2.8275399999999999E-2</v>
      </c>
      <c r="BR1187">
        <v>-2.8131E-2</v>
      </c>
      <c r="BS1187">
        <v>-3.8466E-2</v>
      </c>
      <c r="BT1187">
        <v>-4.5118100000000001E-2</v>
      </c>
      <c r="BU1187">
        <v>-3.3631099999999997E-2</v>
      </c>
      <c r="BV1187">
        <v>-4.9492700000000001E-2</v>
      </c>
      <c r="BW1187">
        <v>-3.5389499999999997E-2</v>
      </c>
      <c r="BX1187">
        <v>-1.04978E-2</v>
      </c>
      <c r="BY1187">
        <v>1.0218E-3</v>
      </c>
      <c r="BZ1187">
        <v>2.1949199999999999E-2</v>
      </c>
      <c r="CA1187">
        <v>4.0081600000000002E-2</v>
      </c>
      <c r="CB1187">
        <v>0.1441209</v>
      </c>
      <c r="CC1187">
        <v>0.14640030000000001</v>
      </c>
      <c r="CD1187">
        <v>0.1119317</v>
      </c>
      <c r="CE1187">
        <v>8.4673100000000001E-2</v>
      </c>
      <c r="CF1187">
        <v>6.6081999999999998E-3</v>
      </c>
      <c r="CG1187">
        <v>-2.4059000000000001E-2</v>
      </c>
      <c r="CH1187">
        <v>-7.5925500000000007E-2</v>
      </c>
      <c r="CI1187">
        <v>-8.2429100000000005E-2</v>
      </c>
      <c r="CJ1187">
        <v>-7.4194300000000005E-2</v>
      </c>
      <c r="CK1187">
        <v>-7.2430800000000004E-2</v>
      </c>
      <c r="CL1187">
        <v>5.1369999999999996E-4</v>
      </c>
      <c r="CM1187">
        <v>5.243E-4</v>
      </c>
      <c r="CN1187">
        <v>4.861E-4</v>
      </c>
      <c r="CO1187">
        <v>3.8549999999999999E-4</v>
      </c>
      <c r="CP1187">
        <v>3.6170000000000001E-4</v>
      </c>
      <c r="CQ1187">
        <v>3.2190000000000002E-4</v>
      </c>
      <c r="CR1187">
        <v>2.743E-4</v>
      </c>
      <c r="CS1187">
        <v>2.232E-4</v>
      </c>
      <c r="CT1187">
        <v>2.5450000000000001E-4</v>
      </c>
      <c r="CU1187">
        <v>2.5750000000000002E-4</v>
      </c>
      <c r="CV1187">
        <v>8.25E-5</v>
      </c>
      <c r="CW1187" s="25">
        <v>5.7500000000000002E-5</v>
      </c>
      <c r="CX1187">
        <v>9.09E-5</v>
      </c>
      <c r="CY1187">
        <v>1.952E-4</v>
      </c>
      <c r="CZ1187">
        <v>3.3399999999999999E-4</v>
      </c>
      <c r="DA1187">
        <v>4.2529999999999998E-4</v>
      </c>
      <c r="DB1187">
        <v>5.3439999999999998E-4</v>
      </c>
      <c r="DC1187">
        <v>5.6490000000000002E-4</v>
      </c>
      <c r="DD1187">
        <v>6.6049999999999995E-4</v>
      </c>
      <c r="DE1187">
        <v>7.7320000000000004E-4</v>
      </c>
      <c r="DF1187">
        <v>6.713E-4</v>
      </c>
      <c r="DG1187">
        <v>6.6830000000000004E-4</v>
      </c>
      <c r="DH1187">
        <v>6.1450000000000003E-4</v>
      </c>
      <c r="DI1187">
        <v>6.1629999999999996E-4</v>
      </c>
    </row>
    <row r="1188" spans="1:113" x14ac:dyDescent="0.25">
      <c r="A1188" t="str">
        <f t="shared" si="19"/>
        <v>Other / Blank / None_All_All_All_All_All_44060</v>
      </c>
      <c r="B1188" t="s">
        <v>155</v>
      </c>
      <c r="C1188" t="s">
        <v>278</v>
      </c>
      <c r="D1188" t="s">
        <v>232</v>
      </c>
      <c r="E1188" t="s">
        <v>2</v>
      </c>
      <c r="F1188" t="s">
        <v>2</v>
      </c>
      <c r="G1188" t="s">
        <v>2</v>
      </c>
      <c r="H1188" t="s">
        <v>2</v>
      </c>
      <c r="I1188" t="s">
        <v>2</v>
      </c>
      <c r="J1188" s="11">
        <v>44060</v>
      </c>
      <c r="K1188">
        <v>15</v>
      </c>
      <c r="L1188">
        <v>18</v>
      </c>
      <c r="M1188">
        <v>20591</v>
      </c>
      <c r="N1188">
        <v>0</v>
      </c>
      <c r="O1188" s="13">
        <v>0</v>
      </c>
      <c r="P1188">
        <v>0</v>
      </c>
      <c r="Q1188">
        <v>0</v>
      </c>
      <c r="R1188">
        <v>4.3087239999999998</v>
      </c>
      <c r="S1188">
        <v>4.1948340000000002</v>
      </c>
      <c r="T1188">
        <v>4.0849849999999996</v>
      </c>
      <c r="U1188">
        <v>4.1762249999999996</v>
      </c>
      <c r="V1188">
        <v>4.3691930000000001</v>
      </c>
      <c r="W1188">
        <v>4.7377599999999997</v>
      </c>
      <c r="X1188">
        <v>5.3025339999999996</v>
      </c>
      <c r="Y1188">
        <v>5.8640090000000002</v>
      </c>
      <c r="Z1188">
        <v>6.4091690000000003</v>
      </c>
      <c r="AA1188">
        <v>6.7512629999999998</v>
      </c>
      <c r="AB1188">
        <v>7.1296179999999998</v>
      </c>
      <c r="AC1188">
        <v>7.3198189999999999</v>
      </c>
      <c r="AD1188">
        <v>7.3956169999999997</v>
      </c>
      <c r="AE1188">
        <v>7.3734500000000001</v>
      </c>
      <c r="AF1188">
        <v>7.2220310000000003</v>
      </c>
      <c r="AG1188">
        <v>7.0822430000000001</v>
      </c>
      <c r="AH1188">
        <v>6.6815600000000002</v>
      </c>
      <c r="AI1188">
        <v>6.0727690000000001</v>
      </c>
      <c r="AJ1188">
        <v>5.8218750000000004</v>
      </c>
      <c r="AK1188">
        <v>5.6754889999999998</v>
      </c>
      <c r="AL1188">
        <v>5.6219729999999997</v>
      </c>
      <c r="AM1188">
        <v>5.30192</v>
      </c>
      <c r="AN1188">
        <v>4.9561320000000002</v>
      </c>
      <c r="AO1188">
        <v>4.7556229999999999</v>
      </c>
      <c r="AP1188">
        <v>81.352419999999995</v>
      </c>
      <c r="AQ1188">
        <v>79.867639999999994</v>
      </c>
      <c r="AR1188">
        <v>78.359309999999994</v>
      </c>
      <c r="AS1188">
        <v>77.238280000000003</v>
      </c>
      <c r="AT1188">
        <v>76.313220000000001</v>
      </c>
      <c r="AU1188">
        <v>75.649749999999997</v>
      </c>
      <c r="AV1188">
        <v>75.193989999999999</v>
      </c>
      <c r="AW1188">
        <v>76.084670000000003</v>
      </c>
      <c r="AX1188">
        <v>78.784180000000006</v>
      </c>
      <c r="AY1188">
        <v>81.983990000000006</v>
      </c>
      <c r="AZ1188">
        <v>87.393640000000005</v>
      </c>
      <c r="BA1188">
        <v>90.741200000000006</v>
      </c>
      <c r="BB1188">
        <v>94.546790000000001</v>
      </c>
      <c r="BC1188">
        <v>94.793589999999995</v>
      </c>
      <c r="BD1188">
        <v>95.275779999999997</v>
      </c>
      <c r="BE1188">
        <v>97.168710000000004</v>
      </c>
      <c r="BF1188">
        <v>97.167360000000002</v>
      </c>
      <c r="BG1188">
        <v>95.003450000000001</v>
      </c>
      <c r="BH1188">
        <v>92.879689999999997</v>
      </c>
      <c r="BI1188">
        <v>90.141580000000005</v>
      </c>
      <c r="BJ1188">
        <v>86.9679</v>
      </c>
      <c r="BK1188">
        <v>84.621080000000006</v>
      </c>
      <c r="BL1188">
        <v>83.488100000000003</v>
      </c>
      <c r="BM1188">
        <v>82.467910000000003</v>
      </c>
      <c r="BN1188">
        <v>-1.6416199999999999E-2</v>
      </c>
      <c r="BO1188">
        <v>-7.6909999999999999E-4</v>
      </c>
      <c r="BP1188">
        <v>1.3875500000000001E-2</v>
      </c>
      <c r="BQ1188">
        <v>-9.5391E-3</v>
      </c>
      <c r="BR1188">
        <v>-2.32109E-2</v>
      </c>
      <c r="BS1188">
        <v>-2.59513E-2</v>
      </c>
      <c r="BT1188">
        <v>-4.3122099999999997E-2</v>
      </c>
      <c r="BU1188">
        <v>-9.3226799999999999E-2</v>
      </c>
      <c r="BV1188">
        <v>-0.10446279999999999</v>
      </c>
      <c r="BW1188">
        <v>-6.3162499999999996E-2</v>
      </c>
      <c r="BX1188">
        <v>-2.8355200000000001E-2</v>
      </c>
      <c r="BY1188">
        <v>-4.8782000000000001E-3</v>
      </c>
      <c r="BZ1188">
        <v>3.7497900000000001E-2</v>
      </c>
      <c r="CA1188">
        <v>4.6527300000000001E-2</v>
      </c>
      <c r="CB1188">
        <v>0.1413645</v>
      </c>
      <c r="CC1188">
        <v>0.1496208</v>
      </c>
      <c r="CD1188">
        <v>0.14117070000000001</v>
      </c>
      <c r="CE1188">
        <v>0.11058750000000001</v>
      </c>
      <c r="CF1188">
        <v>1.7139399999999999E-2</v>
      </c>
      <c r="CG1188">
        <v>-5.0626999999999998E-3</v>
      </c>
      <c r="CH1188">
        <v>-7.6414499999999996E-2</v>
      </c>
      <c r="CI1188">
        <v>-5.1786100000000002E-2</v>
      </c>
      <c r="CJ1188">
        <v>-3.6993100000000001E-2</v>
      </c>
      <c r="CK1188">
        <v>-4.44518E-2</v>
      </c>
      <c r="CL1188">
        <v>7.1909999999999997E-4</v>
      </c>
      <c r="CM1188">
        <v>7.2159999999999998E-4</v>
      </c>
      <c r="CN1188">
        <v>6.2009999999999995E-4</v>
      </c>
      <c r="CO1188">
        <v>4.4319999999999999E-4</v>
      </c>
      <c r="CP1188">
        <v>4.7990000000000001E-4</v>
      </c>
      <c r="CQ1188">
        <v>4.1399999999999998E-4</v>
      </c>
      <c r="CR1188">
        <v>3.7829999999999998E-4</v>
      </c>
      <c r="CS1188">
        <v>4.036E-4</v>
      </c>
      <c r="CT1188">
        <v>3.0719999999999999E-4</v>
      </c>
      <c r="CU1188">
        <v>2.6289999999999999E-4</v>
      </c>
      <c r="CV1188">
        <v>1.1459999999999999E-4</v>
      </c>
      <c r="CW1188">
        <v>7.5400000000000003E-5</v>
      </c>
      <c r="CX1188">
        <v>1.2899999999999999E-4</v>
      </c>
      <c r="CY1188">
        <v>3.0239999999999998E-4</v>
      </c>
      <c r="CZ1188">
        <v>4.9450000000000004E-4</v>
      </c>
      <c r="DA1188">
        <v>6.9169999999999995E-4</v>
      </c>
      <c r="DB1188">
        <v>6.4110000000000002E-4</v>
      </c>
      <c r="DC1188">
        <v>6.0030000000000001E-4</v>
      </c>
      <c r="DD1188">
        <v>6.1419999999999997E-4</v>
      </c>
      <c r="DE1188">
        <v>7.3780000000000004E-4</v>
      </c>
      <c r="DF1188">
        <v>8.3160000000000005E-4</v>
      </c>
      <c r="DG1188">
        <v>8.4520000000000005E-4</v>
      </c>
      <c r="DH1188">
        <v>6.8869999999999999E-4</v>
      </c>
      <c r="DI1188">
        <v>9.0390000000000002E-4</v>
      </c>
    </row>
    <row r="1189" spans="1:113" x14ac:dyDescent="0.25">
      <c r="A1189" t="str">
        <f t="shared" si="19"/>
        <v>Other / Blank / None_All_All_All_All_All_44061</v>
      </c>
      <c r="B1189" t="s">
        <v>155</v>
      </c>
      <c r="C1189" t="s">
        <v>278</v>
      </c>
      <c r="D1189" t="s">
        <v>232</v>
      </c>
      <c r="E1189" t="s">
        <v>2</v>
      </c>
      <c r="F1189" t="s">
        <v>2</v>
      </c>
      <c r="G1189" t="s">
        <v>2</v>
      </c>
      <c r="H1189" t="s">
        <v>2</v>
      </c>
      <c r="I1189" t="s">
        <v>2</v>
      </c>
      <c r="J1189" s="11">
        <v>44061</v>
      </c>
      <c r="K1189">
        <v>15</v>
      </c>
      <c r="L1189">
        <v>18</v>
      </c>
      <c r="M1189">
        <v>20591</v>
      </c>
      <c r="N1189">
        <v>0</v>
      </c>
      <c r="O1189" s="13">
        <v>0</v>
      </c>
      <c r="P1189">
        <v>0</v>
      </c>
      <c r="Q1189">
        <v>0</v>
      </c>
      <c r="R1189">
        <v>4.5523610000000003</v>
      </c>
      <c r="S1189">
        <v>4.4219379999999999</v>
      </c>
      <c r="T1189">
        <v>4.3361749999999999</v>
      </c>
      <c r="U1189">
        <v>4.3410219999999997</v>
      </c>
      <c r="V1189">
        <v>4.4875660000000002</v>
      </c>
      <c r="W1189">
        <v>4.8643130000000001</v>
      </c>
      <c r="X1189">
        <v>5.3606680000000004</v>
      </c>
      <c r="Y1189">
        <v>5.8491379999999999</v>
      </c>
      <c r="Z1189">
        <v>6.3931120000000004</v>
      </c>
      <c r="AA1189">
        <v>6.8047389999999996</v>
      </c>
      <c r="AB1189">
        <v>7.1144639999999999</v>
      </c>
      <c r="AC1189">
        <v>7.300033</v>
      </c>
      <c r="AD1189">
        <v>7.2972770000000002</v>
      </c>
      <c r="AE1189">
        <v>7.4479839999999999</v>
      </c>
      <c r="AF1189">
        <v>7.3891609999999996</v>
      </c>
      <c r="AG1189">
        <v>7.3072840000000001</v>
      </c>
      <c r="AH1189">
        <v>6.9234210000000003</v>
      </c>
      <c r="AI1189">
        <v>6.3469170000000004</v>
      </c>
      <c r="AJ1189">
        <v>6.0283170000000004</v>
      </c>
      <c r="AK1189">
        <v>5.9232050000000003</v>
      </c>
      <c r="AL1189">
        <v>5.8742720000000004</v>
      </c>
      <c r="AM1189">
        <v>5.5392150000000004</v>
      </c>
      <c r="AN1189">
        <v>5.1822480000000004</v>
      </c>
      <c r="AO1189">
        <v>4.8685939999999999</v>
      </c>
      <c r="AP1189">
        <v>82.000219999999999</v>
      </c>
      <c r="AQ1189">
        <v>79.049539999999993</v>
      </c>
      <c r="AR1189">
        <v>77.690259999999995</v>
      </c>
      <c r="AS1189">
        <v>77.054450000000003</v>
      </c>
      <c r="AT1189">
        <v>76.539180000000002</v>
      </c>
      <c r="AU1189">
        <v>75.518109999999993</v>
      </c>
      <c r="AV1189">
        <v>74.593140000000005</v>
      </c>
      <c r="AW1189">
        <v>74.5167</v>
      </c>
      <c r="AX1189">
        <v>78.013459999999995</v>
      </c>
      <c r="AY1189">
        <v>82.887450000000001</v>
      </c>
      <c r="AZ1189">
        <v>86.851060000000004</v>
      </c>
      <c r="BA1189">
        <v>90.724800000000002</v>
      </c>
      <c r="BB1189">
        <v>94.275810000000007</v>
      </c>
      <c r="BC1189">
        <v>96.247839999999997</v>
      </c>
      <c r="BD1189">
        <v>97.606999999999999</v>
      </c>
      <c r="BE1189">
        <v>98.765370000000004</v>
      </c>
      <c r="BF1189">
        <v>99.591729999999998</v>
      </c>
      <c r="BG1189">
        <v>98.496300000000005</v>
      </c>
      <c r="BH1189">
        <v>96.165210000000002</v>
      </c>
      <c r="BI1189">
        <v>93.450180000000003</v>
      </c>
      <c r="BJ1189">
        <v>89.945340000000002</v>
      </c>
      <c r="BK1189">
        <v>88.34187</v>
      </c>
      <c r="BL1189">
        <v>86.993449999999996</v>
      </c>
      <c r="BM1189">
        <v>84.708849999999998</v>
      </c>
      <c r="BN1189">
        <v>-3.3864699999999998E-2</v>
      </c>
      <c r="BO1189">
        <v>-9.7909E-3</v>
      </c>
      <c r="BP1189">
        <v>-1.0589400000000001E-2</v>
      </c>
      <c r="BQ1189">
        <v>-3.47277E-2</v>
      </c>
      <c r="BR1189">
        <v>-3.6770400000000002E-2</v>
      </c>
      <c r="BS1189">
        <v>-4.4913500000000002E-2</v>
      </c>
      <c r="BT1189">
        <v>-5.7425700000000003E-2</v>
      </c>
      <c r="BU1189">
        <v>-5.0066199999999998E-2</v>
      </c>
      <c r="BV1189">
        <v>-5.9532300000000003E-2</v>
      </c>
      <c r="BW1189">
        <v>-5.0014799999999998E-2</v>
      </c>
      <c r="BX1189">
        <v>-1.4796399999999999E-2</v>
      </c>
      <c r="BY1189">
        <v>8.5669999999999995E-4</v>
      </c>
      <c r="BZ1189">
        <v>2.30555E-2</v>
      </c>
      <c r="CA1189">
        <v>3.8491499999999998E-2</v>
      </c>
      <c r="CB1189">
        <v>0.1395507</v>
      </c>
      <c r="CC1189">
        <v>0.1401966</v>
      </c>
      <c r="CD1189">
        <v>0.11084620000000001</v>
      </c>
      <c r="CE1189">
        <v>8.3842700000000006E-2</v>
      </c>
      <c r="CF1189">
        <v>1.1091800000000001E-2</v>
      </c>
      <c r="CG1189">
        <v>-1.97482E-2</v>
      </c>
      <c r="CH1189">
        <v>-7.0505200000000004E-2</v>
      </c>
      <c r="CI1189">
        <v>-8.1697000000000006E-2</v>
      </c>
      <c r="CJ1189">
        <v>-7.2538699999999998E-2</v>
      </c>
      <c r="CK1189">
        <v>-7.0729E-2</v>
      </c>
      <c r="CL1189">
        <v>6.4150000000000003E-4</v>
      </c>
      <c r="CM1189">
        <v>6.3500000000000004E-4</v>
      </c>
      <c r="CN1189">
        <v>5.932E-4</v>
      </c>
      <c r="CO1189">
        <v>4.4079999999999998E-4</v>
      </c>
      <c r="CP1189">
        <v>4.2499999999999998E-4</v>
      </c>
      <c r="CQ1189">
        <v>3.4979999999999999E-4</v>
      </c>
      <c r="CR1189">
        <v>3.1770000000000002E-4</v>
      </c>
      <c r="CS1189">
        <v>2.812E-4</v>
      </c>
      <c r="CT1189">
        <v>2.7470000000000001E-4</v>
      </c>
      <c r="CU1189">
        <v>2.9310000000000002E-4</v>
      </c>
      <c r="CV1189">
        <v>8.4400000000000005E-5</v>
      </c>
      <c r="CW1189">
        <v>5.4200000000000003E-5</v>
      </c>
      <c r="CX1189">
        <v>8.9099999999999997E-5</v>
      </c>
      <c r="CY1189">
        <v>2.0939999999999999E-4</v>
      </c>
      <c r="CZ1189">
        <v>3.6240000000000003E-4</v>
      </c>
      <c r="DA1189">
        <v>4.4900000000000002E-4</v>
      </c>
      <c r="DB1189">
        <v>5.7030000000000004E-4</v>
      </c>
      <c r="DC1189">
        <v>6.3299999999999999E-4</v>
      </c>
      <c r="DD1189">
        <v>7.1040000000000003E-4</v>
      </c>
      <c r="DE1189">
        <v>7.8120000000000002E-4</v>
      </c>
      <c r="DF1189">
        <v>6.5110000000000005E-4</v>
      </c>
      <c r="DG1189">
        <v>6.9450000000000002E-4</v>
      </c>
      <c r="DH1189">
        <v>6.9090000000000004E-4</v>
      </c>
      <c r="DI1189">
        <v>7.8010000000000004E-4</v>
      </c>
    </row>
    <row r="1190" spans="1:113" x14ac:dyDescent="0.25">
      <c r="A1190" t="str">
        <f t="shared" si="19"/>
        <v>Other / Blank / None_All_All_All_All_All_44062</v>
      </c>
      <c r="B1190" t="s">
        <v>155</v>
      </c>
      <c r="C1190" t="s">
        <v>278</v>
      </c>
      <c r="D1190" t="s">
        <v>232</v>
      </c>
      <c r="E1190" t="s">
        <v>2</v>
      </c>
      <c r="F1190" t="s">
        <v>2</v>
      </c>
      <c r="G1190" t="s">
        <v>2</v>
      </c>
      <c r="H1190" t="s">
        <v>2</v>
      </c>
      <c r="I1190" t="s">
        <v>2</v>
      </c>
      <c r="J1190" s="11">
        <v>44062</v>
      </c>
      <c r="K1190">
        <v>15</v>
      </c>
      <c r="L1190">
        <v>18</v>
      </c>
      <c r="M1190">
        <v>20591</v>
      </c>
      <c r="N1190">
        <v>0</v>
      </c>
      <c r="O1190" s="13">
        <v>0</v>
      </c>
      <c r="P1190">
        <v>0</v>
      </c>
      <c r="Q1190">
        <v>0</v>
      </c>
      <c r="R1190">
        <v>4.6599930000000001</v>
      </c>
      <c r="S1190">
        <v>4.4977330000000002</v>
      </c>
      <c r="T1190">
        <v>4.3484949999999998</v>
      </c>
      <c r="U1190">
        <v>4.380071</v>
      </c>
      <c r="V1190">
        <v>4.4911529999999997</v>
      </c>
      <c r="W1190">
        <v>4.858778</v>
      </c>
      <c r="X1190">
        <v>5.3834109999999997</v>
      </c>
      <c r="Y1190">
        <v>5.7990950000000003</v>
      </c>
      <c r="Z1190">
        <v>6.290311</v>
      </c>
      <c r="AA1190">
        <v>6.5587600000000004</v>
      </c>
      <c r="AB1190">
        <v>6.7222629999999999</v>
      </c>
      <c r="AC1190">
        <v>6.8852169999999999</v>
      </c>
      <c r="AD1190">
        <v>6.9252149999999997</v>
      </c>
      <c r="AE1190">
        <v>7.0593940000000002</v>
      </c>
      <c r="AF1190">
        <v>6.9553430000000001</v>
      </c>
      <c r="AG1190">
        <v>6.7826560000000002</v>
      </c>
      <c r="AH1190">
        <v>6.4615359999999997</v>
      </c>
      <c r="AI1190">
        <v>5.917027</v>
      </c>
      <c r="AJ1190">
        <v>5.675783</v>
      </c>
      <c r="AK1190">
        <v>5.5296390000000004</v>
      </c>
      <c r="AL1190">
        <v>5.3686910000000001</v>
      </c>
      <c r="AM1190">
        <v>5.1017080000000004</v>
      </c>
      <c r="AN1190">
        <v>4.8169339999999998</v>
      </c>
      <c r="AO1190">
        <v>4.550529</v>
      </c>
      <c r="AP1190">
        <v>80.276020000000003</v>
      </c>
      <c r="AQ1190">
        <v>82.271850000000001</v>
      </c>
      <c r="AR1190">
        <v>80.872380000000007</v>
      </c>
      <c r="AS1190">
        <v>79.192819999999998</v>
      </c>
      <c r="AT1190">
        <v>77.690979999999996</v>
      </c>
      <c r="AU1190">
        <v>77.065389999999994</v>
      </c>
      <c r="AV1190">
        <v>76.096209999999999</v>
      </c>
      <c r="AW1190">
        <v>76.072819999999993</v>
      </c>
      <c r="AX1190">
        <v>78.700500000000005</v>
      </c>
      <c r="AY1190">
        <v>81.885000000000005</v>
      </c>
      <c r="AZ1190">
        <v>85.014669999999995</v>
      </c>
      <c r="BA1190">
        <v>88.803889999999996</v>
      </c>
      <c r="BB1190">
        <v>91.771810000000002</v>
      </c>
      <c r="BC1190">
        <v>93.035340000000005</v>
      </c>
      <c r="BD1190">
        <v>94.788570000000007</v>
      </c>
      <c r="BE1190">
        <v>95.428269999999998</v>
      </c>
      <c r="BF1190">
        <v>95.400660000000002</v>
      </c>
      <c r="BG1190">
        <v>93.775829999999999</v>
      </c>
      <c r="BH1190">
        <v>91.958629999999999</v>
      </c>
      <c r="BI1190">
        <v>88.617819999999995</v>
      </c>
      <c r="BJ1190">
        <v>85.244860000000003</v>
      </c>
      <c r="BK1190">
        <v>82.595439999999996</v>
      </c>
      <c r="BL1190">
        <v>80.811329999999998</v>
      </c>
      <c r="BM1190">
        <v>78.813289999999995</v>
      </c>
      <c r="BN1190">
        <v>-2.7012999999999999E-2</v>
      </c>
      <c r="BO1190">
        <v>-8.3085999999999993E-3</v>
      </c>
      <c r="BP1190">
        <v>-1.4395E-2</v>
      </c>
      <c r="BQ1190">
        <v>-3.4369400000000001E-2</v>
      </c>
      <c r="BR1190">
        <v>-3.7037E-2</v>
      </c>
      <c r="BS1190">
        <v>-4.6259399999999999E-2</v>
      </c>
      <c r="BT1190">
        <v>-6.2543000000000001E-2</v>
      </c>
      <c r="BU1190">
        <v>-6.0907500000000003E-2</v>
      </c>
      <c r="BV1190">
        <v>-6.3887299999999994E-2</v>
      </c>
      <c r="BW1190">
        <v>-4.0157999999999999E-2</v>
      </c>
      <c r="BX1190">
        <v>-1.00228E-2</v>
      </c>
      <c r="BY1190">
        <v>6.156E-4</v>
      </c>
      <c r="BZ1190">
        <v>1.83579E-2</v>
      </c>
      <c r="CA1190">
        <v>3.2013100000000003E-2</v>
      </c>
      <c r="CB1190">
        <v>0.12581059999999999</v>
      </c>
      <c r="CC1190">
        <v>0.12588179999999999</v>
      </c>
      <c r="CD1190">
        <v>9.99559E-2</v>
      </c>
      <c r="CE1190">
        <v>7.9059000000000004E-2</v>
      </c>
      <c r="CF1190">
        <v>1.8353399999999999E-2</v>
      </c>
      <c r="CG1190">
        <v>-9.9926000000000008E-3</v>
      </c>
      <c r="CH1190">
        <v>-5.7129800000000001E-2</v>
      </c>
      <c r="CI1190">
        <v>-7.7521800000000002E-2</v>
      </c>
      <c r="CJ1190">
        <v>-7.5314400000000004E-2</v>
      </c>
      <c r="CK1190">
        <v>-7.4517299999999995E-2</v>
      </c>
      <c r="CL1190">
        <v>7.2639999999999998E-4</v>
      </c>
      <c r="CM1190">
        <v>6.7179999999999996E-4</v>
      </c>
      <c r="CN1190">
        <v>6.912E-4</v>
      </c>
      <c r="CO1190">
        <v>5.2890000000000001E-4</v>
      </c>
      <c r="CP1190">
        <v>4.55E-4</v>
      </c>
      <c r="CQ1190">
        <v>3.6380000000000001E-4</v>
      </c>
      <c r="CR1190">
        <v>3.4969999999999999E-4</v>
      </c>
      <c r="CS1190">
        <v>3.0590000000000001E-4</v>
      </c>
      <c r="CT1190">
        <v>2.6469999999999998E-4</v>
      </c>
      <c r="CU1190">
        <v>2.542E-4</v>
      </c>
      <c r="CV1190">
        <v>8.4599999999999996E-5</v>
      </c>
      <c r="CW1190">
        <v>4.99E-5</v>
      </c>
      <c r="CX1190">
        <v>8.5699999999999996E-5</v>
      </c>
      <c r="CY1190">
        <v>1.6890000000000001E-4</v>
      </c>
      <c r="CZ1190">
        <v>2.7980000000000002E-4</v>
      </c>
      <c r="DA1190">
        <v>3.681E-4</v>
      </c>
      <c r="DB1190">
        <v>4.8789999999999999E-4</v>
      </c>
      <c r="DC1190">
        <v>5.2700000000000002E-4</v>
      </c>
      <c r="DD1190">
        <v>5.9789999999999995E-4</v>
      </c>
      <c r="DE1190">
        <v>6.7069999999999999E-4</v>
      </c>
      <c r="DF1190">
        <v>5.5999999999999995E-4</v>
      </c>
      <c r="DG1190">
        <v>5.4299999999999997E-4</v>
      </c>
      <c r="DH1190">
        <v>5.1690000000000004E-4</v>
      </c>
      <c r="DI1190">
        <v>5.4410000000000005E-4</v>
      </c>
    </row>
    <row r="1191" spans="1:113" x14ac:dyDescent="0.25">
      <c r="A1191" t="str">
        <f t="shared" si="19"/>
        <v>Other / Blank / None_All_All_All_All_All_44080</v>
      </c>
      <c r="B1191" t="s">
        <v>155</v>
      </c>
      <c r="C1191" t="s">
        <v>278</v>
      </c>
      <c r="D1191" t="s">
        <v>232</v>
      </c>
      <c r="E1191" t="s">
        <v>2</v>
      </c>
      <c r="F1191" t="s">
        <v>2</v>
      </c>
      <c r="G1191" t="s">
        <v>2</v>
      </c>
      <c r="H1191" t="s">
        <v>2</v>
      </c>
      <c r="I1191" t="s">
        <v>2</v>
      </c>
      <c r="J1191" s="11">
        <v>44080</v>
      </c>
      <c r="K1191">
        <v>15</v>
      </c>
      <c r="L1191">
        <v>18</v>
      </c>
      <c r="M1191">
        <v>20593</v>
      </c>
      <c r="N1191">
        <v>0</v>
      </c>
      <c r="O1191" s="13">
        <v>0</v>
      </c>
      <c r="P1191">
        <v>0</v>
      </c>
      <c r="Q1191">
        <v>0</v>
      </c>
      <c r="R1191">
        <v>4.1858360000000001</v>
      </c>
      <c r="S1191">
        <v>4.0024389999999999</v>
      </c>
      <c r="T1191">
        <v>3.889386</v>
      </c>
      <c r="U1191">
        <v>3.7936610000000002</v>
      </c>
      <c r="V1191">
        <v>3.8219880000000002</v>
      </c>
      <c r="W1191">
        <v>3.8928259999999999</v>
      </c>
      <c r="X1191">
        <v>3.9423149999999998</v>
      </c>
      <c r="Y1191">
        <v>3.8575370000000002</v>
      </c>
      <c r="Z1191">
        <v>4.0431710000000001</v>
      </c>
      <c r="AA1191">
        <v>4.3434629999999999</v>
      </c>
      <c r="AB1191">
        <v>4.7284459999999999</v>
      </c>
      <c r="AC1191">
        <v>5.0707769999999996</v>
      </c>
      <c r="AD1191">
        <v>5.2485400000000002</v>
      </c>
      <c r="AE1191">
        <v>5.3657750000000002</v>
      </c>
      <c r="AF1191">
        <v>5.4389909999999997</v>
      </c>
      <c r="AG1191">
        <v>5.527895</v>
      </c>
      <c r="AH1191">
        <v>5.5226579999999998</v>
      </c>
      <c r="AI1191">
        <v>5.45953</v>
      </c>
      <c r="AJ1191">
        <v>5.3497960000000004</v>
      </c>
      <c r="AK1191">
        <v>5.3448969999999996</v>
      </c>
      <c r="AL1191">
        <v>5.2197129999999996</v>
      </c>
      <c r="AM1191">
        <v>4.9260429999999999</v>
      </c>
      <c r="AN1191">
        <v>4.6228129999999998</v>
      </c>
      <c r="AO1191">
        <v>4.3604500000000002</v>
      </c>
      <c r="AP1191">
        <v>80.179749999999999</v>
      </c>
      <c r="AQ1191">
        <v>77.431229999999999</v>
      </c>
      <c r="AR1191">
        <v>76.215699999999998</v>
      </c>
      <c r="AS1191">
        <v>75.420299999999997</v>
      </c>
      <c r="AT1191">
        <v>74.092879999999994</v>
      </c>
      <c r="AU1191">
        <v>73.256200000000007</v>
      </c>
      <c r="AV1191">
        <v>72.414720000000003</v>
      </c>
      <c r="AW1191">
        <v>71.550790000000006</v>
      </c>
      <c r="AX1191">
        <v>74.138599999999997</v>
      </c>
      <c r="AY1191">
        <v>80.62818</v>
      </c>
      <c r="AZ1191">
        <v>85.847489999999993</v>
      </c>
      <c r="BA1191">
        <v>91.39143</v>
      </c>
      <c r="BB1191">
        <v>96.393540000000002</v>
      </c>
      <c r="BC1191">
        <v>99.854690000000005</v>
      </c>
      <c r="BD1191">
        <v>101.4781</v>
      </c>
      <c r="BE1191">
        <v>102.71420000000001</v>
      </c>
      <c r="BF1191">
        <v>103.2861</v>
      </c>
      <c r="BG1191">
        <v>102.3156</v>
      </c>
      <c r="BH1191">
        <v>99.56147</v>
      </c>
      <c r="BI1191">
        <v>95.709909999999994</v>
      </c>
      <c r="BJ1191">
        <v>90.874960000000002</v>
      </c>
      <c r="BK1191">
        <v>87.333370000000002</v>
      </c>
      <c r="BL1191">
        <v>84.91825</v>
      </c>
      <c r="BM1191">
        <v>82.773179999999996</v>
      </c>
      <c r="BN1191">
        <v>-0.1126603</v>
      </c>
      <c r="BO1191">
        <v>-0.1121916</v>
      </c>
      <c r="BP1191">
        <v>-0.10475379999999999</v>
      </c>
      <c r="BQ1191">
        <v>-0.1000967</v>
      </c>
      <c r="BR1191">
        <v>-5.1373500000000002E-2</v>
      </c>
      <c r="BS1191">
        <v>-2.5794000000000001E-2</v>
      </c>
      <c r="BT1191">
        <v>3.9012600000000001E-2</v>
      </c>
      <c r="BU1191">
        <v>8.3079500000000001E-2</v>
      </c>
      <c r="BV1191">
        <v>4.4748799999999998E-2</v>
      </c>
      <c r="BW1191">
        <v>1.7861800000000001E-2</v>
      </c>
      <c r="BX1191">
        <v>2.1686299999999999E-2</v>
      </c>
      <c r="BY1191">
        <v>-2.6478999999999999E-3</v>
      </c>
      <c r="BZ1191">
        <v>-4.4416999999999998E-3</v>
      </c>
      <c r="CA1191">
        <v>3.3820700000000002E-2</v>
      </c>
      <c r="CB1191">
        <v>8.2550200000000004E-2</v>
      </c>
      <c r="CC1191">
        <v>8.0063099999999998E-2</v>
      </c>
      <c r="CD1191">
        <v>8.3207199999999995E-2</v>
      </c>
      <c r="CE1191">
        <v>3.7297999999999998E-2</v>
      </c>
      <c r="CF1191">
        <v>-9.1665399999999994E-2</v>
      </c>
      <c r="CG1191">
        <v>-0.17727870000000001</v>
      </c>
      <c r="CH1191">
        <v>-0.23662330000000001</v>
      </c>
      <c r="CI1191">
        <v>-0.22827410000000001</v>
      </c>
      <c r="CJ1191">
        <v>-0.2294891</v>
      </c>
      <c r="CK1191">
        <v>-0.19099459999999999</v>
      </c>
      <c r="CL1191">
        <v>4.975E-4</v>
      </c>
      <c r="CM1191">
        <v>5.1449999999999998E-4</v>
      </c>
      <c r="CN1191">
        <v>4.6359999999999999E-4</v>
      </c>
      <c r="CO1191">
        <v>4.372E-4</v>
      </c>
      <c r="CP1191">
        <v>4.7570000000000002E-4</v>
      </c>
      <c r="CQ1191">
        <v>4.3179999999999998E-4</v>
      </c>
      <c r="CR1191">
        <v>4.239E-4</v>
      </c>
      <c r="CS1191">
        <v>3.5120000000000003E-4</v>
      </c>
      <c r="CT1191">
        <v>2.421E-4</v>
      </c>
      <c r="CU1191">
        <v>1.784E-4</v>
      </c>
      <c r="CV1191">
        <v>7.6699999999999994E-5</v>
      </c>
      <c r="CW1191">
        <v>3.0300000000000001E-5</v>
      </c>
      <c r="CX1191">
        <v>7.8999999999999996E-5</v>
      </c>
      <c r="CY1191">
        <v>2.4039999999999999E-4</v>
      </c>
      <c r="CZ1191">
        <v>5.0089999999999998E-4</v>
      </c>
      <c r="DA1191">
        <v>6.244E-4</v>
      </c>
      <c r="DB1191">
        <v>7.157E-4</v>
      </c>
      <c r="DC1191">
        <v>7.4700000000000005E-4</v>
      </c>
      <c r="DD1191">
        <v>7.1319999999999999E-4</v>
      </c>
      <c r="DE1191">
        <v>6.736E-4</v>
      </c>
      <c r="DF1191">
        <v>6.0510000000000002E-4</v>
      </c>
      <c r="DG1191">
        <v>5.9929999999999998E-4</v>
      </c>
      <c r="DH1191">
        <v>5.8960000000000002E-4</v>
      </c>
      <c r="DI1191">
        <v>4.793E-4</v>
      </c>
    </row>
    <row r="1192" spans="1:113" x14ac:dyDescent="0.25">
      <c r="A1192" t="str">
        <f t="shared" si="19"/>
        <v>Other / Blank / None_All_All_All_All_All_2958465</v>
      </c>
      <c r="B1192" t="s">
        <v>169</v>
      </c>
      <c r="C1192" t="s">
        <v>278</v>
      </c>
      <c r="D1192" t="s">
        <v>232</v>
      </c>
      <c r="E1192" t="s">
        <v>2</v>
      </c>
      <c r="F1192" t="s">
        <v>2</v>
      </c>
      <c r="G1192" t="s">
        <v>2</v>
      </c>
      <c r="H1192" t="s">
        <v>2</v>
      </c>
      <c r="I1192" t="s">
        <v>2</v>
      </c>
      <c r="J1192" s="11">
        <v>2958465</v>
      </c>
      <c r="K1192">
        <v>15</v>
      </c>
      <c r="L1192">
        <v>18</v>
      </c>
      <c r="M1192">
        <v>20589.310000000001</v>
      </c>
      <c r="N1192">
        <v>0</v>
      </c>
      <c r="O1192" s="13">
        <v>0</v>
      </c>
      <c r="P1192">
        <v>0</v>
      </c>
      <c r="Q1192">
        <v>0</v>
      </c>
      <c r="R1192">
        <v>4.2138070000000001</v>
      </c>
      <c r="S1192">
        <v>4.0671020000000002</v>
      </c>
      <c r="T1192">
        <v>3.9684919999999999</v>
      </c>
      <c r="U1192">
        <v>3.9759540000000002</v>
      </c>
      <c r="V1192">
        <v>4.1021640000000001</v>
      </c>
      <c r="W1192">
        <v>4.3948130000000001</v>
      </c>
      <c r="X1192">
        <v>4.7560609999999999</v>
      </c>
      <c r="Y1192">
        <v>5.166525</v>
      </c>
      <c r="Z1192">
        <v>5.6120479999999997</v>
      </c>
      <c r="AA1192">
        <v>5.9577840000000002</v>
      </c>
      <c r="AB1192">
        <v>6.2653930000000004</v>
      </c>
      <c r="AC1192">
        <v>6.4468160000000001</v>
      </c>
      <c r="AD1192">
        <v>6.5316489999999998</v>
      </c>
      <c r="AE1192">
        <v>6.6917530000000003</v>
      </c>
      <c r="AF1192">
        <v>6.6903800000000002</v>
      </c>
      <c r="AG1192">
        <v>6.5973309999999996</v>
      </c>
      <c r="AH1192">
        <v>6.31724</v>
      </c>
      <c r="AI1192">
        <v>5.8393499999999996</v>
      </c>
      <c r="AJ1192">
        <v>5.6410049999999998</v>
      </c>
      <c r="AK1192">
        <v>5.5063800000000001</v>
      </c>
      <c r="AL1192">
        <v>5.3958539999999999</v>
      </c>
      <c r="AM1192">
        <v>5.1095430000000004</v>
      </c>
      <c r="AN1192">
        <v>4.78</v>
      </c>
      <c r="AO1192">
        <v>4.4997740000000004</v>
      </c>
      <c r="AP1192">
        <v>76.694710000000001</v>
      </c>
      <c r="AQ1192">
        <v>75.075059999999993</v>
      </c>
      <c r="AR1192">
        <v>73.727279999999993</v>
      </c>
      <c r="AS1192">
        <v>72.503500000000003</v>
      </c>
      <c r="AT1192">
        <v>71.351950000000002</v>
      </c>
      <c r="AU1192">
        <v>70.331209999999999</v>
      </c>
      <c r="AV1192">
        <v>69.601560000000006</v>
      </c>
      <c r="AW1192">
        <v>70.364980000000003</v>
      </c>
      <c r="AX1192">
        <v>73.293719999999993</v>
      </c>
      <c r="AY1192">
        <v>76.992320000000007</v>
      </c>
      <c r="AZ1192">
        <v>80.942949999999996</v>
      </c>
      <c r="BA1192">
        <v>85.009029999999996</v>
      </c>
      <c r="BB1192">
        <v>88.794219999999996</v>
      </c>
      <c r="BC1192">
        <v>91.233810000000005</v>
      </c>
      <c r="BD1192">
        <v>93.073679999999996</v>
      </c>
      <c r="BE1192">
        <v>94.369799999999998</v>
      </c>
      <c r="BF1192">
        <v>94.818359999999998</v>
      </c>
      <c r="BG1192">
        <v>93.834130000000002</v>
      </c>
      <c r="BH1192">
        <v>92.026039999999995</v>
      </c>
      <c r="BI1192">
        <v>89.380099999999999</v>
      </c>
      <c r="BJ1192">
        <v>85.759979999999999</v>
      </c>
      <c r="BK1192">
        <v>82.691310000000001</v>
      </c>
      <c r="BL1192">
        <v>80.428110000000004</v>
      </c>
      <c r="BM1192">
        <v>78.551150000000007</v>
      </c>
      <c r="BN1192">
        <v>-3.0592500000000002E-2</v>
      </c>
      <c r="BO1192">
        <v>-1.4718800000000001E-2</v>
      </c>
      <c r="BP1192">
        <v>-8.9519000000000005E-3</v>
      </c>
      <c r="BQ1192">
        <v>-2.4382500000000001E-2</v>
      </c>
      <c r="BR1192">
        <v>-2.03459E-2</v>
      </c>
      <c r="BS1192">
        <v>-2.6005799999999999E-2</v>
      </c>
      <c r="BT1192">
        <v>-2.5714899999999999E-2</v>
      </c>
      <c r="BU1192">
        <v>-2.1420700000000001E-2</v>
      </c>
      <c r="BV1192">
        <v>-3.3122600000000002E-2</v>
      </c>
      <c r="BW1192">
        <v>-2.0544699999999999E-2</v>
      </c>
      <c r="BX1192">
        <v>-5.8726999999999998E-3</v>
      </c>
      <c r="BY1192">
        <v>2.4288999999999999E-3</v>
      </c>
      <c r="BZ1192">
        <v>1.3487000000000001E-2</v>
      </c>
      <c r="CA1192">
        <v>2.9757200000000001E-2</v>
      </c>
      <c r="CB1192">
        <v>0.12047289999999999</v>
      </c>
      <c r="CC1192">
        <v>0.1214459</v>
      </c>
      <c r="CD1192">
        <v>0.1052303</v>
      </c>
      <c r="CE1192">
        <v>8.3703899999999998E-2</v>
      </c>
      <c r="CF1192">
        <v>3.1505999999999999E-3</v>
      </c>
      <c r="CG1192">
        <v>-3.6268099999999998E-2</v>
      </c>
      <c r="CH1192">
        <v>-8.1828999999999999E-2</v>
      </c>
      <c r="CI1192">
        <v>-8.5234299999999999E-2</v>
      </c>
      <c r="CJ1192">
        <v>-7.7624299999999993E-2</v>
      </c>
      <c r="CK1192">
        <v>-7.0995100000000005E-2</v>
      </c>
      <c r="CL1192">
        <v>4.6400000000000003E-5</v>
      </c>
      <c r="CM1192">
        <v>4.5800000000000002E-5</v>
      </c>
      <c r="CN1192">
        <v>4.32E-5</v>
      </c>
      <c r="CO1192">
        <v>3.3899999999999997E-5</v>
      </c>
      <c r="CP1192">
        <v>3.3300000000000003E-5</v>
      </c>
      <c r="CQ1192">
        <v>2.76E-5</v>
      </c>
      <c r="CR1192">
        <v>2.5000000000000001E-5</v>
      </c>
      <c r="CS1192">
        <v>2.23E-5</v>
      </c>
      <c r="CT1192">
        <v>1.9199999999999999E-5</v>
      </c>
      <c r="CU1192">
        <v>1.8899999999999999E-5</v>
      </c>
      <c r="CV1192" s="25">
        <v>7.1999999999999997E-6</v>
      </c>
      <c r="CW1192" s="25">
        <v>4.0300000000000004E-6</v>
      </c>
      <c r="CX1192" s="25">
        <v>7.1300000000000003E-6</v>
      </c>
      <c r="CY1192">
        <v>1.5699999999999999E-5</v>
      </c>
      <c r="CZ1192">
        <v>2.7399999999999999E-5</v>
      </c>
      <c r="DA1192">
        <v>3.5299999999999997E-5</v>
      </c>
      <c r="DB1192">
        <v>4.2200000000000003E-5</v>
      </c>
      <c r="DC1192">
        <v>4.4199999999999997E-5</v>
      </c>
      <c r="DD1192">
        <v>4.74E-5</v>
      </c>
      <c r="DE1192">
        <v>5.38E-5</v>
      </c>
      <c r="DF1192">
        <v>5.2299999999999997E-5</v>
      </c>
      <c r="DG1192">
        <v>5.3900000000000002E-5</v>
      </c>
      <c r="DH1192">
        <v>4.9400000000000001E-5</v>
      </c>
      <c r="DI1192">
        <v>5.3300000000000001E-5</v>
      </c>
    </row>
    <row r="1193" spans="1:113" x14ac:dyDescent="0.25">
      <c r="A1193" t="str">
        <f t="shared" si="19"/>
        <v>All_All_All_No_All_All_43978</v>
      </c>
      <c r="B1193" t="s">
        <v>155</v>
      </c>
      <c r="C1193" t="s">
        <v>194</v>
      </c>
      <c r="D1193" t="s">
        <v>2</v>
      </c>
      <c r="E1193" t="s">
        <v>2</v>
      </c>
      <c r="F1193" t="s">
        <v>2</v>
      </c>
      <c r="G1193" t="s">
        <v>206</v>
      </c>
      <c r="H1193" t="s">
        <v>2</v>
      </c>
      <c r="I1193" t="s">
        <v>2</v>
      </c>
      <c r="J1193" s="11">
        <v>43978</v>
      </c>
      <c r="K1193">
        <v>15</v>
      </c>
      <c r="L1193">
        <v>18</v>
      </c>
      <c r="M1193">
        <v>101447</v>
      </c>
      <c r="N1193">
        <v>0</v>
      </c>
      <c r="O1193" s="13">
        <v>0</v>
      </c>
      <c r="P1193">
        <v>0</v>
      </c>
      <c r="Q1193">
        <v>0</v>
      </c>
      <c r="R1193">
        <v>4.8379190000000003</v>
      </c>
      <c r="S1193">
        <v>4.6634370000000001</v>
      </c>
      <c r="T1193">
        <v>4.5321090000000002</v>
      </c>
      <c r="U1193">
        <v>4.5164920000000004</v>
      </c>
      <c r="V1193">
        <v>4.6705240000000003</v>
      </c>
      <c r="W1193">
        <v>5.0048820000000003</v>
      </c>
      <c r="X1193">
        <v>5.3607519999999997</v>
      </c>
      <c r="Y1193">
        <v>5.9859090000000004</v>
      </c>
      <c r="Z1193">
        <v>6.5899590000000003</v>
      </c>
      <c r="AA1193">
        <v>7.1050389999999997</v>
      </c>
      <c r="AB1193">
        <v>7.516521</v>
      </c>
      <c r="AC1193">
        <v>7.745387</v>
      </c>
      <c r="AD1193">
        <v>7.8264480000000001</v>
      </c>
      <c r="AE1193">
        <v>8.0065580000000001</v>
      </c>
      <c r="AF1193">
        <v>7.951085</v>
      </c>
      <c r="AG1193">
        <v>7.751932</v>
      </c>
      <c r="AH1193">
        <v>7.3838169999999996</v>
      </c>
      <c r="AI1193">
        <v>6.8249630000000003</v>
      </c>
      <c r="AJ1193">
        <v>6.5155779999999996</v>
      </c>
      <c r="AK1193">
        <v>6.2913329999999998</v>
      </c>
      <c r="AL1193">
        <v>6.1615659999999997</v>
      </c>
      <c r="AM1193">
        <v>5.8569420000000001</v>
      </c>
      <c r="AN1193">
        <v>5.4447450000000002</v>
      </c>
      <c r="AO1193">
        <v>5.1114170000000003</v>
      </c>
      <c r="AP1193">
        <v>76.908000000000001</v>
      </c>
      <c r="AQ1193">
        <v>76.668229999999994</v>
      </c>
      <c r="AR1193">
        <v>74.750559999999993</v>
      </c>
      <c r="AS1193">
        <v>73.107460000000003</v>
      </c>
      <c r="AT1193">
        <v>71.667410000000004</v>
      </c>
      <c r="AU1193">
        <v>70.41319</v>
      </c>
      <c r="AV1193">
        <v>69.956149999999994</v>
      </c>
      <c r="AW1193">
        <v>72.528440000000003</v>
      </c>
      <c r="AX1193">
        <v>76.796279999999996</v>
      </c>
      <c r="AY1193">
        <v>81.208179999999999</v>
      </c>
      <c r="AZ1193">
        <v>84.810209999999998</v>
      </c>
      <c r="BA1193">
        <v>87.920779999999993</v>
      </c>
      <c r="BB1193">
        <v>91.156000000000006</v>
      </c>
      <c r="BC1193">
        <v>93.585350000000005</v>
      </c>
      <c r="BD1193">
        <v>95.54222</v>
      </c>
      <c r="BE1193">
        <v>96.00376</v>
      </c>
      <c r="BF1193">
        <v>96.191659999999999</v>
      </c>
      <c r="BG1193">
        <v>95.898799999999994</v>
      </c>
      <c r="BH1193">
        <v>94.677700000000002</v>
      </c>
      <c r="BI1193">
        <v>91.999260000000007</v>
      </c>
      <c r="BJ1193">
        <v>87.816090000000003</v>
      </c>
      <c r="BK1193">
        <v>83.640749999999997</v>
      </c>
      <c r="BL1193">
        <v>80.296670000000006</v>
      </c>
      <c r="BM1193">
        <v>78.028679999999994</v>
      </c>
      <c r="BN1193">
        <v>-6.2654100000000004E-2</v>
      </c>
      <c r="BO1193">
        <v>-3.7174400000000003E-2</v>
      </c>
      <c r="BP1193">
        <v>-3.3641200000000003E-2</v>
      </c>
      <c r="BQ1193">
        <v>-2.9941700000000002E-2</v>
      </c>
      <c r="BR1193">
        <v>-3.2800200000000002E-2</v>
      </c>
      <c r="BS1193">
        <v>-3.4879500000000001E-2</v>
      </c>
      <c r="BT1193">
        <v>-2.64164E-2</v>
      </c>
      <c r="BU1193">
        <v>-3.3099000000000003E-2</v>
      </c>
      <c r="BV1193">
        <v>-5.9467199999999998E-2</v>
      </c>
      <c r="BW1193">
        <v>-5.9290900000000001E-2</v>
      </c>
      <c r="BX1193">
        <v>-1.56758E-2</v>
      </c>
      <c r="BY1193">
        <v>4.3454000000000001E-3</v>
      </c>
      <c r="BZ1193">
        <v>2.0245900000000001E-2</v>
      </c>
      <c r="CA1193">
        <v>4.1577099999999999E-2</v>
      </c>
      <c r="CB1193">
        <v>0.15819320000000001</v>
      </c>
      <c r="CC1193">
        <v>0.15141270000000001</v>
      </c>
      <c r="CD1193">
        <v>0.11797299999999999</v>
      </c>
      <c r="CE1193">
        <v>9.0137300000000004E-2</v>
      </c>
      <c r="CF1193">
        <v>5.1183000000000001E-3</v>
      </c>
      <c r="CG1193">
        <v>-2.6915399999999999E-2</v>
      </c>
      <c r="CH1193">
        <v>-6.7808400000000005E-2</v>
      </c>
      <c r="CI1193">
        <v>-7.7964500000000006E-2</v>
      </c>
      <c r="CJ1193">
        <v>-7.2341000000000003E-2</v>
      </c>
      <c r="CK1193">
        <v>-6.9444000000000006E-2</v>
      </c>
      <c r="CL1193">
        <v>1.2909999999999999E-4</v>
      </c>
      <c r="CM1193">
        <v>1.3770000000000001E-4</v>
      </c>
      <c r="CN1193">
        <v>1.21E-4</v>
      </c>
      <c r="CO1193">
        <v>1.4090000000000001E-4</v>
      </c>
      <c r="CP1193">
        <v>1.2E-4</v>
      </c>
      <c r="CQ1193">
        <v>7.9599999999999997E-5</v>
      </c>
      <c r="CR1193">
        <v>7.9900000000000004E-5</v>
      </c>
      <c r="CS1193">
        <v>8.2999999999999998E-5</v>
      </c>
      <c r="CT1193">
        <v>6.0800000000000001E-5</v>
      </c>
      <c r="CU1193">
        <v>4.4299999999999999E-5</v>
      </c>
      <c r="CV1193">
        <v>2.2099999999999998E-5</v>
      </c>
      <c r="CW1193">
        <v>1.01E-5</v>
      </c>
      <c r="CX1193">
        <v>2.41E-5</v>
      </c>
      <c r="CY1193">
        <v>5.7200000000000001E-5</v>
      </c>
      <c r="CZ1193">
        <v>1.0509999999999999E-4</v>
      </c>
      <c r="DA1193">
        <v>1.3300000000000001E-4</v>
      </c>
      <c r="DB1193">
        <v>1.539E-4</v>
      </c>
      <c r="DC1193">
        <v>1.6190000000000001E-4</v>
      </c>
      <c r="DD1193">
        <v>1.5339999999999999E-4</v>
      </c>
      <c r="DE1193">
        <v>1.55E-4</v>
      </c>
      <c r="DF1193">
        <v>1.574E-4</v>
      </c>
      <c r="DG1193">
        <v>1.54E-4</v>
      </c>
      <c r="DH1193">
        <v>1.439E-4</v>
      </c>
      <c r="DI1193">
        <v>1.3870000000000001E-4</v>
      </c>
    </row>
    <row r="1194" spans="1:113" x14ac:dyDescent="0.25">
      <c r="A1194" t="str">
        <f t="shared" si="19"/>
        <v>All_All_All_No_All_All_44006</v>
      </c>
      <c r="B1194" t="s">
        <v>155</v>
      </c>
      <c r="C1194" t="s">
        <v>194</v>
      </c>
      <c r="D1194" t="s">
        <v>2</v>
      </c>
      <c r="E1194" t="s">
        <v>2</v>
      </c>
      <c r="F1194" t="s">
        <v>2</v>
      </c>
      <c r="G1194" t="s">
        <v>206</v>
      </c>
      <c r="H1194" t="s">
        <v>2</v>
      </c>
      <c r="I1194" t="s">
        <v>2</v>
      </c>
      <c r="J1194" s="11">
        <v>44006</v>
      </c>
      <c r="K1194">
        <v>15</v>
      </c>
      <c r="L1194">
        <v>18</v>
      </c>
      <c r="M1194">
        <v>101505</v>
      </c>
      <c r="N1194">
        <v>0</v>
      </c>
      <c r="O1194" s="13">
        <v>0</v>
      </c>
      <c r="P1194">
        <v>0</v>
      </c>
      <c r="Q1194">
        <v>0</v>
      </c>
      <c r="R1194">
        <v>4.9946109999999999</v>
      </c>
      <c r="S1194">
        <v>4.8061769999999999</v>
      </c>
      <c r="T1194">
        <v>4.6958349999999998</v>
      </c>
      <c r="U1194">
        <v>4.6739189999999997</v>
      </c>
      <c r="V1194">
        <v>4.8165199999999997</v>
      </c>
      <c r="W1194">
        <v>5.1437179999999998</v>
      </c>
      <c r="X1194">
        <v>5.4735909999999999</v>
      </c>
      <c r="Y1194">
        <v>5.9954489999999998</v>
      </c>
      <c r="Z1194">
        <v>6.5239459999999996</v>
      </c>
      <c r="AA1194">
        <v>6.9626380000000001</v>
      </c>
      <c r="AB1194">
        <v>7.3366410000000002</v>
      </c>
      <c r="AC1194">
        <v>7.6149430000000002</v>
      </c>
      <c r="AD1194">
        <v>7.725301</v>
      </c>
      <c r="AE1194">
        <v>7.9318749999999998</v>
      </c>
      <c r="AF1194">
        <v>7.9805700000000002</v>
      </c>
      <c r="AG1194">
        <v>7.8612729999999997</v>
      </c>
      <c r="AH1194">
        <v>7.5768599999999999</v>
      </c>
      <c r="AI1194">
        <v>7.0352329999999998</v>
      </c>
      <c r="AJ1194">
        <v>6.7403360000000001</v>
      </c>
      <c r="AK1194">
        <v>6.5113349999999999</v>
      </c>
      <c r="AL1194">
        <v>6.3293990000000004</v>
      </c>
      <c r="AM1194">
        <v>6.0755520000000001</v>
      </c>
      <c r="AN1194">
        <v>5.6588209999999997</v>
      </c>
      <c r="AO1194">
        <v>5.2980499999999999</v>
      </c>
      <c r="AP1194">
        <v>75.040480000000002</v>
      </c>
      <c r="AQ1194">
        <v>72.714190000000002</v>
      </c>
      <c r="AR1194">
        <v>70.986400000000003</v>
      </c>
      <c r="AS1194">
        <v>69.48621</v>
      </c>
      <c r="AT1194">
        <v>68.493120000000005</v>
      </c>
      <c r="AU1194">
        <v>67.57159</v>
      </c>
      <c r="AV1194">
        <v>67.181259999999995</v>
      </c>
      <c r="AW1194">
        <v>67.900220000000004</v>
      </c>
      <c r="AX1194">
        <v>70.849289999999996</v>
      </c>
      <c r="AY1194">
        <v>74.391289999999998</v>
      </c>
      <c r="AZ1194">
        <v>77.955629999999999</v>
      </c>
      <c r="BA1194">
        <v>82.188749999999999</v>
      </c>
      <c r="BB1194">
        <v>85.236609999999999</v>
      </c>
      <c r="BC1194">
        <v>88.27458</v>
      </c>
      <c r="BD1194">
        <v>90.609530000000007</v>
      </c>
      <c r="BE1194">
        <v>92.08896</v>
      </c>
      <c r="BF1194">
        <v>92.654750000000007</v>
      </c>
      <c r="BG1194">
        <v>92.70514</v>
      </c>
      <c r="BH1194">
        <v>91.82593</v>
      </c>
      <c r="BI1194">
        <v>89.823490000000007</v>
      </c>
      <c r="BJ1194">
        <v>86.507710000000003</v>
      </c>
      <c r="BK1194">
        <v>82.771259999999998</v>
      </c>
      <c r="BL1194">
        <v>79.7851</v>
      </c>
      <c r="BM1194">
        <v>77.503829999999994</v>
      </c>
      <c r="BN1194">
        <v>-4.0512199999999998E-2</v>
      </c>
      <c r="BO1194">
        <v>-1.05615E-2</v>
      </c>
      <c r="BP1194">
        <v>1.7579999999999999E-4</v>
      </c>
      <c r="BQ1194">
        <v>-2.3674999999999998E-3</v>
      </c>
      <c r="BR1194">
        <v>-1.05401E-2</v>
      </c>
      <c r="BS1194">
        <v>-1.9814999999999999E-2</v>
      </c>
      <c r="BT1194">
        <v>-1.2156999999999999E-3</v>
      </c>
      <c r="BU1194">
        <v>-7.7478E-3</v>
      </c>
      <c r="BV1194">
        <v>-1.3611099999999999E-2</v>
      </c>
      <c r="BW1194">
        <v>-7.4237000000000001E-3</v>
      </c>
      <c r="BX1194">
        <v>-4.4631000000000002E-3</v>
      </c>
      <c r="BY1194">
        <v>6.3172000000000002E-3</v>
      </c>
      <c r="BZ1194">
        <v>1.1536100000000001E-2</v>
      </c>
      <c r="CA1194">
        <v>3.2176799999999998E-2</v>
      </c>
      <c r="CB1194">
        <v>0.1612519</v>
      </c>
      <c r="CC1194">
        <v>0.15736990000000001</v>
      </c>
      <c r="CD1194">
        <v>0.1305287</v>
      </c>
      <c r="CE1194">
        <v>0.1176944</v>
      </c>
      <c r="CF1194">
        <v>3.2138399999999998E-2</v>
      </c>
      <c r="CG1194">
        <v>-7.8009000000000004E-3</v>
      </c>
      <c r="CH1194">
        <v>-5.60598E-2</v>
      </c>
      <c r="CI1194">
        <v>-7.1246199999999996E-2</v>
      </c>
      <c r="CJ1194">
        <v>-4.9034099999999997E-2</v>
      </c>
      <c r="CK1194">
        <v>-4.2195900000000001E-2</v>
      </c>
      <c r="CL1194">
        <v>1.159E-4</v>
      </c>
      <c r="CM1194">
        <v>1.158E-4</v>
      </c>
      <c r="CN1194">
        <v>1.033E-4</v>
      </c>
      <c r="CO1194">
        <v>1.192E-4</v>
      </c>
      <c r="CP1194">
        <v>1.038E-4</v>
      </c>
      <c r="CQ1194">
        <v>7.0199999999999999E-5</v>
      </c>
      <c r="CR1194">
        <v>7.36E-5</v>
      </c>
      <c r="CS1194">
        <v>7.2200000000000007E-5</v>
      </c>
      <c r="CT1194">
        <v>4.7500000000000003E-5</v>
      </c>
      <c r="CU1194">
        <v>3.6199999999999999E-5</v>
      </c>
      <c r="CV1194">
        <v>1.5999999999999999E-5</v>
      </c>
      <c r="CW1194" s="25">
        <v>8.6100000000000006E-6</v>
      </c>
      <c r="CX1194">
        <v>1.7499999999999998E-5</v>
      </c>
      <c r="CY1194">
        <v>3.9700000000000003E-5</v>
      </c>
      <c r="CZ1194">
        <v>1.156E-4</v>
      </c>
      <c r="DA1194">
        <v>1.384E-4</v>
      </c>
      <c r="DB1194">
        <v>1.4980000000000001E-4</v>
      </c>
      <c r="DC1194">
        <v>1.6029999999999999E-4</v>
      </c>
      <c r="DD1194">
        <v>1.5009999999999999E-4</v>
      </c>
      <c r="DE1194">
        <v>1.461E-4</v>
      </c>
      <c r="DF1194">
        <v>1.3880000000000001E-4</v>
      </c>
      <c r="DG1194">
        <v>1.3689999999999999E-4</v>
      </c>
      <c r="DH1194">
        <v>1.27E-4</v>
      </c>
      <c r="DI1194">
        <v>1.2510000000000001E-4</v>
      </c>
    </row>
    <row r="1195" spans="1:113" x14ac:dyDescent="0.25">
      <c r="A1195" t="str">
        <f t="shared" si="19"/>
        <v>All_All_All_No_All_All_44007</v>
      </c>
      <c r="B1195" t="s">
        <v>155</v>
      </c>
      <c r="C1195" t="s">
        <v>194</v>
      </c>
      <c r="D1195" t="s">
        <v>2</v>
      </c>
      <c r="E1195" t="s">
        <v>2</v>
      </c>
      <c r="F1195" t="s">
        <v>2</v>
      </c>
      <c r="G1195" t="s">
        <v>206</v>
      </c>
      <c r="H1195" t="s">
        <v>2</v>
      </c>
      <c r="I1195" t="s">
        <v>2</v>
      </c>
      <c r="J1195" s="11">
        <v>44007</v>
      </c>
      <c r="K1195">
        <v>15</v>
      </c>
      <c r="L1195">
        <v>18</v>
      </c>
      <c r="M1195">
        <v>101508</v>
      </c>
      <c r="N1195">
        <v>0</v>
      </c>
      <c r="O1195" s="13">
        <v>0</v>
      </c>
      <c r="P1195">
        <v>0</v>
      </c>
      <c r="Q1195">
        <v>0</v>
      </c>
      <c r="R1195">
        <v>5.0346250000000001</v>
      </c>
      <c r="S1195">
        <v>4.8562240000000001</v>
      </c>
      <c r="T1195">
        <v>4.7505949999999997</v>
      </c>
      <c r="U1195">
        <v>4.7376959999999997</v>
      </c>
      <c r="V1195">
        <v>4.8855269999999997</v>
      </c>
      <c r="W1195">
        <v>5.168533</v>
      </c>
      <c r="X1195">
        <v>5.4820460000000004</v>
      </c>
      <c r="Y1195">
        <v>6.0699389999999998</v>
      </c>
      <c r="Z1195">
        <v>6.6574770000000001</v>
      </c>
      <c r="AA1195">
        <v>7.1084779999999999</v>
      </c>
      <c r="AB1195">
        <v>7.4894239999999996</v>
      </c>
      <c r="AC1195">
        <v>7.7525219999999999</v>
      </c>
      <c r="AD1195">
        <v>7.9023539999999999</v>
      </c>
      <c r="AE1195">
        <v>8.1106909999999992</v>
      </c>
      <c r="AF1195">
        <v>8.1057410000000001</v>
      </c>
      <c r="AG1195">
        <v>8.0112710000000007</v>
      </c>
      <c r="AH1195">
        <v>7.7006259999999997</v>
      </c>
      <c r="AI1195">
        <v>7.0983650000000003</v>
      </c>
      <c r="AJ1195">
        <v>6.7913370000000004</v>
      </c>
      <c r="AK1195">
        <v>6.5677260000000004</v>
      </c>
      <c r="AL1195">
        <v>6.383699</v>
      </c>
      <c r="AM1195">
        <v>6.1265850000000004</v>
      </c>
      <c r="AN1195">
        <v>5.7083820000000003</v>
      </c>
      <c r="AO1195">
        <v>5.3678679999999996</v>
      </c>
      <c r="AP1195">
        <v>76.103089999999995</v>
      </c>
      <c r="AQ1195">
        <v>74.395449999999997</v>
      </c>
      <c r="AR1195">
        <v>72.881039999999999</v>
      </c>
      <c r="AS1195">
        <v>71.650239999999997</v>
      </c>
      <c r="AT1195">
        <v>70.343140000000005</v>
      </c>
      <c r="AU1195">
        <v>69.374970000000005</v>
      </c>
      <c r="AV1195">
        <v>68.580950000000001</v>
      </c>
      <c r="AW1195">
        <v>69.762450000000001</v>
      </c>
      <c r="AX1195">
        <v>72.550139999999999</v>
      </c>
      <c r="AY1195">
        <v>76.282979999999995</v>
      </c>
      <c r="AZ1195">
        <v>80.012460000000004</v>
      </c>
      <c r="BA1195">
        <v>83.408100000000005</v>
      </c>
      <c r="BB1195">
        <v>86.631709999999998</v>
      </c>
      <c r="BC1195">
        <v>89.548900000000003</v>
      </c>
      <c r="BD1195">
        <v>91.917339999999996</v>
      </c>
      <c r="BE1195">
        <v>93.357669999999999</v>
      </c>
      <c r="BF1195">
        <v>94.251239999999996</v>
      </c>
      <c r="BG1195">
        <v>94.008480000000006</v>
      </c>
      <c r="BH1195">
        <v>92.690989999999999</v>
      </c>
      <c r="BI1195">
        <v>89.790170000000003</v>
      </c>
      <c r="BJ1195">
        <v>86.131240000000005</v>
      </c>
      <c r="BK1195">
        <v>82.204070000000002</v>
      </c>
      <c r="BL1195">
        <v>79.284379999999999</v>
      </c>
      <c r="BM1195">
        <v>77.364410000000007</v>
      </c>
      <c r="BN1195">
        <v>-5.9952100000000001E-2</v>
      </c>
      <c r="BO1195">
        <v>-3.2098000000000002E-2</v>
      </c>
      <c r="BP1195">
        <v>-2.9290199999999999E-2</v>
      </c>
      <c r="BQ1195">
        <v>-2.69006E-2</v>
      </c>
      <c r="BR1195">
        <v>-3.1043500000000002E-2</v>
      </c>
      <c r="BS1195">
        <v>-3.4697499999999999E-2</v>
      </c>
      <c r="BT1195">
        <v>-2.3747500000000001E-2</v>
      </c>
      <c r="BU1195">
        <v>-1.9063400000000001E-2</v>
      </c>
      <c r="BV1195">
        <v>-2.45569E-2</v>
      </c>
      <c r="BW1195">
        <v>-2.56948E-2</v>
      </c>
      <c r="BX1195">
        <v>-6.5716999999999998E-3</v>
      </c>
      <c r="BY1195">
        <v>5.6426000000000002E-3</v>
      </c>
      <c r="BZ1195">
        <v>1.19361E-2</v>
      </c>
      <c r="CA1195">
        <v>3.2560699999999998E-2</v>
      </c>
      <c r="CB1195">
        <v>0.13922419999999999</v>
      </c>
      <c r="CC1195">
        <v>0.13949139999999999</v>
      </c>
      <c r="CD1195">
        <v>0.11254</v>
      </c>
      <c r="CE1195">
        <v>9.2111499999999999E-2</v>
      </c>
      <c r="CF1195">
        <v>1.5277600000000001E-2</v>
      </c>
      <c r="CG1195">
        <v>-1.5853200000000001E-2</v>
      </c>
      <c r="CH1195">
        <v>-5.7358300000000001E-2</v>
      </c>
      <c r="CI1195">
        <v>-7.2213799999999995E-2</v>
      </c>
      <c r="CJ1195">
        <v>-6.87059E-2</v>
      </c>
      <c r="CK1195">
        <v>-6.6181199999999996E-2</v>
      </c>
      <c r="CL1195">
        <v>1.138E-4</v>
      </c>
      <c r="CM1195">
        <v>1.1959999999999999E-4</v>
      </c>
      <c r="CN1195">
        <v>1.092E-4</v>
      </c>
      <c r="CO1195">
        <v>1.3219999999999999E-4</v>
      </c>
      <c r="CP1195">
        <v>1.17E-4</v>
      </c>
      <c r="CQ1195">
        <v>7.3399999999999995E-5</v>
      </c>
      <c r="CR1195">
        <v>8.0000000000000007E-5</v>
      </c>
      <c r="CS1195">
        <v>7.8300000000000006E-5</v>
      </c>
      <c r="CT1195">
        <v>5.1100000000000002E-5</v>
      </c>
      <c r="CU1195">
        <v>4.0800000000000002E-5</v>
      </c>
      <c r="CV1195">
        <v>2.02E-5</v>
      </c>
      <c r="CW1195" s="25">
        <v>9.7899999999999994E-6</v>
      </c>
      <c r="CX1195">
        <v>2.0299999999999999E-5</v>
      </c>
      <c r="CY1195">
        <v>5.0500000000000001E-5</v>
      </c>
      <c r="CZ1195">
        <v>9.6299999999999996E-5</v>
      </c>
      <c r="DA1195">
        <v>1.1909999999999999E-4</v>
      </c>
      <c r="DB1195">
        <v>1.4440000000000001E-4</v>
      </c>
      <c r="DC1195">
        <v>1.54E-4</v>
      </c>
      <c r="DD1195">
        <v>1.4219999999999999E-4</v>
      </c>
      <c r="DE1195">
        <v>1.4359999999999999E-4</v>
      </c>
      <c r="DF1195">
        <v>1.4359999999999999E-4</v>
      </c>
      <c r="DG1195">
        <v>1.449E-4</v>
      </c>
      <c r="DH1195">
        <v>1.3200000000000001E-4</v>
      </c>
      <c r="DI1195">
        <v>1.2970000000000001E-4</v>
      </c>
    </row>
    <row r="1196" spans="1:113" x14ac:dyDescent="0.25">
      <c r="A1196" t="str">
        <f t="shared" si="19"/>
        <v>All_All_All_No_All_All_44039</v>
      </c>
      <c r="B1196" t="s">
        <v>155</v>
      </c>
      <c r="C1196" t="s">
        <v>194</v>
      </c>
      <c r="D1196" t="s">
        <v>2</v>
      </c>
      <c r="E1196" t="s">
        <v>2</v>
      </c>
      <c r="F1196" t="s">
        <v>2</v>
      </c>
      <c r="G1196" t="s">
        <v>206</v>
      </c>
      <c r="H1196" t="s">
        <v>2</v>
      </c>
      <c r="I1196" t="s">
        <v>2</v>
      </c>
      <c r="J1196" s="11">
        <v>44039</v>
      </c>
      <c r="K1196">
        <v>15</v>
      </c>
      <c r="L1196">
        <v>18</v>
      </c>
      <c r="M1196">
        <v>101531</v>
      </c>
      <c r="N1196">
        <v>0</v>
      </c>
      <c r="O1196" s="13">
        <v>0</v>
      </c>
      <c r="P1196">
        <v>0</v>
      </c>
      <c r="Q1196">
        <v>0</v>
      </c>
      <c r="R1196">
        <v>4.5264879999999996</v>
      </c>
      <c r="S1196">
        <v>4.4013580000000001</v>
      </c>
      <c r="T1196">
        <v>4.31602</v>
      </c>
      <c r="U1196">
        <v>4.3397170000000003</v>
      </c>
      <c r="V1196">
        <v>4.4978179999999996</v>
      </c>
      <c r="W1196">
        <v>4.8702829999999997</v>
      </c>
      <c r="X1196">
        <v>5.2430019999999997</v>
      </c>
      <c r="Y1196">
        <v>5.8227669999999998</v>
      </c>
      <c r="Z1196">
        <v>6.3611769999999996</v>
      </c>
      <c r="AA1196">
        <v>6.7506899999999996</v>
      </c>
      <c r="AB1196">
        <v>7.092822</v>
      </c>
      <c r="AC1196">
        <v>7.3207680000000002</v>
      </c>
      <c r="AD1196">
        <v>7.4274060000000004</v>
      </c>
      <c r="AE1196">
        <v>7.6425859999999997</v>
      </c>
      <c r="AF1196">
        <v>7.6586959999999999</v>
      </c>
      <c r="AG1196">
        <v>7.5802110000000003</v>
      </c>
      <c r="AH1196">
        <v>7.2806550000000003</v>
      </c>
      <c r="AI1196">
        <v>6.6928700000000001</v>
      </c>
      <c r="AJ1196">
        <v>6.380363</v>
      </c>
      <c r="AK1196">
        <v>6.1520479999999997</v>
      </c>
      <c r="AL1196">
        <v>6.0428559999999996</v>
      </c>
      <c r="AM1196">
        <v>5.7526729999999997</v>
      </c>
      <c r="AN1196">
        <v>5.3805249999999996</v>
      </c>
      <c r="AO1196">
        <v>5.0501019999999999</v>
      </c>
      <c r="AP1196">
        <v>73.343580000000003</v>
      </c>
      <c r="AQ1196">
        <v>72.039630000000002</v>
      </c>
      <c r="AR1196">
        <v>70.547359999999998</v>
      </c>
      <c r="AS1196">
        <v>69.574269999999999</v>
      </c>
      <c r="AT1196">
        <v>67.789100000000005</v>
      </c>
      <c r="AU1196">
        <v>66.871690000000001</v>
      </c>
      <c r="AV1196">
        <v>65.853840000000005</v>
      </c>
      <c r="AW1196">
        <v>66.745360000000005</v>
      </c>
      <c r="AX1196">
        <v>69.634079999999997</v>
      </c>
      <c r="AY1196">
        <v>72.926240000000007</v>
      </c>
      <c r="AZ1196">
        <v>76.801990000000004</v>
      </c>
      <c r="BA1196">
        <v>80.760450000000006</v>
      </c>
      <c r="BB1196">
        <v>84.85575</v>
      </c>
      <c r="BC1196">
        <v>87.843490000000003</v>
      </c>
      <c r="BD1196">
        <v>90.05986</v>
      </c>
      <c r="BE1196">
        <v>91.77073</v>
      </c>
      <c r="BF1196">
        <v>92.564629999999994</v>
      </c>
      <c r="BG1196">
        <v>91.980069999999998</v>
      </c>
      <c r="BH1196">
        <v>90.507270000000005</v>
      </c>
      <c r="BI1196">
        <v>87.870140000000006</v>
      </c>
      <c r="BJ1196">
        <v>83.801550000000006</v>
      </c>
      <c r="BK1196">
        <v>80.490489999999994</v>
      </c>
      <c r="BL1196">
        <v>77.496319999999997</v>
      </c>
      <c r="BM1196">
        <v>74.806989999999999</v>
      </c>
      <c r="BN1196">
        <v>-7.1884000000000002E-3</v>
      </c>
      <c r="BO1196">
        <v>9.4474999999999993E-3</v>
      </c>
      <c r="BP1196">
        <v>1.9398800000000001E-2</v>
      </c>
      <c r="BQ1196">
        <v>-2.0460000000000001E-3</v>
      </c>
      <c r="BR1196">
        <v>-6.5018999999999997E-3</v>
      </c>
      <c r="BS1196">
        <v>-8.6756000000000003E-3</v>
      </c>
      <c r="BT1196">
        <v>-2.5203999999999999E-3</v>
      </c>
      <c r="BU1196">
        <v>-4.3329699999999999E-2</v>
      </c>
      <c r="BV1196">
        <v>-3.8863599999999998E-2</v>
      </c>
      <c r="BW1196">
        <v>-2.1791100000000001E-2</v>
      </c>
      <c r="BX1196">
        <v>-2.5137900000000001E-2</v>
      </c>
      <c r="BY1196">
        <v>9.0522999999999992E-3</v>
      </c>
      <c r="BZ1196">
        <v>2.69346E-2</v>
      </c>
      <c r="CA1196">
        <v>5.6918799999999999E-2</v>
      </c>
      <c r="CB1196">
        <v>0.1447087</v>
      </c>
      <c r="CC1196">
        <v>0.140961</v>
      </c>
      <c r="CD1196">
        <v>0.1330847</v>
      </c>
      <c r="CE1196">
        <v>0.1137465</v>
      </c>
      <c r="CF1196">
        <v>2.7633700000000001E-2</v>
      </c>
      <c r="CG1196">
        <v>2.2131E-3</v>
      </c>
      <c r="CH1196">
        <v>-5.9271900000000002E-2</v>
      </c>
      <c r="CI1196">
        <v>-5.0580600000000003E-2</v>
      </c>
      <c r="CJ1196">
        <v>-4.9864600000000002E-2</v>
      </c>
      <c r="CK1196">
        <v>-5.67205E-2</v>
      </c>
      <c r="CL1196">
        <v>1.485E-4</v>
      </c>
      <c r="CM1196">
        <v>1.5459999999999999E-4</v>
      </c>
      <c r="CN1196">
        <v>1.3899999999999999E-4</v>
      </c>
      <c r="CO1196">
        <v>1.282E-4</v>
      </c>
      <c r="CP1196">
        <v>1.21E-4</v>
      </c>
      <c r="CQ1196">
        <v>9.1399999999999999E-5</v>
      </c>
      <c r="CR1196">
        <v>7.8100000000000001E-5</v>
      </c>
      <c r="CS1196">
        <v>7.1400000000000001E-5</v>
      </c>
      <c r="CT1196">
        <v>6.1600000000000007E-5</v>
      </c>
      <c r="CU1196">
        <v>5.3399999999999997E-5</v>
      </c>
      <c r="CV1196">
        <v>3.2199999999999997E-5</v>
      </c>
      <c r="CW1196">
        <v>1.4600000000000001E-5</v>
      </c>
      <c r="CX1196">
        <v>2.9300000000000001E-5</v>
      </c>
      <c r="CY1196">
        <v>7.4099999999999999E-5</v>
      </c>
      <c r="CZ1196">
        <v>1.203E-4</v>
      </c>
      <c r="DA1196">
        <v>1.4679999999999999E-4</v>
      </c>
      <c r="DB1196">
        <v>1.673E-4</v>
      </c>
      <c r="DC1196">
        <v>1.8100000000000001E-4</v>
      </c>
      <c r="DD1196">
        <v>1.85E-4</v>
      </c>
      <c r="DE1196">
        <v>2.0479999999999999E-4</v>
      </c>
      <c r="DF1196">
        <v>2.006E-4</v>
      </c>
      <c r="DG1196">
        <v>1.9760000000000001E-4</v>
      </c>
      <c r="DH1196">
        <v>1.751E-4</v>
      </c>
      <c r="DI1196">
        <v>1.7660000000000001E-4</v>
      </c>
    </row>
    <row r="1197" spans="1:113" x14ac:dyDescent="0.25">
      <c r="A1197" t="str">
        <f t="shared" si="19"/>
        <v>All_All_All_No_All_All_44040</v>
      </c>
      <c r="B1197" t="s">
        <v>155</v>
      </c>
      <c r="C1197" t="s">
        <v>194</v>
      </c>
      <c r="D1197" t="s">
        <v>2</v>
      </c>
      <c r="E1197" t="s">
        <v>2</v>
      </c>
      <c r="F1197" t="s">
        <v>2</v>
      </c>
      <c r="G1197" t="s">
        <v>206</v>
      </c>
      <c r="H1197" t="s">
        <v>2</v>
      </c>
      <c r="I1197" t="s">
        <v>2</v>
      </c>
      <c r="J1197" s="11">
        <v>44040</v>
      </c>
      <c r="K1197">
        <v>15</v>
      </c>
      <c r="L1197">
        <v>18</v>
      </c>
      <c r="M1197">
        <v>101532</v>
      </c>
      <c r="N1197">
        <v>0</v>
      </c>
      <c r="O1197" s="13">
        <v>0</v>
      </c>
      <c r="P1197">
        <v>0</v>
      </c>
      <c r="Q1197">
        <v>0</v>
      </c>
      <c r="R1197">
        <v>4.8250520000000003</v>
      </c>
      <c r="S1197">
        <v>4.659116</v>
      </c>
      <c r="T1197">
        <v>4.5506229999999999</v>
      </c>
      <c r="U1197">
        <v>4.5542009999999999</v>
      </c>
      <c r="V1197">
        <v>4.6897929999999999</v>
      </c>
      <c r="W1197">
        <v>5.0600490000000002</v>
      </c>
      <c r="X1197">
        <v>5.3950620000000002</v>
      </c>
      <c r="Y1197">
        <v>5.8689349999999996</v>
      </c>
      <c r="Z1197">
        <v>6.3531750000000002</v>
      </c>
      <c r="AA1197">
        <v>6.7450640000000002</v>
      </c>
      <c r="AB1197">
        <v>7.0894630000000003</v>
      </c>
      <c r="AC1197">
        <v>7.3569420000000001</v>
      </c>
      <c r="AD1197">
        <v>7.4943160000000004</v>
      </c>
      <c r="AE1197">
        <v>7.7305349999999997</v>
      </c>
      <c r="AF1197">
        <v>7.7900080000000003</v>
      </c>
      <c r="AG1197">
        <v>7.6853119999999997</v>
      </c>
      <c r="AH1197">
        <v>7.394984</v>
      </c>
      <c r="AI1197">
        <v>6.8248179999999996</v>
      </c>
      <c r="AJ1197">
        <v>6.5276569999999996</v>
      </c>
      <c r="AK1197">
        <v>6.2912239999999997</v>
      </c>
      <c r="AL1197">
        <v>6.1947390000000002</v>
      </c>
      <c r="AM1197">
        <v>5.8896600000000001</v>
      </c>
      <c r="AN1197">
        <v>5.4948410000000001</v>
      </c>
      <c r="AO1197">
        <v>5.137588</v>
      </c>
      <c r="AP1197">
        <v>73.444680000000005</v>
      </c>
      <c r="AQ1197">
        <v>71.408100000000005</v>
      </c>
      <c r="AR1197">
        <v>69.823729999999998</v>
      </c>
      <c r="AS1197">
        <v>68.502440000000007</v>
      </c>
      <c r="AT1197">
        <v>66.742800000000003</v>
      </c>
      <c r="AU1197">
        <v>65.511070000000004</v>
      </c>
      <c r="AV1197">
        <v>64.755970000000005</v>
      </c>
      <c r="AW1197">
        <v>65.682249999999996</v>
      </c>
      <c r="AX1197">
        <v>69.09187</v>
      </c>
      <c r="AY1197">
        <v>72.890630000000002</v>
      </c>
      <c r="AZ1197">
        <v>76.947159999999997</v>
      </c>
      <c r="BA1197">
        <v>80.991730000000004</v>
      </c>
      <c r="BB1197">
        <v>84.944789999999998</v>
      </c>
      <c r="BC1197">
        <v>88.073509999999999</v>
      </c>
      <c r="BD1197">
        <v>90.516300000000001</v>
      </c>
      <c r="BE1197">
        <v>92.323089999999993</v>
      </c>
      <c r="BF1197">
        <v>93.085269999999994</v>
      </c>
      <c r="BG1197">
        <v>93.002660000000006</v>
      </c>
      <c r="BH1197">
        <v>91.575640000000007</v>
      </c>
      <c r="BI1197">
        <v>89.077349999999996</v>
      </c>
      <c r="BJ1197">
        <v>84.711370000000002</v>
      </c>
      <c r="BK1197">
        <v>80.59093</v>
      </c>
      <c r="BL1197">
        <v>77.856059999999999</v>
      </c>
      <c r="BM1197">
        <v>75.764859999999999</v>
      </c>
      <c r="BN1197">
        <v>-5.3060900000000001E-2</v>
      </c>
      <c r="BO1197">
        <v>-2.84832E-2</v>
      </c>
      <c r="BP1197">
        <v>-2.4230000000000002E-2</v>
      </c>
      <c r="BQ1197">
        <v>-2.40772E-2</v>
      </c>
      <c r="BR1197">
        <v>-2.26378E-2</v>
      </c>
      <c r="BS1197">
        <v>-2.6280299999999999E-2</v>
      </c>
      <c r="BT1197">
        <v>-1.15037E-2</v>
      </c>
      <c r="BU1197">
        <v>5.3192999999999999E-3</v>
      </c>
      <c r="BV1197">
        <v>-1.2371000000000001E-3</v>
      </c>
      <c r="BW1197">
        <v>-6.6553999999999997E-3</v>
      </c>
      <c r="BX1197">
        <v>-1.8553E-3</v>
      </c>
      <c r="BY1197">
        <v>6.3724000000000003E-3</v>
      </c>
      <c r="BZ1197">
        <v>9.3030999999999999E-3</v>
      </c>
      <c r="CA1197">
        <v>3.0026899999999999E-2</v>
      </c>
      <c r="CB1197">
        <v>0.13375870000000001</v>
      </c>
      <c r="CC1197">
        <v>0.1358412</v>
      </c>
      <c r="CD1197">
        <v>0.1100907</v>
      </c>
      <c r="CE1197">
        <v>9.2239299999999996E-2</v>
      </c>
      <c r="CF1197">
        <v>1.7732100000000001E-2</v>
      </c>
      <c r="CG1197">
        <v>-1.6419099999999999E-2</v>
      </c>
      <c r="CH1197">
        <v>-5.4722E-2</v>
      </c>
      <c r="CI1197">
        <v>-7.1982599999999994E-2</v>
      </c>
      <c r="CJ1197">
        <v>-7.0239300000000005E-2</v>
      </c>
      <c r="CK1197">
        <v>-6.8106600000000003E-2</v>
      </c>
      <c r="CL1197">
        <v>1.1790000000000001E-4</v>
      </c>
      <c r="CM1197">
        <v>1.211E-4</v>
      </c>
      <c r="CN1197">
        <v>1.148E-4</v>
      </c>
      <c r="CO1197">
        <v>1.306E-4</v>
      </c>
      <c r="CP1197">
        <v>1.1629999999999999E-4</v>
      </c>
      <c r="CQ1197">
        <v>7.8499999999999997E-5</v>
      </c>
      <c r="CR1197">
        <v>7.1600000000000006E-5</v>
      </c>
      <c r="CS1197">
        <v>7.7999999999999999E-5</v>
      </c>
      <c r="CT1197">
        <v>5.2899999999999998E-5</v>
      </c>
      <c r="CU1197">
        <v>4.0399999999999999E-5</v>
      </c>
      <c r="CV1197">
        <v>1.95E-5</v>
      </c>
      <c r="CW1197" s="25">
        <v>9.4900000000000006E-6</v>
      </c>
      <c r="CX1197">
        <v>2.1999999999999999E-5</v>
      </c>
      <c r="CY1197">
        <v>5.5099999999999998E-5</v>
      </c>
      <c r="CZ1197">
        <v>1.0060000000000001E-4</v>
      </c>
      <c r="DA1197">
        <v>1.2129999999999999E-4</v>
      </c>
      <c r="DB1197">
        <v>1.495E-4</v>
      </c>
      <c r="DC1197">
        <v>1.6880000000000001E-4</v>
      </c>
      <c r="DD1197">
        <v>1.605E-4</v>
      </c>
      <c r="DE1197">
        <v>1.5880000000000001E-4</v>
      </c>
      <c r="DF1197">
        <v>1.4770000000000001E-4</v>
      </c>
      <c r="DG1197">
        <v>1.4889999999999999E-4</v>
      </c>
      <c r="DH1197">
        <v>1.3899999999999999E-4</v>
      </c>
      <c r="DI1197">
        <v>1.4420000000000001E-4</v>
      </c>
    </row>
    <row r="1198" spans="1:113" x14ac:dyDescent="0.25">
      <c r="A1198" t="str">
        <f t="shared" si="19"/>
        <v>All_All_All_No_All_All_44042</v>
      </c>
      <c r="B1198" t="s">
        <v>155</v>
      </c>
      <c r="C1198" t="s">
        <v>194</v>
      </c>
      <c r="D1198" t="s">
        <v>2</v>
      </c>
      <c r="E1198" t="s">
        <v>2</v>
      </c>
      <c r="F1198" t="s">
        <v>2</v>
      </c>
      <c r="G1198" t="s">
        <v>206</v>
      </c>
      <c r="H1198" t="s">
        <v>2</v>
      </c>
      <c r="I1198" t="s">
        <v>2</v>
      </c>
      <c r="J1198" s="11">
        <v>44042</v>
      </c>
      <c r="K1198">
        <v>15</v>
      </c>
      <c r="L1198">
        <v>18</v>
      </c>
      <c r="M1198">
        <v>101534</v>
      </c>
      <c r="N1198">
        <v>0</v>
      </c>
      <c r="O1198" s="13">
        <v>0</v>
      </c>
      <c r="P1198">
        <v>0</v>
      </c>
      <c r="Q1198">
        <v>0</v>
      </c>
      <c r="R1198">
        <v>4.9181010000000001</v>
      </c>
      <c r="S1198">
        <v>4.722931</v>
      </c>
      <c r="T1198">
        <v>4.6314299999999999</v>
      </c>
      <c r="U1198">
        <v>4.5931490000000004</v>
      </c>
      <c r="V1198">
        <v>4.727881</v>
      </c>
      <c r="W1198">
        <v>5.1151119999999999</v>
      </c>
      <c r="X1198">
        <v>5.4635660000000001</v>
      </c>
      <c r="Y1198">
        <v>5.9282870000000001</v>
      </c>
      <c r="Z1198">
        <v>6.4115209999999996</v>
      </c>
      <c r="AA1198">
        <v>6.7619819999999997</v>
      </c>
      <c r="AB1198">
        <v>7.0886449999999996</v>
      </c>
      <c r="AC1198">
        <v>7.3349489999999999</v>
      </c>
      <c r="AD1198">
        <v>7.4708310000000004</v>
      </c>
      <c r="AE1198">
        <v>7.6779500000000001</v>
      </c>
      <c r="AF1198">
        <v>7.7254069999999997</v>
      </c>
      <c r="AG1198">
        <v>7.6592279999999997</v>
      </c>
      <c r="AH1198">
        <v>7.3949879999999997</v>
      </c>
      <c r="AI1198">
        <v>6.821485</v>
      </c>
      <c r="AJ1198">
        <v>6.5246899999999997</v>
      </c>
      <c r="AK1198">
        <v>6.2971899999999996</v>
      </c>
      <c r="AL1198">
        <v>6.1716680000000004</v>
      </c>
      <c r="AM1198">
        <v>5.8360510000000003</v>
      </c>
      <c r="AN1198">
        <v>5.4384980000000001</v>
      </c>
      <c r="AO1198">
        <v>5.0848890000000004</v>
      </c>
      <c r="AP1198">
        <v>72.25779</v>
      </c>
      <c r="AQ1198">
        <v>71.010729999999995</v>
      </c>
      <c r="AR1198">
        <v>69.111440000000002</v>
      </c>
      <c r="AS1198">
        <v>67.354429999999994</v>
      </c>
      <c r="AT1198">
        <v>65.931079999999994</v>
      </c>
      <c r="AU1198">
        <v>65.167689999999993</v>
      </c>
      <c r="AV1198">
        <v>64.601560000000006</v>
      </c>
      <c r="AW1198">
        <v>65.606840000000005</v>
      </c>
      <c r="AX1198">
        <v>68.205609999999993</v>
      </c>
      <c r="AY1198">
        <v>71.42998</v>
      </c>
      <c r="AZ1198">
        <v>75.06277</v>
      </c>
      <c r="BA1198">
        <v>79.072299999999998</v>
      </c>
      <c r="BB1198">
        <v>83.131529999999998</v>
      </c>
      <c r="BC1198">
        <v>86.811980000000005</v>
      </c>
      <c r="BD1198">
        <v>89.829570000000004</v>
      </c>
      <c r="BE1198">
        <v>91.964309999999998</v>
      </c>
      <c r="BF1198">
        <v>92.988500000000002</v>
      </c>
      <c r="BG1198">
        <v>92.926310000000001</v>
      </c>
      <c r="BH1198">
        <v>91.359219999999993</v>
      </c>
      <c r="BI1198">
        <v>88.876140000000007</v>
      </c>
      <c r="BJ1198">
        <v>84.465779999999995</v>
      </c>
      <c r="BK1198">
        <v>80.040049999999994</v>
      </c>
      <c r="BL1198">
        <v>76.673050000000003</v>
      </c>
      <c r="BM1198">
        <v>74.013660000000002</v>
      </c>
      <c r="BN1198">
        <v>-4.8276800000000002E-2</v>
      </c>
      <c r="BO1198">
        <v>-2.6372099999999999E-2</v>
      </c>
      <c r="BP1198">
        <v>-1.71848E-2</v>
      </c>
      <c r="BQ1198">
        <v>-1.8772799999999999E-2</v>
      </c>
      <c r="BR1198">
        <v>-1.9366100000000001E-2</v>
      </c>
      <c r="BS1198">
        <v>-2.3974800000000001E-2</v>
      </c>
      <c r="BT1198">
        <v>-7.5364000000000004E-3</v>
      </c>
      <c r="BU1198">
        <v>8.3382999999999999E-3</v>
      </c>
      <c r="BV1198">
        <v>3.6752999999999998E-3</v>
      </c>
      <c r="BW1198">
        <v>7.7959999999999998E-4</v>
      </c>
      <c r="BX1198">
        <v>9.4079999999999999E-4</v>
      </c>
      <c r="BY1198">
        <v>7.0361E-3</v>
      </c>
      <c r="BZ1198">
        <v>6.9775999999999996E-3</v>
      </c>
      <c r="CA1198">
        <v>2.8329400000000001E-2</v>
      </c>
      <c r="CB1198">
        <v>0.1331619</v>
      </c>
      <c r="CC1198">
        <v>0.1370072</v>
      </c>
      <c r="CD1198">
        <v>0.1126997</v>
      </c>
      <c r="CE1198">
        <v>9.4633200000000001E-2</v>
      </c>
      <c r="CF1198">
        <v>1.8825999999999999E-2</v>
      </c>
      <c r="CG1198">
        <v>-1.5120400000000001E-2</v>
      </c>
      <c r="CH1198">
        <v>-5.3270100000000001E-2</v>
      </c>
      <c r="CI1198">
        <v>-7.0143700000000003E-2</v>
      </c>
      <c r="CJ1198">
        <v>-6.7649899999999999E-2</v>
      </c>
      <c r="CK1198">
        <v>-6.6558500000000007E-2</v>
      </c>
      <c r="CL1198">
        <v>1.115E-4</v>
      </c>
      <c r="CM1198">
        <v>1.1510000000000001E-4</v>
      </c>
      <c r="CN1198">
        <v>1.0950000000000001E-4</v>
      </c>
      <c r="CO1198">
        <v>1.2889999999999999E-4</v>
      </c>
      <c r="CP1198">
        <v>1.1739999999999999E-4</v>
      </c>
      <c r="CQ1198">
        <v>7.1400000000000001E-5</v>
      </c>
      <c r="CR1198">
        <v>7.0699999999999997E-5</v>
      </c>
      <c r="CS1198">
        <v>7.5300000000000001E-5</v>
      </c>
      <c r="CT1198">
        <v>4.6999999999999997E-5</v>
      </c>
      <c r="CU1198">
        <v>3.79E-5</v>
      </c>
      <c r="CV1198">
        <v>2.02E-5</v>
      </c>
      <c r="CW1198" s="25">
        <v>9.2499999999999995E-6</v>
      </c>
      <c r="CX1198">
        <v>2.3E-5</v>
      </c>
      <c r="CY1198">
        <v>5.2299999999999997E-5</v>
      </c>
      <c r="CZ1198">
        <v>9.6299999999999996E-5</v>
      </c>
      <c r="DA1198">
        <v>1.1680000000000001E-4</v>
      </c>
      <c r="DB1198">
        <v>1.4329999999999999E-4</v>
      </c>
      <c r="DC1198">
        <v>1.552E-4</v>
      </c>
      <c r="DD1198">
        <v>1.449E-4</v>
      </c>
      <c r="DE1198">
        <v>1.4520000000000001E-4</v>
      </c>
      <c r="DF1198">
        <v>1.3889999999999999E-4</v>
      </c>
      <c r="DG1198">
        <v>1.4200000000000001E-4</v>
      </c>
      <c r="DH1198">
        <v>1.314E-4</v>
      </c>
      <c r="DI1198">
        <v>1.3100000000000001E-4</v>
      </c>
    </row>
    <row r="1199" spans="1:113" x14ac:dyDescent="0.25">
      <c r="A1199" t="str">
        <f t="shared" si="19"/>
        <v>All_All_All_No_All_All_44053</v>
      </c>
      <c r="B1199" t="s">
        <v>155</v>
      </c>
      <c r="C1199" t="s">
        <v>194</v>
      </c>
      <c r="D1199" t="s">
        <v>2</v>
      </c>
      <c r="E1199" t="s">
        <v>2</v>
      </c>
      <c r="F1199" t="s">
        <v>2</v>
      </c>
      <c r="G1199" t="s">
        <v>206</v>
      </c>
      <c r="H1199" t="s">
        <v>2</v>
      </c>
      <c r="I1199" t="s">
        <v>2</v>
      </c>
      <c r="J1199" s="11">
        <v>44053</v>
      </c>
      <c r="K1199">
        <v>15</v>
      </c>
      <c r="L1199">
        <v>18</v>
      </c>
      <c r="M1199">
        <v>101542</v>
      </c>
      <c r="N1199">
        <v>0</v>
      </c>
      <c r="O1199" s="13">
        <v>0</v>
      </c>
      <c r="P1199">
        <v>0</v>
      </c>
      <c r="Q1199">
        <v>0</v>
      </c>
      <c r="R1199">
        <v>4.6541300000000003</v>
      </c>
      <c r="S1199">
        <v>4.5149559999999997</v>
      </c>
      <c r="T1199">
        <v>4.4226570000000001</v>
      </c>
      <c r="U1199">
        <v>4.4245380000000001</v>
      </c>
      <c r="V1199">
        <v>4.5844399999999998</v>
      </c>
      <c r="W1199">
        <v>4.9814210000000001</v>
      </c>
      <c r="X1199">
        <v>5.4921689999999996</v>
      </c>
      <c r="Y1199">
        <v>6.0883580000000004</v>
      </c>
      <c r="Z1199">
        <v>6.7501620000000004</v>
      </c>
      <c r="AA1199">
        <v>7.1652279999999999</v>
      </c>
      <c r="AB1199">
        <v>7.542173</v>
      </c>
      <c r="AC1199">
        <v>7.7651120000000002</v>
      </c>
      <c r="AD1199">
        <v>7.8889329999999998</v>
      </c>
      <c r="AE1199">
        <v>8.1272289999999998</v>
      </c>
      <c r="AF1199">
        <v>8.1544450000000008</v>
      </c>
      <c r="AG1199">
        <v>7.9951590000000001</v>
      </c>
      <c r="AH1199">
        <v>7.5767040000000003</v>
      </c>
      <c r="AI1199">
        <v>6.959867</v>
      </c>
      <c r="AJ1199">
        <v>6.6005510000000003</v>
      </c>
      <c r="AK1199">
        <v>6.3136669999999997</v>
      </c>
      <c r="AL1199">
        <v>6.2310990000000004</v>
      </c>
      <c r="AM1199">
        <v>5.8590270000000002</v>
      </c>
      <c r="AN1199">
        <v>5.4535660000000004</v>
      </c>
      <c r="AO1199">
        <v>5.1240690000000004</v>
      </c>
      <c r="AP1199">
        <v>73.901179999999997</v>
      </c>
      <c r="AQ1199">
        <v>74.239469999999997</v>
      </c>
      <c r="AR1199">
        <v>72.853099999999998</v>
      </c>
      <c r="AS1199">
        <v>71.675520000000006</v>
      </c>
      <c r="AT1199">
        <v>70.614819999999995</v>
      </c>
      <c r="AU1199">
        <v>68.672319999999999</v>
      </c>
      <c r="AV1199">
        <v>67.772980000000004</v>
      </c>
      <c r="AW1199">
        <v>68.256439999999998</v>
      </c>
      <c r="AX1199">
        <v>71.863650000000007</v>
      </c>
      <c r="AY1199">
        <v>75.770979999999994</v>
      </c>
      <c r="AZ1199">
        <v>79.602289999999996</v>
      </c>
      <c r="BA1199">
        <v>83.300280000000001</v>
      </c>
      <c r="BB1199">
        <v>86.81071</v>
      </c>
      <c r="BC1199">
        <v>89.580070000000006</v>
      </c>
      <c r="BD1199">
        <v>91.686199999999999</v>
      </c>
      <c r="BE1199">
        <v>92.803420000000003</v>
      </c>
      <c r="BF1199">
        <v>93.13673</v>
      </c>
      <c r="BG1199">
        <v>92.335340000000002</v>
      </c>
      <c r="BH1199">
        <v>90.663600000000002</v>
      </c>
      <c r="BI1199">
        <v>87.768330000000006</v>
      </c>
      <c r="BJ1199">
        <v>83.648330000000001</v>
      </c>
      <c r="BK1199">
        <v>80.073819999999998</v>
      </c>
      <c r="BL1199">
        <v>76.987260000000006</v>
      </c>
      <c r="BM1199">
        <v>74.652910000000006</v>
      </c>
      <c r="BN1199">
        <v>-8.0195000000000006E-3</v>
      </c>
      <c r="BO1199">
        <v>6.3121000000000002E-3</v>
      </c>
      <c r="BP1199">
        <v>1.30592E-2</v>
      </c>
      <c r="BQ1199">
        <v>-4.7958999999999996E-3</v>
      </c>
      <c r="BR1199">
        <v>-1.38932E-2</v>
      </c>
      <c r="BS1199">
        <v>-9.6977999999999995E-3</v>
      </c>
      <c r="BT1199">
        <v>-8.2698000000000008E-3</v>
      </c>
      <c r="BU1199">
        <v>-4.9852500000000001E-2</v>
      </c>
      <c r="BV1199">
        <v>-5.2908400000000001E-2</v>
      </c>
      <c r="BW1199">
        <v>-4.1033600000000003E-2</v>
      </c>
      <c r="BX1199">
        <v>-3.0070800000000002E-2</v>
      </c>
      <c r="BY1199">
        <v>9.0013999999999997E-3</v>
      </c>
      <c r="BZ1199">
        <v>2.97124E-2</v>
      </c>
      <c r="CA1199">
        <v>6.14665E-2</v>
      </c>
      <c r="CB1199">
        <v>0.15000079999999999</v>
      </c>
      <c r="CC1199">
        <v>0.1420372</v>
      </c>
      <c r="CD1199">
        <v>0.1316803</v>
      </c>
      <c r="CE1199">
        <v>0.110679</v>
      </c>
      <c r="CF1199">
        <v>2.87502E-2</v>
      </c>
      <c r="CG1199">
        <v>3.7932999999999999E-3</v>
      </c>
      <c r="CH1199">
        <v>-5.7244799999999998E-2</v>
      </c>
      <c r="CI1199">
        <v>-4.9422800000000003E-2</v>
      </c>
      <c r="CJ1199">
        <v>-4.9228399999999999E-2</v>
      </c>
      <c r="CK1199">
        <v>-5.5201600000000003E-2</v>
      </c>
      <c r="CL1199">
        <v>1.5239999999999999E-4</v>
      </c>
      <c r="CM1199">
        <v>1.6210000000000001E-4</v>
      </c>
      <c r="CN1199">
        <v>1.395E-4</v>
      </c>
      <c r="CO1199">
        <v>1.2449999999999999E-4</v>
      </c>
      <c r="CP1199">
        <v>1.1230000000000001E-4</v>
      </c>
      <c r="CQ1199">
        <v>9.1899999999999998E-5</v>
      </c>
      <c r="CR1199">
        <v>7.3399999999999995E-5</v>
      </c>
      <c r="CS1199">
        <v>6.7399999999999998E-5</v>
      </c>
      <c r="CT1199">
        <v>6.3399999999999996E-5</v>
      </c>
      <c r="CU1199">
        <v>5.3999999999999998E-5</v>
      </c>
      <c r="CV1199">
        <v>3.4100000000000002E-5</v>
      </c>
      <c r="CW1199">
        <v>1.4600000000000001E-5</v>
      </c>
      <c r="CX1199">
        <v>2.83E-5</v>
      </c>
      <c r="CY1199">
        <v>7.36E-5</v>
      </c>
      <c r="CZ1199">
        <v>1.147E-4</v>
      </c>
      <c r="DA1199">
        <v>1.472E-4</v>
      </c>
      <c r="DB1199">
        <v>1.6760000000000001E-4</v>
      </c>
      <c r="DC1199">
        <v>1.7479999999999999E-4</v>
      </c>
      <c r="DD1199">
        <v>1.7430000000000001E-4</v>
      </c>
      <c r="DE1199">
        <v>1.9570000000000001E-4</v>
      </c>
      <c r="DF1199">
        <v>1.9149999999999999E-4</v>
      </c>
      <c r="DG1199">
        <v>1.886E-4</v>
      </c>
      <c r="DH1199">
        <v>1.74E-4</v>
      </c>
      <c r="DI1199">
        <v>1.674E-4</v>
      </c>
    </row>
    <row r="1200" spans="1:113" x14ac:dyDescent="0.25">
      <c r="A1200" t="str">
        <f t="shared" si="19"/>
        <v>All_All_All_No_All_All_44056</v>
      </c>
      <c r="B1200" t="s">
        <v>155</v>
      </c>
      <c r="C1200" t="s">
        <v>194</v>
      </c>
      <c r="D1200" t="s">
        <v>2</v>
      </c>
      <c r="E1200" t="s">
        <v>2</v>
      </c>
      <c r="F1200" t="s">
        <v>2</v>
      </c>
      <c r="G1200" t="s">
        <v>206</v>
      </c>
      <c r="H1200" t="s">
        <v>2</v>
      </c>
      <c r="I1200" t="s">
        <v>2</v>
      </c>
      <c r="J1200" s="11">
        <v>44056</v>
      </c>
      <c r="K1200">
        <v>15</v>
      </c>
      <c r="L1200">
        <v>18</v>
      </c>
      <c r="M1200">
        <v>101544</v>
      </c>
      <c r="N1200">
        <v>0</v>
      </c>
      <c r="O1200" s="13">
        <v>0</v>
      </c>
      <c r="P1200">
        <v>0</v>
      </c>
      <c r="Q1200">
        <v>0</v>
      </c>
      <c r="R1200">
        <v>4.9796430000000003</v>
      </c>
      <c r="S1200">
        <v>4.8018460000000003</v>
      </c>
      <c r="T1200">
        <v>4.7007570000000003</v>
      </c>
      <c r="U1200">
        <v>4.6848530000000004</v>
      </c>
      <c r="V1200">
        <v>4.8393819999999996</v>
      </c>
      <c r="W1200">
        <v>5.2450549999999998</v>
      </c>
      <c r="X1200">
        <v>5.6824130000000004</v>
      </c>
      <c r="Y1200">
        <v>6.1749390000000002</v>
      </c>
      <c r="Z1200">
        <v>6.7570220000000001</v>
      </c>
      <c r="AA1200">
        <v>7.195824</v>
      </c>
      <c r="AB1200">
        <v>7.5954040000000003</v>
      </c>
      <c r="AC1200">
        <v>7.8344300000000002</v>
      </c>
      <c r="AD1200">
        <v>7.9732979999999998</v>
      </c>
      <c r="AE1200">
        <v>8.1966059999999992</v>
      </c>
      <c r="AF1200">
        <v>8.1897120000000001</v>
      </c>
      <c r="AG1200">
        <v>8.0164869999999997</v>
      </c>
      <c r="AH1200">
        <v>7.6093219999999997</v>
      </c>
      <c r="AI1200">
        <v>6.9498449999999998</v>
      </c>
      <c r="AJ1200">
        <v>6.6265770000000002</v>
      </c>
      <c r="AK1200">
        <v>6.4401729999999997</v>
      </c>
      <c r="AL1200">
        <v>6.3814109999999999</v>
      </c>
      <c r="AM1200">
        <v>6.0193820000000002</v>
      </c>
      <c r="AN1200">
        <v>5.6495600000000001</v>
      </c>
      <c r="AO1200">
        <v>5.3193419999999998</v>
      </c>
      <c r="AP1200">
        <v>76.301159999999996</v>
      </c>
      <c r="AQ1200">
        <v>73.135530000000003</v>
      </c>
      <c r="AR1200">
        <v>71.614450000000005</v>
      </c>
      <c r="AS1200">
        <v>70.205979999999997</v>
      </c>
      <c r="AT1200">
        <v>69.124139999999997</v>
      </c>
      <c r="AU1200">
        <v>68.186179999999993</v>
      </c>
      <c r="AV1200">
        <v>67.08775</v>
      </c>
      <c r="AW1200">
        <v>67.454740000000001</v>
      </c>
      <c r="AX1200">
        <v>71.153080000000003</v>
      </c>
      <c r="AY1200">
        <v>75.75958</v>
      </c>
      <c r="AZ1200">
        <v>79.925960000000003</v>
      </c>
      <c r="BA1200">
        <v>84.208770000000001</v>
      </c>
      <c r="BB1200">
        <v>87.731830000000002</v>
      </c>
      <c r="BC1200">
        <v>90.157470000000004</v>
      </c>
      <c r="BD1200">
        <v>92.51164</v>
      </c>
      <c r="BE1200">
        <v>93.985410000000002</v>
      </c>
      <c r="BF1200">
        <v>95.143050000000002</v>
      </c>
      <c r="BG1200">
        <v>94.190020000000004</v>
      </c>
      <c r="BH1200">
        <v>92.874549999999999</v>
      </c>
      <c r="BI1200">
        <v>90.688590000000005</v>
      </c>
      <c r="BJ1200">
        <v>87.431939999999997</v>
      </c>
      <c r="BK1200">
        <v>84.42698</v>
      </c>
      <c r="BL1200">
        <v>81.985519999999994</v>
      </c>
      <c r="BM1200">
        <v>79.771119999999996</v>
      </c>
      <c r="BN1200">
        <v>-6.1033799999999999E-2</v>
      </c>
      <c r="BO1200">
        <v>-3.3188799999999997E-2</v>
      </c>
      <c r="BP1200">
        <v>-3.0164300000000002E-2</v>
      </c>
      <c r="BQ1200">
        <v>-2.7778500000000001E-2</v>
      </c>
      <c r="BR1200">
        <v>-3.0510499999999999E-2</v>
      </c>
      <c r="BS1200">
        <v>-3.3143499999999999E-2</v>
      </c>
      <c r="BT1200">
        <v>-1.7884500000000001E-2</v>
      </c>
      <c r="BU1200">
        <v>1.1879E-3</v>
      </c>
      <c r="BV1200">
        <v>-9.2265999999999997E-3</v>
      </c>
      <c r="BW1200">
        <v>-2.5318899999999998E-2</v>
      </c>
      <c r="BX1200">
        <v>-7.8756999999999994E-3</v>
      </c>
      <c r="BY1200">
        <v>6.4974999999999998E-3</v>
      </c>
      <c r="BZ1200">
        <v>1.4184199999999999E-2</v>
      </c>
      <c r="CA1200">
        <v>3.0710999999999999E-2</v>
      </c>
      <c r="CB1200">
        <v>0.13522909999999999</v>
      </c>
      <c r="CC1200">
        <v>0.13175400000000001</v>
      </c>
      <c r="CD1200">
        <v>0.1039467</v>
      </c>
      <c r="CE1200">
        <v>8.4969299999999998E-2</v>
      </c>
      <c r="CF1200">
        <v>1.2600500000000001E-2</v>
      </c>
      <c r="CG1200">
        <v>-1.8616600000000001E-2</v>
      </c>
      <c r="CH1200">
        <v>-6.0493600000000002E-2</v>
      </c>
      <c r="CI1200">
        <v>-7.5804499999999997E-2</v>
      </c>
      <c r="CJ1200">
        <v>-7.1948799999999993E-2</v>
      </c>
      <c r="CK1200">
        <v>-6.9350599999999998E-2</v>
      </c>
      <c r="CL1200">
        <v>1.183E-4</v>
      </c>
      <c r="CM1200">
        <v>1.316E-4</v>
      </c>
      <c r="CN1200">
        <v>1.217E-4</v>
      </c>
      <c r="CO1200">
        <v>1.393E-4</v>
      </c>
      <c r="CP1200">
        <v>1.154E-4</v>
      </c>
      <c r="CQ1200">
        <v>7.8399999999999995E-5</v>
      </c>
      <c r="CR1200">
        <v>8.1100000000000006E-5</v>
      </c>
      <c r="CS1200">
        <v>7.75E-5</v>
      </c>
      <c r="CT1200">
        <v>5.5300000000000002E-5</v>
      </c>
      <c r="CU1200">
        <v>4.2700000000000001E-5</v>
      </c>
      <c r="CV1200">
        <v>2.3900000000000002E-5</v>
      </c>
      <c r="CW1200">
        <v>1.08E-5</v>
      </c>
      <c r="CX1200">
        <v>2.3300000000000001E-5</v>
      </c>
      <c r="CY1200">
        <v>5.5000000000000002E-5</v>
      </c>
      <c r="CZ1200">
        <v>9.5000000000000005E-5</v>
      </c>
      <c r="DA1200">
        <v>1.2659999999999999E-4</v>
      </c>
      <c r="DB1200">
        <v>1.56E-4</v>
      </c>
      <c r="DC1200">
        <v>1.6090000000000001E-4</v>
      </c>
      <c r="DD1200">
        <v>1.573E-4</v>
      </c>
      <c r="DE1200">
        <v>1.504E-4</v>
      </c>
      <c r="DF1200">
        <v>1.4440000000000001E-4</v>
      </c>
      <c r="DG1200">
        <v>1.482E-4</v>
      </c>
      <c r="DH1200">
        <v>1.4210000000000001E-4</v>
      </c>
      <c r="DI1200">
        <v>1.3750000000000001E-4</v>
      </c>
    </row>
    <row r="1201" spans="1:113" x14ac:dyDescent="0.25">
      <c r="A1201" t="str">
        <f t="shared" si="19"/>
        <v>All_All_All_No_All_All_44057</v>
      </c>
      <c r="B1201" t="s">
        <v>155</v>
      </c>
      <c r="C1201" t="s">
        <v>194</v>
      </c>
      <c r="D1201" t="s">
        <v>2</v>
      </c>
      <c r="E1201" t="s">
        <v>2</v>
      </c>
      <c r="F1201" t="s">
        <v>2</v>
      </c>
      <c r="G1201" t="s">
        <v>206</v>
      </c>
      <c r="H1201" t="s">
        <v>2</v>
      </c>
      <c r="I1201" t="s">
        <v>2</v>
      </c>
      <c r="J1201" s="11">
        <v>44057</v>
      </c>
      <c r="K1201">
        <v>15</v>
      </c>
      <c r="L1201">
        <v>18</v>
      </c>
      <c r="M1201">
        <v>101544</v>
      </c>
      <c r="N1201">
        <v>0</v>
      </c>
      <c r="O1201" s="13">
        <v>0</v>
      </c>
      <c r="P1201">
        <v>0</v>
      </c>
      <c r="Q1201">
        <v>0</v>
      </c>
      <c r="R1201">
        <v>5.096438</v>
      </c>
      <c r="S1201">
        <v>4.9418069999999998</v>
      </c>
      <c r="T1201">
        <v>4.8640429999999997</v>
      </c>
      <c r="U1201">
        <v>4.8630659999999999</v>
      </c>
      <c r="V1201">
        <v>5.0464979999999997</v>
      </c>
      <c r="W1201">
        <v>5.4509270000000001</v>
      </c>
      <c r="X1201">
        <v>5.9152279999999999</v>
      </c>
      <c r="Y1201">
        <v>6.4094870000000004</v>
      </c>
      <c r="Z1201">
        <v>7.049512</v>
      </c>
      <c r="AA1201">
        <v>7.5358549999999997</v>
      </c>
      <c r="AB1201">
        <v>7.9619020000000003</v>
      </c>
      <c r="AC1201">
        <v>8.2388919999999999</v>
      </c>
      <c r="AD1201">
        <v>8.3816240000000004</v>
      </c>
      <c r="AE1201">
        <v>8.5857550000000007</v>
      </c>
      <c r="AF1201">
        <v>8.6018240000000006</v>
      </c>
      <c r="AG1201">
        <v>8.4497309999999999</v>
      </c>
      <c r="AH1201">
        <v>8.0635309999999993</v>
      </c>
      <c r="AI1201">
        <v>7.4828659999999996</v>
      </c>
      <c r="AJ1201">
        <v>7.1082159999999996</v>
      </c>
      <c r="AK1201">
        <v>6.7528829999999997</v>
      </c>
      <c r="AL1201">
        <v>6.6199729999999999</v>
      </c>
      <c r="AM1201">
        <v>6.3321730000000001</v>
      </c>
      <c r="AN1201">
        <v>5.9506629999999996</v>
      </c>
      <c r="AO1201">
        <v>5.584517</v>
      </c>
      <c r="AP1201">
        <v>79.696219999999997</v>
      </c>
      <c r="AQ1201">
        <v>76.170169999999999</v>
      </c>
      <c r="AR1201">
        <v>75.261859999999999</v>
      </c>
      <c r="AS1201">
        <v>74.483099999999993</v>
      </c>
      <c r="AT1201">
        <v>73.659530000000004</v>
      </c>
      <c r="AU1201">
        <v>72.984440000000006</v>
      </c>
      <c r="AV1201">
        <v>72.330780000000004</v>
      </c>
      <c r="AW1201">
        <v>73.146940000000001</v>
      </c>
      <c r="AX1201">
        <v>76.370519999999999</v>
      </c>
      <c r="AY1201">
        <v>80.432280000000006</v>
      </c>
      <c r="AZ1201">
        <v>84.608090000000004</v>
      </c>
      <c r="BA1201">
        <v>88.744209999999995</v>
      </c>
      <c r="BB1201">
        <v>92.700969999999998</v>
      </c>
      <c r="BC1201">
        <v>96.235550000000003</v>
      </c>
      <c r="BD1201">
        <v>98.297499999999999</v>
      </c>
      <c r="BE1201">
        <v>100.01600000000001</v>
      </c>
      <c r="BF1201">
        <v>100.8236</v>
      </c>
      <c r="BG1201">
        <v>100.45829999999999</v>
      </c>
      <c r="BH1201">
        <v>99.631709999999998</v>
      </c>
      <c r="BI1201">
        <v>97.248329999999996</v>
      </c>
      <c r="BJ1201">
        <v>93.487960000000001</v>
      </c>
      <c r="BK1201">
        <v>89.867059999999995</v>
      </c>
      <c r="BL1201">
        <v>86.897220000000004</v>
      </c>
      <c r="BM1201">
        <v>84.737049999999996</v>
      </c>
      <c r="BN1201">
        <v>-6.7876000000000006E-2</v>
      </c>
      <c r="BO1201">
        <v>-3.2228800000000002E-2</v>
      </c>
      <c r="BP1201">
        <v>-3.3022599999999999E-2</v>
      </c>
      <c r="BQ1201">
        <v>-3.35161E-2</v>
      </c>
      <c r="BR1201">
        <v>-3.9235899999999997E-2</v>
      </c>
      <c r="BS1201">
        <v>-4.3011599999999997E-2</v>
      </c>
      <c r="BT1201">
        <v>-3.6005700000000002E-2</v>
      </c>
      <c r="BU1201">
        <v>-3.7796700000000003E-2</v>
      </c>
      <c r="BV1201">
        <v>-5.71896E-2</v>
      </c>
      <c r="BW1201">
        <v>-5.4383399999999998E-2</v>
      </c>
      <c r="BX1201">
        <v>-1.7271399999999999E-2</v>
      </c>
      <c r="BY1201">
        <v>4.1884000000000001E-3</v>
      </c>
      <c r="BZ1201">
        <v>2.5104999999999999E-2</v>
      </c>
      <c r="CA1201">
        <v>4.8589399999999998E-2</v>
      </c>
      <c r="CB1201">
        <v>0.1722612</v>
      </c>
      <c r="CC1201">
        <v>0.17140130000000001</v>
      </c>
      <c r="CD1201">
        <v>0.13220589999999999</v>
      </c>
      <c r="CE1201">
        <v>0.1001625</v>
      </c>
      <c r="CF1201">
        <v>4.4489000000000004E-3</v>
      </c>
      <c r="CG1201">
        <v>-2.98468E-2</v>
      </c>
      <c r="CH1201">
        <v>-8.0477199999999999E-2</v>
      </c>
      <c r="CI1201">
        <v>-8.0978099999999997E-2</v>
      </c>
      <c r="CJ1201">
        <v>-6.9839999999999999E-2</v>
      </c>
      <c r="CK1201">
        <v>-6.7478899999999994E-2</v>
      </c>
      <c r="CL1201">
        <v>1.381E-4</v>
      </c>
      <c r="CM1201">
        <v>1.573E-4</v>
      </c>
      <c r="CN1201">
        <v>1.206E-4</v>
      </c>
      <c r="CO1201">
        <v>1.3090000000000001E-4</v>
      </c>
      <c r="CP1201">
        <v>1.111E-4</v>
      </c>
      <c r="CQ1201">
        <v>8.9400000000000005E-5</v>
      </c>
      <c r="CR1201">
        <v>7.8100000000000001E-5</v>
      </c>
      <c r="CS1201">
        <v>8.2000000000000001E-5</v>
      </c>
      <c r="CT1201">
        <v>5.8999999999999998E-5</v>
      </c>
      <c r="CU1201">
        <v>4.3099999999999997E-5</v>
      </c>
      <c r="CV1201">
        <v>1.9700000000000001E-5</v>
      </c>
      <c r="CW1201">
        <v>1.0499999999999999E-5</v>
      </c>
      <c r="CX1201">
        <v>2.1299999999999999E-5</v>
      </c>
      <c r="CY1201">
        <v>5.9200000000000002E-5</v>
      </c>
      <c r="CZ1201">
        <v>1.0900000000000001E-4</v>
      </c>
      <c r="DA1201">
        <v>1.44E-4</v>
      </c>
      <c r="DB1201">
        <v>1.749E-4</v>
      </c>
      <c r="DC1201">
        <v>1.92E-4</v>
      </c>
      <c r="DD1201">
        <v>1.7589999999999999E-4</v>
      </c>
      <c r="DE1201">
        <v>1.7640000000000001E-4</v>
      </c>
      <c r="DF1201">
        <v>1.6809999999999999E-4</v>
      </c>
      <c r="DG1201">
        <v>1.6679999999999999E-4</v>
      </c>
      <c r="DH1201">
        <v>1.63E-4</v>
      </c>
      <c r="DI1201">
        <v>1.6019999999999999E-4</v>
      </c>
    </row>
    <row r="1202" spans="1:113" x14ac:dyDescent="0.25">
      <c r="A1202" t="str">
        <f t="shared" si="19"/>
        <v>All_All_All_No_All_All_44060</v>
      </c>
      <c r="B1202" t="s">
        <v>155</v>
      </c>
      <c r="C1202" t="s">
        <v>194</v>
      </c>
      <c r="D1202" t="s">
        <v>2</v>
      </c>
      <c r="E1202" t="s">
        <v>2</v>
      </c>
      <c r="F1202" t="s">
        <v>2</v>
      </c>
      <c r="G1202" t="s">
        <v>206</v>
      </c>
      <c r="H1202" t="s">
        <v>2</v>
      </c>
      <c r="I1202" t="s">
        <v>2</v>
      </c>
      <c r="J1202" s="11">
        <v>44060</v>
      </c>
      <c r="K1202">
        <v>15</v>
      </c>
      <c r="L1202">
        <v>18</v>
      </c>
      <c r="M1202">
        <v>101546</v>
      </c>
      <c r="N1202">
        <v>0</v>
      </c>
      <c r="O1202" s="13">
        <v>0</v>
      </c>
      <c r="P1202">
        <v>0</v>
      </c>
      <c r="Q1202">
        <v>0</v>
      </c>
      <c r="R1202">
        <v>5.1534449999999996</v>
      </c>
      <c r="S1202">
        <v>4.9872560000000004</v>
      </c>
      <c r="T1202">
        <v>4.8920950000000003</v>
      </c>
      <c r="U1202">
        <v>4.9110259999999997</v>
      </c>
      <c r="V1202">
        <v>5.1460229999999996</v>
      </c>
      <c r="W1202">
        <v>5.6174390000000001</v>
      </c>
      <c r="X1202">
        <v>6.3097919999999998</v>
      </c>
      <c r="Y1202">
        <v>7.0061679999999997</v>
      </c>
      <c r="Z1202">
        <v>7.7282250000000001</v>
      </c>
      <c r="AA1202">
        <v>8.1887810000000005</v>
      </c>
      <c r="AB1202">
        <v>8.5887030000000006</v>
      </c>
      <c r="AC1202">
        <v>8.8094249999999992</v>
      </c>
      <c r="AD1202">
        <v>8.8767809999999994</v>
      </c>
      <c r="AE1202">
        <v>8.9647279999999991</v>
      </c>
      <c r="AF1202">
        <v>8.9191979999999997</v>
      </c>
      <c r="AG1202">
        <v>8.6968189999999996</v>
      </c>
      <c r="AH1202">
        <v>8.1855139999999995</v>
      </c>
      <c r="AI1202">
        <v>7.4948600000000001</v>
      </c>
      <c r="AJ1202">
        <v>7.0437000000000003</v>
      </c>
      <c r="AK1202">
        <v>6.8145600000000002</v>
      </c>
      <c r="AL1202">
        <v>6.7162119999999996</v>
      </c>
      <c r="AM1202">
        <v>6.3230950000000004</v>
      </c>
      <c r="AN1202">
        <v>5.945163</v>
      </c>
      <c r="AO1202">
        <v>5.6434290000000003</v>
      </c>
      <c r="AP1202">
        <v>82.030119999999997</v>
      </c>
      <c r="AQ1202">
        <v>80.816680000000005</v>
      </c>
      <c r="AR1202">
        <v>79.265879999999996</v>
      </c>
      <c r="AS1202">
        <v>78.07629</v>
      </c>
      <c r="AT1202">
        <v>76.758600000000001</v>
      </c>
      <c r="AU1202">
        <v>76.168319999999994</v>
      </c>
      <c r="AV1202">
        <v>75.633349999999993</v>
      </c>
      <c r="AW1202">
        <v>76.072199999999995</v>
      </c>
      <c r="AX1202">
        <v>78.706940000000003</v>
      </c>
      <c r="AY1202">
        <v>82.212999999999994</v>
      </c>
      <c r="AZ1202">
        <v>86.963120000000004</v>
      </c>
      <c r="BA1202">
        <v>89.886579999999995</v>
      </c>
      <c r="BB1202">
        <v>92.793689999999998</v>
      </c>
      <c r="BC1202">
        <v>94.173450000000003</v>
      </c>
      <c r="BD1202">
        <v>95.600790000000003</v>
      </c>
      <c r="BE1202">
        <v>96.974490000000003</v>
      </c>
      <c r="BF1202">
        <v>96.953010000000006</v>
      </c>
      <c r="BG1202">
        <v>95.504509999999996</v>
      </c>
      <c r="BH1202">
        <v>94.041759999999996</v>
      </c>
      <c r="BI1202">
        <v>91.788089999999997</v>
      </c>
      <c r="BJ1202">
        <v>88.51576</v>
      </c>
      <c r="BK1202">
        <v>86.083709999999996</v>
      </c>
      <c r="BL1202">
        <v>84.543419999999998</v>
      </c>
      <c r="BM1202">
        <v>83.080129999999997</v>
      </c>
      <c r="BN1202">
        <v>-3.8429600000000001E-2</v>
      </c>
      <c r="BO1202">
        <v>-6.6517E-3</v>
      </c>
      <c r="BP1202">
        <v>-8.0874999999999992E-3</v>
      </c>
      <c r="BQ1202">
        <v>-2.15471E-2</v>
      </c>
      <c r="BR1202">
        <v>-3.3668299999999998E-2</v>
      </c>
      <c r="BS1202">
        <v>-3.0774599999999999E-2</v>
      </c>
      <c r="BT1202">
        <v>-4.2222000000000003E-2</v>
      </c>
      <c r="BU1202">
        <v>-0.1123325</v>
      </c>
      <c r="BV1202">
        <v>-0.1207906</v>
      </c>
      <c r="BW1202">
        <v>-8.8715299999999997E-2</v>
      </c>
      <c r="BX1202">
        <v>-4.4200700000000002E-2</v>
      </c>
      <c r="BY1202">
        <v>6.9940000000000002E-3</v>
      </c>
      <c r="BZ1202">
        <v>4.0583000000000001E-2</v>
      </c>
      <c r="CA1202">
        <v>7.1884000000000003E-2</v>
      </c>
      <c r="CB1202">
        <v>0.1733682</v>
      </c>
      <c r="CC1202">
        <v>0.16558020000000001</v>
      </c>
      <c r="CD1202">
        <v>0.1468371</v>
      </c>
      <c r="CE1202">
        <v>0.1170818</v>
      </c>
      <c r="CF1202">
        <v>2.5933100000000001E-2</v>
      </c>
      <c r="CG1202">
        <v>3.4486E-3</v>
      </c>
      <c r="CH1202">
        <v>-6.8612400000000004E-2</v>
      </c>
      <c r="CI1202">
        <v>-5.1490300000000003E-2</v>
      </c>
      <c r="CJ1202">
        <v>-4.5406000000000002E-2</v>
      </c>
      <c r="CK1202">
        <v>-5.1297200000000001E-2</v>
      </c>
      <c r="CL1202">
        <v>1.6469999999999999E-4</v>
      </c>
      <c r="CM1202">
        <v>1.7239999999999999E-4</v>
      </c>
      <c r="CN1202">
        <v>1.5980000000000001E-4</v>
      </c>
      <c r="CO1202">
        <v>1.4349999999999999E-4</v>
      </c>
      <c r="CP1202">
        <v>1.262E-4</v>
      </c>
      <c r="CQ1202">
        <v>1.099E-4</v>
      </c>
      <c r="CR1202">
        <v>9.7499999999999998E-5</v>
      </c>
      <c r="CS1202">
        <v>9.09E-5</v>
      </c>
      <c r="CT1202">
        <v>7.7299999999999995E-5</v>
      </c>
      <c r="CU1202">
        <v>6.2100000000000005E-5</v>
      </c>
      <c r="CV1202" s="25">
        <v>3.7200000000000003E-5</v>
      </c>
      <c r="CW1202" s="25">
        <v>1.6200000000000001E-5</v>
      </c>
      <c r="CX1202">
        <v>3.3300000000000003E-5</v>
      </c>
      <c r="CY1202">
        <v>8.4499999999999994E-5</v>
      </c>
      <c r="CZ1202">
        <v>1.306E-4</v>
      </c>
      <c r="DA1202">
        <v>1.751E-4</v>
      </c>
      <c r="DB1202">
        <v>2.0110000000000001E-4</v>
      </c>
      <c r="DC1202">
        <v>2.0790000000000001E-4</v>
      </c>
      <c r="DD1202">
        <v>2.0469999999999999E-4</v>
      </c>
      <c r="DE1202">
        <v>2.2369999999999999E-4</v>
      </c>
      <c r="DF1202">
        <v>2.2039999999999999E-4</v>
      </c>
      <c r="DG1202">
        <v>2.1330000000000001E-4</v>
      </c>
      <c r="DH1202">
        <v>1.9680000000000001E-4</v>
      </c>
      <c r="DI1202">
        <v>1.9330000000000001E-4</v>
      </c>
    </row>
    <row r="1203" spans="1:113" x14ac:dyDescent="0.25">
      <c r="A1203" t="str">
        <f t="shared" si="19"/>
        <v>All_All_All_No_All_All_44061</v>
      </c>
      <c r="B1203" t="s">
        <v>155</v>
      </c>
      <c r="C1203" t="s">
        <v>194</v>
      </c>
      <c r="D1203" t="s">
        <v>2</v>
      </c>
      <c r="E1203" t="s">
        <v>2</v>
      </c>
      <c r="F1203" t="s">
        <v>2</v>
      </c>
      <c r="G1203" t="s">
        <v>206</v>
      </c>
      <c r="H1203" t="s">
        <v>2</v>
      </c>
      <c r="I1203" t="s">
        <v>2</v>
      </c>
      <c r="J1203" s="11">
        <v>44061</v>
      </c>
      <c r="K1203">
        <v>15</v>
      </c>
      <c r="L1203">
        <v>18</v>
      </c>
      <c r="M1203">
        <v>101547</v>
      </c>
      <c r="N1203">
        <v>0</v>
      </c>
      <c r="O1203" s="13">
        <v>0</v>
      </c>
      <c r="P1203">
        <v>0</v>
      </c>
      <c r="Q1203">
        <v>0</v>
      </c>
      <c r="R1203">
        <v>5.4242090000000003</v>
      </c>
      <c r="S1203">
        <v>5.2688709999999999</v>
      </c>
      <c r="T1203">
        <v>5.1725560000000002</v>
      </c>
      <c r="U1203">
        <v>5.1647699999999999</v>
      </c>
      <c r="V1203">
        <v>5.3801370000000004</v>
      </c>
      <c r="W1203">
        <v>5.8301429999999996</v>
      </c>
      <c r="X1203">
        <v>6.4592640000000001</v>
      </c>
      <c r="Y1203">
        <v>7.0664759999999998</v>
      </c>
      <c r="Z1203">
        <v>7.8016709999999998</v>
      </c>
      <c r="AA1203">
        <v>8.2641080000000002</v>
      </c>
      <c r="AB1203">
        <v>8.6547689999999999</v>
      </c>
      <c r="AC1203">
        <v>8.8952770000000001</v>
      </c>
      <c r="AD1203">
        <v>9.0020349999999993</v>
      </c>
      <c r="AE1203">
        <v>9.2082250000000005</v>
      </c>
      <c r="AF1203">
        <v>9.1369740000000004</v>
      </c>
      <c r="AG1203">
        <v>8.8988779999999998</v>
      </c>
      <c r="AH1203">
        <v>8.4113869999999995</v>
      </c>
      <c r="AI1203">
        <v>7.702534</v>
      </c>
      <c r="AJ1203">
        <v>7.2479009999999997</v>
      </c>
      <c r="AK1203">
        <v>7.0071960000000004</v>
      </c>
      <c r="AL1203">
        <v>6.8987030000000003</v>
      </c>
      <c r="AM1203">
        <v>6.5023980000000003</v>
      </c>
      <c r="AN1203">
        <v>6.0803380000000002</v>
      </c>
      <c r="AO1203">
        <v>5.7425829999999998</v>
      </c>
      <c r="AP1203">
        <v>81.949889999999996</v>
      </c>
      <c r="AQ1203">
        <v>79.610879999999995</v>
      </c>
      <c r="AR1203">
        <v>78.161699999999996</v>
      </c>
      <c r="AS1203">
        <v>77.358549999999994</v>
      </c>
      <c r="AT1203">
        <v>76.600009999999997</v>
      </c>
      <c r="AU1203">
        <v>75.573970000000003</v>
      </c>
      <c r="AV1203">
        <v>74.613969999999995</v>
      </c>
      <c r="AW1203">
        <v>74.538300000000007</v>
      </c>
      <c r="AX1203">
        <v>77.436869999999999</v>
      </c>
      <c r="AY1203">
        <v>81.947850000000003</v>
      </c>
      <c r="AZ1203">
        <v>85.979179999999999</v>
      </c>
      <c r="BA1203">
        <v>89.800790000000006</v>
      </c>
      <c r="BB1203">
        <v>92.965440000000001</v>
      </c>
      <c r="BC1203">
        <v>95.765320000000003</v>
      </c>
      <c r="BD1203">
        <v>97.854780000000005</v>
      </c>
      <c r="BE1203">
        <v>99.236320000000006</v>
      </c>
      <c r="BF1203">
        <v>99.820139999999995</v>
      </c>
      <c r="BG1203">
        <v>99.261610000000005</v>
      </c>
      <c r="BH1203">
        <v>97.468140000000005</v>
      </c>
      <c r="BI1203">
        <v>94.722859999999997</v>
      </c>
      <c r="BJ1203">
        <v>90.800889999999995</v>
      </c>
      <c r="BK1203">
        <v>88.659840000000003</v>
      </c>
      <c r="BL1203">
        <v>86.546440000000004</v>
      </c>
      <c r="BM1203">
        <v>84.100219999999993</v>
      </c>
      <c r="BN1203">
        <v>-7.9850900000000002E-2</v>
      </c>
      <c r="BO1203">
        <v>-4.0503200000000003E-2</v>
      </c>
      <c r="BP1203">
        <v>-4.45966E-2</v>
      </c>
      <c r="BQ1203">
        <v>-4.1597799999999997E-2</v>
      </c>
      <c r="BR1203">
        <v>-5.0587600000000003E-2</v>
      </c>
      <c r="BS1203">
        <v>-5.1503100000000003E-2</v>
      </c>
      <c r="BT1203">
        <v>-4.8486399999999999E-2</v>
      </c>
      <c r="BU1203">
        <v>-5.5924599999999998E-2</v>
      </c>
      <c r="BV1203">
        <v>-7.0307099999999997E-2</v>
      </c>
      <c r="BW1203">
        <v>-7.1079799999999999E-2</v>
      </c>
      <c r="BX1203">
        <v>-2.1310200000000001E-2</v>
      </c>
      <c r="BY1203">
        <v>3.7028E-3</v>
      </c>
      <c r="BZ1203">
        <v>2.6356600000000001E-2</v>
      </c>
      <c r="CA1203">
        <v>4.8223599999999998E-2</v>
      </c>
      <c r="CB1203">
        <v>0.17115749999999999</v>
      </c>
      <c r="CC1203">
        <v>0.16813230000000001</v>
      </c>
      <c r="CD1203">
        <v>0.13140950000000001</v>
      </c>
      <c r="CE1203">
        <v>9.9898200000000006E-2</v>
      </c>
      <c r="CF1203">
        <v>9.6903000000000006E-3</v>
      </c>
      <c r="CG1203">
        <v>-2.2427699999999998E-2</v>
      </c>
      <c r="CH1203">
        <v>-7.0476999999999998E-2</v>
      </c>
      <c r="CI1203">
        <v>-7.85941E-2</v>
      </c>
      <c r="CJ1203">
        <v>-6.8870799999999996E-2</v>
      </c>
      <c r="CK1203">
        <v>-6.7222799999999999E-2</v>
      </c>
      <c r="CL1203">
        <v>1.4520000000000001E-4</v>
      </c>
      <c r="CM1203">
        <v>1.4970000000000001E-4</v>
      </c>
      <c r="CN1203">
        <v>1.395E-4</v>
      </c>
      <c r="CO1203">
        <v>1.549E-4</v>
      </c>
      <c r="CP1203">
        <v>1.2799999999999999E-4</v>
      </c>
      <c r="CQ1203">
        <v>9.9599999999999995E-5</v>
      </c>
      <c r="CR1203">
        <v>1.003E-4</v>
      </c>
      <c r="CS1203">
        <v>9.4599999999999996E-5</v>
      </c>
      <c r="CT1203">
        <v>6.7600000000000003E-5</v>
      </c>
      <c r="CU1203">
        <v>5.0300000000000003E-5</v>
      </c>
      <c r="CV1203">
        <v>2.1800000000000001E-5</v>
      </c>
      <c r="CW1203">
        <v>1.1199999999999999E-5</v>
      </c>
      <c r="CX1203">
        <v>2.3600000000000001E-5</v>
      </c>
      <c r="CY1203">
        <v>6.4900000000000005E-5</v>
      </c>
      <c r="CZ1203">
        <v>1.184E-4</v>
      </c>
      <c r="DA1203">
        <v>1.4909999999999999E-4</v>
      </c>
      <c r="DB1203">
        <v>1.861E-4</v>
      </c>
      <c r="DC1203">
        <v>1.928E-4</v>
      </c>
      <c r="DD1203">
        <v>1.8239999999999999E-4</v>
      </c>
      <c r="DE1203">
        <v>1.773E-4</v>
      </c>
      <c r="DF1203">
        <v>1.6679999999999999E-4</v>
      </c>
      <c r="DG1203">
        <v>1.717E-4</v>
      </c>
      <c r="DH1203">
        <v>1.671E-4</v>
      </c>
      <c r="DI1203">
        <v>1.684E-4</v>
      </c>
    </row>
    <row r="1204" spans="1:113" x14ac:dyDescent="0.25">
      <c r="A1204" t="str">
        <f t="shared" si="19"/>
        <v>All_All_All_No_All_All_44062</v>
      </c>
      <c r="B1204" t="s">
        <v>155</v>
      </c>
      <c r="C1204" t="s">
        <v>194</v>
      </c>
      <c r="D1204" t="s">
        <v>2</v>
      </c>
      <c r="E1204" t="s">
        <v>2</v>
      </c>
      <c r="F1204" t="s">
        <v>2</v>
      </c>
      <c r="G1204" t="s">
        <v>206</v>
      </c>
      <c r="H1204" t="s">
        <v>2</v>
      </c>
      <c r="I1204" t="s">
        <v>2</v>
      </c>
      <c r="J1204" s="11">
        <v>44062</v>
      </c>
      <c r="K1204">
        <v>15</v>
      </c>
      <c r="L1204">
        <v>18</v>
      </c>
      <c r="M1204">
        <v>101548</v>
      </c>
      <c r="N1204">
        <v>0</v>
      </c>
      <c r="O1204" s="13">
        <v>0</v>
      </c>
      <c r="P1204">
        <v>0</v>
      </c>
      <c r="Q1204">
        <v>0</v>
      </c>
      <c r="R1204">
        <v>5.5107179999999998</v>
      </c>
      <c r="S1204">
        <v>5.3375539999999999</v>
      </c>
      <c r="T1204">
        <v>5.2241939999999998</v>
      </c>
      <c r="U1204">
        <v>5.2155310000000004</v>
      </c>
      <c r="V1204">
        <v>5.4062770000000002</v>
      </c>
      <c r="W1204">
        <v>5.8495010000000001</v>
      </c>
      <c r="X1204">
        <v>6.4514480000000001</v>
      </c>
      <c r="Y1204">
        <v>6.9428669999999997</v>
      </c>
      <c r="Z1204">
        <v>7.5873039999999996</v>
      </c>
      <c r="AA1204">
        <v>7.9505359999999996</v>
      </c>
      <c r="AB1204">
        <v>8.2595650000000003</v>
      </c>
      <c r="AC1204">
        <v>8.4706100000000006</v>
      </c>
      <c r="AD1204">
        <v>8.5421139999999998</v>
      </c>
      <c r="AE1204">
        <v>8.6808739999999993</v>
      </c>
      <c r="AF1204">
        <v>8.584524</v>
      </c>
      <c r="AG1204">
        <v>8.3081180000000003</v>
      </c>
      <c r="AH1204">
        <v>7.8344899999999997</v>
      </c>
      <c r="AI1204">
        <v>7.1580060000000003</v>
      </c>
      <c r="AJ1204">
        <v>6.7170290000000001</v>
      </c>
      <c r="AK1204">
        <v>6.4992539999999996</v>
      </c>
      <c r="AL1204">
        <v>6.3638180000000002</v>
      </c>
      <c r="AM1204">
        <v>6.0029310000000002</v>
      </c>
      <c r="AN1204">
        <v>5.649254</v>
      </c>
      <c r="AO1204">
        <v>5.333024</v>
      </c>
      <c r="AP1204">
        <v>79.839399999999998</v>
      </c>
      <c r="AQ1204">
        <v>81.231589999999997</v>
      </c>
      <c r="AR1204">
        <v>80.139750000000006</v>
      </c>
      <c r="AS1204">
        <v>78.547439999999995</v>
      </c>
      <c r="AT1204">
        <v>77.104089999999999</v>
      </c>
      <c r="AU1204">
        <v>76.436070000000001</v>
      </c>
      <c r="AV1204">
        <v>75.302260000000004</v>
      </c>
      <c r="AW1204">
        <v>75.159940000000006</v>
      </c>
      <c r="AX1204">
        <v>77.222880000000004</v>
      </c>
      <c r="AY1204">
        <v>80.785349999999994</v>
      </c>
      <c r="AZ1204">
        <v>84.744789999999995</v>
      </c>
      <c r="BA1204">
        <v>88.967889999999997</v>
      </c>
      <c r="BB1204">
        <v>92.177670000000006</v>
      </c>
      <c r="BC1204">
        <v>94.068939999999998</v>
      </c>
      <c r="BD1204">
        <v>95.682230000000004</v>
      </c>
      <c r="BE1204">
        <v>96.296099999999996</v>
      </c>
      <c r="BF1204">
        <v>96.340639999999993</v>
      </c>
      <c r="BG1204">
        <v>95.077740000000006</v>
      </c>
      <c r="BH1204">
        <v>92.894660000000002</v>
      </c>
      <c r="BI1204">
        <v>89.272760000000005</v>
      </c>
      <c r="BJ1204">
        <v>85.539370000000005</v>
      </c>
      <c r="BK1204">
        <v>82.849100000000007</v>
      </c>
      <c r="BL1204">
        <v>80.883070000000004</v>
      </c>
      <c r="BM1204">
        <v>78.891409999999993</v>
      </c>
      <c r="BN1204">
        <v>-6.9259699999999993E-2</v>
      </c>
      <c r="BO1204">
        <v>-4.3237699999999997E-2</v>
      </c>
      <c r="BP1204">
        <v>-5.3647599999999997E-2</v>
      </c>
      <c r="BQ1204">
        <v>-4.6605000000000001E-2</v>
      </c>
      <c r="BR1204">
        <v>-5.6205400000000003E-2</v>
      </c>
      <c r="BS1204">
        <v>-5.8029499999999998E-2</v>
      </c>
      <c r="BT1204">
        <v>-5.7173500000000002E-2</v>
      </c>
      <c r="BU1204">
        <v>-7.2585899999999995E-2</v>
      </c>
      <c r="BV1204">
        <v>-7.3107900000000003E-2</v>
      </c>
      <c r="BW1204">
        <v>-6.1784199999999997E-2</v>
      </c>
      <c r="BX1204">
        <v>-1.8530499999999998E-2</v>
      </c>
      <c r="BY1204">
        <v>3.4859000000000001E-3</v>
      </c>
      <c r="BZ1204">
        <v>2.52042E-2</v>
      </c>
      <c r="CA1204">
        <v>4.6307399999999999E-2</v>
      </c>
      <c r="CB1204">
        <v>0.16231909999999999</v>
      </c>
      <c r="CC1204">
        <v>0.15392500000000001</v>
      </c>
      <c r="CD1204">
        <v>0.1183734</v>
      </c>
      <c r="CE1204">
        <v>9.4788200000000003E-2</v>
      </c>
      <c r="CF1204">
        <v>2.1336500000000001E-2</v>
      </c>
      <c r="CG1204">
        <v>-6.4411E-3</v>
      </c>
      <c r="CH1204">
        <v>-4.9917799999999998E-2</v>
      </c>
      <c r="CI1204">
        <v>-7.1874800000000003E-2</v>
      </c>
      <c r="CJ1204">
        <v>-6.9754800000000006E-2</v>
      </c>
      <c r="CK1204">
        <v>-6.8636699999999995E-2</v>
      </c>
      <c r="CL1204">
        <v>1.504E-4</v>
      </c>
      <c r="CM1204">
        <v>1.7100000000000001E-4</v>
      </c>
      <c r="CN1204">
        <v>1.6239999999999999E-4</v>
      </c>
      <c r="CO1204">
        <v>1.727E-4</v>
      </c>
      <c r="CP1204">
        <v>1.4980000000000001E-4</v>
      </c>
      <c r="CQ1204">
        <v>1.143E-4</v>
      </c>
      <c r="CR1204">
        <v>1.136E-4</v>
      </c>
      <c r="CS1204">
        <v>1.066E-4</v>
      </c>
      <c r="CT1204">
        <v>6.7700000000000006E-5</v>
      </c>
      <c r="CU1204">
        <v>4.5500000000000001E-5</v>
      </c>
      <c r="CV1204">
        <v>2.1100000000000001E-5</v>
      </c>
      <c r="CW1204">
        <v>1.01E-5</v>
      </c>
      <c r="CX1204">
        <v>2.2500000000000001E-5</v>
      </c>
      <c r="CY1204">
        <v>5.7800000000000002E-5</v>
      </c>
      <c r="CZ1204">
        <v>1.049E-4</v>
      </c>
      <c r="DA1204">
        <v>1.3359999999999999E-4</v>
      </c>
      <c r="DB1204">
        <v>1.571E-4</v>
      </c>
      <c r="DC1204">
        <v>1.6210000000000001E-4</v>
      </c>
      <c r="DD1204">
        <v>1.5689999999999999E-4</v>
      </c>
      <c r="DE1204">
        <v>1.507E-4</v>
      </c>
      <c r="DF1204">
        <v>1.4080000000000001E-4</v>
      </c>
      <c r="DG1204">
        <v>1.395E-4</v>
      </c>
      <c r="DH1204">
        <v>1.35E-4</v>
      </c>
      <c r="DI1204">
        <v>1.2799999999999999E-4</v>
      </c>
    </row>
    <row r="1205" spans="1:113" x14ac:dyDescent="0.25">
      <c r="A1205" t="str">
        <f t="shared" si="19"/>
        <v>All_All_All_No_All_All_44080</v>
      </c>
      <c r="B1205" t="s">
        <v>155</v>
      </c>
      <c r="C1205" t="s">
        <v>194</v>
      </c>
      <c r="D1205" t="s">
        <v>2</v>
      </c>
      <c r="E1205" t="s">
        <v>2</v>
      </c>
      <c r="F1205" t="s">
        <v>2</v>
      </c>
      <c r="G1205" t="s">
        <v>206</v>
      </c>
      <c r="H1205" t="s">
        <v>2</v>
      </c>
      <c r="I1205" t="s">
        <v>2</v>
      </c>
      <c r="J1205" s="11">
        <v>44080</v>
      </c>
      <c r="K1205">
        <v>15</v>
      </c>
      <c r="L1205">
        <v>18</v>
      </c>
      <c r="M1205">
        <v>101556</v>
      </c>
      <c r="N1205">
        <v>0</v>
      </c>
      <c r="O1205" s="13">
        <v>0</v>
      </c>
      <c r="P1205">
        <v>0</v>
      </c>
      <c r="Q1205">
        <v>0</v>
      </c>
      <c r="R1205">
        <v>4.8945720000000001</v>
      </c>
      <c r="S1205">
        <v>4.7052579999999997</v>
      </c>
      <c r="T1205">
        <v>4.581124</v>
      </c>
      <c r="U1205">
        <v>4.4856660000000002</v>
      </c>
      <c r="V1205">
        <v>4.4792319999999997</v>
      </c>
      <c r="W1205">
        <v>4.5621099999999997</v>
      </c>
      <c r="X1205">
        <v>4.6065480000000001</v>
      </c>
      <c r="Y1205">
        <v>4.4967009999999998</v>
      </c>
      <c r="Z1205">
        <v>4.6949579999999997</v>
      </c>
      <c r="AA1205">
        <v>5.0248489999999997</v>
      </c>
      <c r="AB1205">
        <v>5.4154140000000002</v>
      </c>
      <c r="AC1205">
        <v>5.7590300000000001</v>
      </c>
      <c r="AD1205">
        <v>5.9497640000000001</v>
      </c>
      <c r="AE1205">
        <v>6.0942069999999999</v>
      </c>
      <c r="AF1205">
        <v>6.1722520000000003</v>
      </c>
      <c r="AG1205">
        <v>6.2586000000000004</v>
      </c>
      <c r="AH1205">
        <v>6.2999150000000004</v>
      </c>
      <c r="AI1205">
        <v>6.2399480000000001</v>
      </c>
      <c r="AJ1205">
        <v>6.1521080000000001</v>
      </c>
      <c r="AK1205">
        <v>6.1609699999999998</v>
      </c>
      <c r="AL1205">
        <v>6.0083960000000003</v>
      </c>
      <c r="AM1205">
        <v>5.6821929999999998</v>
      </c>
      <c r="AN1205">
        <v>5.3251489999999997</v>
      </c>
      <c r="AO1205">
        <v>5.0401829999999999</v>
      </c>
      <c r="AP1205">
        <v>80.712379999999996</v>
      </c>
      <c r="AQ1205">
        <v>77.700580000000002</v>
      </c>
      <c r="AR1205">
        <v>76.378720000000001</v>
      </c>
      <c r="AS1205">
        <v>75.217500000000001</v>
      </c>
      <c r="AT1205">
        <v>74.081419999999994</v>
      </c>
      <c r="AU1205">
        <v>73.051779999999994</v>
      </c>
      <c r="AV1205">
        <v>72.128619999999998</v>
      </c>
      <c r="AW1205">
        <v>71.574860000000001</v>
      </c>
      <c r="AX1205">
        <v>74.135050000000007</v>
      </c>
      <c r="AY1205">
        <v>80.726489999999998</v>
      </c>
      <c r="AZ1205">
        <v>84.303690000000003</v>
      </c>
      <c r="BA1205">
        <v>89.584050000000005</v>
      </c>
      <c r="BB1205">
        <v>94.200620000000001</v>
      </c>
      <c r="BC1205">
        <v>97.847719999999995</v>
      </c>
      <c r="BD1205">
        <v>100.7153</v>
      </c>
      <c r="BE1205">
        <v>102.6854</v>
      </c>
      <c r="BF1205">
        <v>103.7141</v>
      </c>
      <c r="BG1205">
        <v>103.1354</v>
      </c>
      <c r="BH1205">
        <v>100.99939999999999</v>
      </c>
      <c r="BI1205">
        <v>97.390209999999996</v>
      </c>
      <c r="BJ1205">
        <v>92.308430000000001</v>
      </c>
      <c r="BK1205">
        <v>88.908969999999997</v>
      </c>
      <c r="BL1205">
        <v>85.959280000000007</v>
      </c>
      <c r="BM1205">
        <v>83.418300000000002</v>
      </c>
      <c r="BN1205">
        <v>-0.1550327</v>
      </c>
      <c r="BO1205">
        <v>-0.12990740000000001</v>
      </c>
      <c r="BP1205">
        <v>-0.1282557</v>
      </c>
      <c r="BQ1205">
        <v>-0.1095911</v>
      </c>
      <c r="BR1205">
        <v>-6.8994E-2</v>
      </c>
      <c r="BS1205">
        <v>-2.9663599999999998E-2</v>
      </c>
      <c r="BT1205">
        <v>2.59537E-2</v>
      </c>
      <c r="BU1205">
        <v>6.0486900000000003E-2</v>
      </c>
      <c r="BV1205">
        <v>6.97657E-2</v>
      </c>
      <c r="BW1205">
        <v>4.3864399999999998E-2</v>
      </c>
      <c r="BX1205">
        <v>4.05639E-2</v>
      </c>
      <c r="BY1205">
        <v>-8.1335000000000001E-3</v>
      </c>
      <c r="BZ1205">
        <v>-1.3638600000000001E-2</v>
      </c>
      <c r="CA1205">
        <v>2.4830600000000001E-2</v>
      </c>
      <c r="CB1205">
        <v>9.4545900000000002E-2</v>
      </c>
      <c r="CC1205">
        <v>0.1009106</v>
      </c>
      <c r="CD1205">
        <v>6.6808999999999993E-2</v>
      </c>
      <c r="CE1205">
        <v>1.7573200000000001E-2</v>
      </c>
      <c r="CF1205">
        <v>-9.4858999999999999E-2</v>
      </c>
      <c r="CG1205">
        <v>-0.15016270000000001</v>
      </c>
      <c r="CH1205">
        <v>-0.2004735</v>
      </c>
      <c r="CI1205">
        <v>-0.19309219999999999</v>
      </c>
      <c r="CJ1205">
        <v>-0.1668654</v>
      </c>
      <c r="CK1205">
        <v>-0.16107579999999999</v>
      </c>
      <c r="CL1205">
        <v>1.5559999999999999E-4</v>
      </c>
      <c r="CM1205">
        <v>1.685E-4</v>
      </c>
      <c r="CN1205">
        <v>1.618E-4</v>
      </c>
      <c r="CO1205">
        <v>1.3320000000000001E-4</v>
      </c>
      <c r="CP1205">
        <v>1.2459999999999999E-4</v>
      </c>
      <c r="CQ1205">
        <v>1.2310000000000001E-4</v>
      </c>
      <c r="CR1205">
        <v>1.0179999999999999E-4</v>
      </c>
      <c r="CS1205">
        <v>9.3800000000000003E-5</v>
      </c>
      <c r="CT1205">
        <v>6.7999999999999999E-5</v>
      </c>
      <c r="CU1205">
        <v>4.99E-5</v>
      </c>
      <c r="CV1205">
        <v>2.2399999999999999E-5</v>
      </c>
      <c r="CW1205" s="25">
        <v>9.7200000000000001E-6</v>
      </c>
      <c r="CX1205">
        <v>2.58E-5</v>
      </c>
      <c r="CY1205">
        <v>6.97E-5</v>
      </c>
      <c r="CZ1205">
        <v>1.563E-4</v>
      </c>
      <c r="DA1205">
        <v>2.0680000000000001E-4</v>
      </c>
      <c r="DB1205">
        <v>2.374E-4</v>
      </c>
      <c r="DC1205">
        <v>2.354E-4</v>
      </c>
      <c r="DD1205">
        <v>2.197E-4</v>
      </c>
      <c r="DE1205">
        <v>2.3939999999999999E-4</v>
      </c>
      <c r="DF1205">
        <v>2.253E-4</v>
      </c>
      <c r="DG1205">
        <v>1.986E-4</v>
      </c>
      <c r="DH1205">
        <v>1.7789999999999999E-4</v>
      </c>
      <c r="DI1205">
        <v>2.1100000000000001E-4</v>
      </c>
    </row>
    <row r="1206" spans="1:113" x14ac:dyDescent="0.25">
      <c r="A1206" t="str">
        <f t="shared" si="19"/>
        <v>All_All_All_No_All_All_2958465</v>
      </c>
      <c r="B1206" t="s">
        <v>169</v>
      </c>
      <c r="C1206" t="s">
        <v>194</v>
      </c>
      <c r="D1206" t="s">
        <v>2</v>
      </c>
      <c r="E1206" t="s">
        <v>2</v>
      </c>
      <c r="F1206" t="s">
        <v>2</v>
      </c>
      <c r="G1206" t="s">
        <v>206</v>
      </c>
      <c r="H1206" t="s">
        <v>2</v>
      </c>
      <c r="I1206" t="s">
        <v>2</v>
      </c>
      <c r="J1206" s="11">
        <v>2958465</v>
      </c>
      <c r="K1206">
        <v>15</v>
      </c>
      <c r="L1206">
        <v>18</v>
      </c>
      <c r="M1206">
        <v>101529.5</v>
      </c>
      <c r="N1206">
        <v>0</v>
      </c>
      <c r="O1206" s="13">
        <v>0</v>
      </c>
      <c r="P1206">
        <v>0</v>
      </c>
      <c r="Q1206">
        <v>0</v>
      </c>
      <c r="R1206">
        <v>4.9884760000000004</v>
      </c>
      <c r="S1206">
        <v>4.8205419999999997</v>
      </c>
      <c r="T1206">
        <v>4.7180249999999999</v>
      </c>
      <c r="U1206">
        <v>4.7049919999999998</v>
      </c>
      <c r="V1206">
        <v>4.8592550000000001</v>
      </c>
      <c r="W1206">
        <v>5.2230369999999997</v>
      </c>
      <c r="X1206">
        <v>5.641178</v>
      </c>
      <c r="Y1206">
        <v>6.1428070000000004</v>
      </c>
      <c r="Z1206">
        <v>6.7127910000000002</v>
      </c>
      <c r="AA1206">
        <v>7.135319</v>
      </c>
      <c r="AB1206">
        <v>7.5101149999999999</v>
      </c>
      <c r="AC1206">
        <v>7.761412</v>
      </c>
      <c r="AD1206">
        <v>7.8816389999999998</v>
      </c>
      <c r="AE1206">
        <v>8.0736849999999993</v>
      </c>
      <c r="AF1206">
        <v>8.0746570000000002</v>
      </c>
      <c r="AG1206">
        <v>7.9363970000000004</v>
      </c>
      <c r="AH1206">
        <v>7.5933029999999997</v>
      </c>
      <c r="AI1206">
        <v>7.0219880000000003</v>
      </c>
      <c r="AJ1206">
        <v>6.6904760000000003</v>
      </c>
      <c r="AK1206">
        <v>6.4692109999999996</v>
      </c>
      <c r="AL1206">
        <v>6.346444</v>
      </c>
      <c r="AM1206">
        <v>6.0199090000000002</v>
      </c>
      <c r="AN1206">
        <v>5.6292080000000002</v>
      </c>
      <c r="AO1206">
        <v>5.2951750000000004</v>
      </c>
      <c r="AP1206">
        <v>77.040610000000001</v>
      </c>
      <c r="AQ1206">
        <v>75.472399999999993</v>
      </c>
      <c r="AR1206">
        <v>73.982770000000002</v>
      </c>
      <c r="AS1206">
        <v>72.710729999999998</v>
      </c>
      <c r="AT1206">
        <v>71.454560000000001</v>
      </c>
      <c r="AU1206">
        <v>70.460250000000002</v>
      </c>
      <c r="AV1206">
        <v>69.676879999999997</v>
      </c>
      <c r="AW1206">
        <v>70.340689999999995</v>
      </c>
      <c r="AX1206">
        <v>73.385869999999997</v>
      </c>
      <c r="AY1206">
        <v>77.443449999999999</v>
      </c>
      <c r="AZ1206">
        <v>81.362870000000001</v>
      </c>
      <c r="BA1206">
        <v>85.294979999999995</v>
      </c>
      <c r="BB1206">
        <v>88.872100000000003</v>
      </c>
      <c r="BC1206">
        <v>91.689719999999994</v>
      </c>
      <c r="BD1206">
        <v>93.909480000000002</v>
      </c>
      <c r="BE1206">
        <v>95.346590000000006</v>
      </c>
      <c r="BF1206">
        <v>95.974410000000006</v>
      </c>
      <c r="BG1206">
        <v>95.421880000000002</v>
      </c>
      <c r="BH1206">
        <v>93.939279999999997</v>
      </c>
      <c r="BI1206">
        <v>91.25506</v>
      </c>
      <c r="BJ1206">
        <v>87.320490000000007</v>
      </c>
      <c r="BK1206">
        <v>83.892849999999996</v>
      </c>
      <c r="BL1206">
        <v>81.168750000000003</v>
      </c>
      <c r="BM1206">
        <v>78.933350000000004</v>
      </c>
      <c r="BN1206">
        <v>-5.7782199999999999E-2</v>
      </c>
      <c r="BO1206">
        <v>-3.1128300000000001E-2</v>
      </c>
      <c r="BP1206">
        <v>-2.8424100000000001E-2</v>
      </c>
      <c r="BQ1206">
        <v>-2.99665E-2</v>
      </c>
      <c r="BR1206">
        <v>-3.2000300000000002E-2</v>
      </c>
      <c r="BS1206">
        <v>-3.1088600000000001E-2</v>
      </c>
      <c r="BT1206">
        <v>-1.9771500000000001E-2</v>
      </c>
      <c r="BU1206">
        <v>-2.7415599999999998E-2</v>
      </c>
      <c r="BV1206">
        <v>-3.4446999999999998E-2</v>
      </c>
      <c r="BW1206">
        <v>-3.21935E-2</v>
      </c>
      <c r="BX1206">
        <v>-1.1650300000000001E-2</v>
      </c>
      <c r="BY1206">
        <v>4.9614999999999998E-3</v>
      </c>
      <c r="BZ1206">
        <v>1.8033899999999999E-2</v>
      </c>
      <c r="CA1206">
        <v>4.2585400000000002E-2</v>
      </c>
      <c r="CB1206">
        <v>0.14839759999999999</v>
      </c>
      <c r="CC1206">
        <v>0.14583189999999999</v>
      </c>
      <c r="CD1206">
        <v>0.11909019999999999</v>
      </c>
      <c r="CE1206">
        <v>9.4284499999999993E-2</v>
      </c>
      <c r="CF1206">
        <v>9.5849000000000004E-3</v>
      </c>
      <c r="CG1206">
        <v>-2.3090200000000002E-2</v>
      </c>
      <c r="CH1206">
        <v>-7.2017100000000001E-2</v>
      </c>
      <c r="CI1206">
        <v>-7.81086E-2</v>
      </c>
      <c r="CJ1206">
        <v>-7.0751599999999998E-2</v>
      </c>
      <c r="CK1206">
        <v>-6.9961200000000001E-2</v>
      </c>
      <c r="CL1206">
        <v>1.04E-5</v>
      </c>
      <c r="CM1206">
        <v>1.11E-5</v>
      </c>
      <c r="CN1206">
        <v>1.01E-5</v>
      </c>
      <c r="CO1206">
        <v>1.0499999999999999E-5</v>
      </c>
      <c r="CP1206" s="25">
        <v>9.2499999999999995E-6</v>
      </c>
      <c r="CQ1206" s="25">
        <v>6.9299999999999997E-6</v>
      </c>
      <c r="CR1206" s="25">
        <v>6.5100000000000004E-6</v>
      </c>
      <c r="CS1206" s="25">
        <v>6.3400000000000003E-6</v>
      </c>
      <c r="CT1206" s="25">
        <v>4.6099999999999999E-6</v>
      </c>
      <c r="CU1206" s="25">
        <v>3.5499999999999999E-6</v>
      </c>
      <c r="CV1206" s="25">
        <v>1.84E-6</v>
      </c>
      <c r="CW1206" s="25">
        <v>8.5799999999999998E-7</v>
      </c>
      <c r="CX1206" s="25">
        <v>1.86E-6</v>
      </c>
      <c r="CY1206" s="25">
        <v>4.6999999999999999E-6</v>
      </c>
      <c r="CZ1206" s="25">
        <v>8.6600000000000001E-6</v>
      </c>
      <c r="DA1206">
        <v>1.1E-5</v>
      </c>
      <c r="DB1206">
        <v>1.2999999999999999E-5</v>
      </c>
      <c r="DC1206">
        <v>1.3699999999999999E-5</v>
      </c>
      <c r="DD1206">
        <v>1.31E-5</v>
      </c>
      <c r="DE1206">
        <v>1.34E-5</v>
      </c>
      <c r="DF1206">
        <v>1.29E-5</v>
      </c>
      <c r="DG1206">
        <v>1.27E-5</v>
      </c>
      <c r="DH1206">
        <v>1.19E-5</v>
      </c>
      <c r="DI1206">
        <v>1.19E-5</v>
      </c>
    </row>
    <row r="1207" spans="1:113" x14ac:dyDescent="0.25">
      <c r="A1207" t="str">
        <f t="shared" si="19"/>
        <v>All_All_All_Yes_All_All_43978</v>
      </c>
      <c r="B1207" t="s">
        <v>155</v>
      </c>
      <c r="C1207" t="s">
        <v>195</v>
      </c>
      <c r="D1207" t="s">
        <v>2</v>
      </c>
      <c r="E1207" t="s">
        <v>2</v>
      </c>
      <c r="F1207" t="s">
        <v>2</v>
      </c>
      <c r="G1207" t="s">
        <v>207</v>
      </c>
      <c r="H1207" t="s">
        <v>2</v>
      </c>
      <c r="I1207" t="s">
        <v>2</v>
      </c>
      <c r="J1207" s="11">
        <v>43978</v>
      </c>
      <c r="K1207">
        <v>15</v>
      </c>
      <c r="L1207">
        <v>18</v>
      </c>
      <c r="M1207">
        <v>97</v>
      </c>
      <c r="N1207">
        <v>0</v>
      </c>
      <c r="O1207" s="13">
        <v>0</v>
      </c>
      <c r="P1207">
        <v>0</v>
      </c>
      <c r="Q1207">
        <v>0</v>
      </c>
      <c r="R1207">
        <v>259.53550000000001</v>
      </c>
      <c r="S1207">
        <v>255.24289999999999</v>
      </c>
      <c r="T1207">
        <v>257.97829999999999</v>
      </c>
      <c r="U1207">
        <v>265.49119999999999</v>
      </c>
      <c r="V1207">
        <v>273.06319999999999</v>
      </c>
      <c r="W1207">
        <v>283.80630000000002</v>
      </c>
      <c r="X1207">
        <v>295.98140000000001</v>
      </c>
      <c r="Y1207">
        <v>288.70440000000002</v>
      </c>
      <c r="Z1207">
        <v>295.79250000000002</v>
      </c>
      <c r="AA1207">
        <v>293.81150000000002</v>
      </c>
      <c r="AB1207">
        <v>278.92200000000003</v>
      </c>
      <c r="AC1207">
        <v>278.76839999999999</v>
      </c>
      <c r="AD1207">
        <v>259.16989999999998</v>
      </c>
      <c r="AE1207">
        <v>222.96639999999999</v>
      </c>
      <c r="AF1207">
        <v>154.68119999999999</v>
      </c>
      <c r="AG1207">
        <v>153.6054</v>
      </c>
      <c r="AH1207">
        <v>147.73320000000001</v>
      </c>
      <c r="AI1207">
        <v>146.85159999999999</v>
      </c>
      <c r="AJ1207">
        <v>202.0907</v>
      </c>
      <c r="AK1207">
        <v>243.3828</v>
      </c>
      <c r="AL1207">
        <v>253.126</v>
      </c>
      <c r="AM1207">
        <v>276.31270000000001</v>
      </c>
      <c r="AN1207">
        <v>261.37909999999999</v>
      </c>
      <c r="AO1207">
        <v>262.12040000000002</v>
      </c>
      <c r="AP1207">
        <v>74.56653</v>
      </c>
      <c r="AQ1207">
        <v>74.01782</v>
      </c>
      <c r="AR1207">
        <v>71.679180000000002</v>
      </c>
      <c r="AS1207">
        <v>70.21857</v>
      </c>
      <c r="AT1207">
        <v>68.628979999999999</v>
      </c>
      <c r="AU1207">
        <v>67.369659999999996</v>
      </c>
      <c r="AV1207">
        <v>67.350539999999995</v>
      </c>
      <c r="AW1207">
        <v>69.370069999999998</v>
      </c>
      <c r="AX1207">
        <v>73.119050000000001</v>
      </c>
      <c r="AY1207">
        <v>77.254559999999998</v>
      </c>
      <c r="AZ1207">
        <v>80.207689999999999</v>
      </c>
      <c r="BA1207">
        <v>83.029120000000006</v>
      </c>
      <c r="BB1207">
        <v>86.217010000000002</v>
      </c>
      <c r="BC1207">
        <v>88.507009999999994</v>
      </c>
      <c r="BD1207">
        <v>90.613950000000003</v>
      </c>
      <c r="BE1207">
        <v>91.25694</v>
      </c>
      <c r="BF1207">
        <v>92.04177</v>
      </c>
      <c r="BG1207">
        <v>92.303669999999997</v>
      </c>
      <c r="BH1207">
        <v>91.598029999999994</v>
      </c>
      <c r="BI1207">
        <v>89.772109999999998</v>
      </c>
      <c r="BJ1207">
        <v>86.728369999999998</v>
      </c>
      <c r="BK1207">
        <v>82.463539999999995</v>
      </c>
      <c r="BL1207">
        <v>79.352310000000003</v>
      </c>
      <c r="BM1207">
        <v>76.722719999999995</v>
      </c>
      <c r="BN1207">
        <v>2.1568149999999999</v>
      </c>
      <c r="BO1207">
        <v>2.0061290000000001</v>
      </c>
      <c r="BP1207">
        <v>1.385578</v>
      </c>
      <c r="BQ1207">
        <v>1.284565</v>
      </c>
      <c r="BR1207">
        <v>2.089585</v>
      </c>
      <c r="BS1207">
        <v>1.2667820000000001</v>
      </c>
      <c r="BT1207">
        <v>-0.48035169999999999</v>
      </c>
      <c r="BU1207">
        <v>1.2081</v>
      </c>
      <c r="BV1207">
        <v>-0.70639730000000001</v>
      </c>
      <c r="BW1207">
        <v>-1.845172</v>
      </c>
      <c r="BX1207">
        <v>-1.065266</v>
      </c>
      <c r="BY1207">
        <v>-0.93576300000000001</v>
      </c>
      <c r="BZ1207">
        <v>1.811755</v>
      </c>
      <c r="CA1207">
        <v>15.1157</v>
      </c>
      <c r="CB1207">
        <v>30.7014</v>
      </c>
      <c r="CC1207">
        <v>31.624939999999999</v>
      </c>
      <c r="CD1207">
        <v>32.943480000000001</v>
      </c>
      <c r="CE1207">
        <v>33.622259999999997</v>
      </c>
      <c r="CF1207">
        <v>22.418320000000001</v>
      </c>
      <c r="CG1207">
        <v>14.64598</v>
      </c>
      <c r="CH1207">
        <v>8.6885340000000006</v>
      </c>
      <c r="CI1207">
        <v>3.7792729999999999</v>
      </c>
      <c r="CJ1207">
        <v>6.0766640000000001</v>
      </c>
      <c r="CK1207">
        <v>7.8799919999999997</v>
      </c>
      <c r="CL1207">
        <v>18.75919</v>
      </c>
      <c r="CM1207">
        <v>14.84552</v>
      </c>
      <c r="CN1207">
        <v>12.188219999999999</v>
      </c>
      <c r="CO1207">
        <v>9.1262249999999998</v>
      </c>
      <c r="CP1207">
        <v>8.0395690000000002</v>
      </c>
      <c r="CQ1207">
        <v>6.7485369999999998</v>
      </c>
      <c r="CR1207">
        <v>6.1723699999999999</v>
      </c>
      <c r="CS1207">
        <v>6.0186570000000001</v>
      </c>
      <c r="CT1207">
        <v>5.4466299999999999</v>
      </c>
      <c r="CU1207">
        <v>4.8544270000000003</v>
      </c>
      <c r="CV1207">
        <v>4.1549050000000003</v>
      </c>
      <c r="CW1207">
        <v>1.0305550000000001</v>
      </c>
      <c r="CX1207">
        <v>3.1739799999999998</v>
      </c>
      <c r="CY1207">
        <v>21.246030000000001</v>
      </c>
      <c r="CZ1207">
        <v>39.239759999999997</v>
      </c>
      <c r="DA1207">
        <v>38.908059999999999</v>
      </c>
      <c r="DB1207">
        <v>35.739800000000002</v>
      </c>
      <c r="DC1207">
        <v>30.279910000000001</v>
      </c>
      <c r="DD1207">
        <v>27.758299999999998</v>
      </c>
      <c r="DE1207">
        <v>32.725180000000002</v>
      </c>
      <c r="DF1207">
        <v>37.507640000000002</v>
      </c>
      <c r="DG1207">
        <v>32.635219999999997</v>
      </c>
      <c r="DH1207">
        <v>24.104569999999999</v>
      </c>
      <c r="DI1207">
        <v>25.078250000000001</v>
      </c>
    </row>
    <row r="1208" spans="1:113" x14ac:dyDescent="0.25">
      <c r="A1208" t="str">
        <f t="shared" si="19"/>
        <v>All_All_All_Yes_All_All_44006</v>
      </c>
      <c r="B1208" t="s">
        <v>155</v>
      </c>
      <c r="C1208" t="s">
        <v>195</v>
      </c>
      <c r="D1208" t="s">
        <v>2</v>
      </c>
      <c r="E1208" t="s">
        <v>2</v>
      </c>
      <c r="F1208" t="s">
        <v>2</v>
      </c>
      <c r="G1208" t="s">
        <v>207</v>
      </c>
      <c r="H1208" t="s">
        <v>2</v>
      </c>
      <c r="I1208" t="s">
        <v>2</v>
      </c>
      <c r="J1208" s="11">
        <v>44006</v>
      </c>
      <c r="K1208">
        <v>15</v>
      </c>
      <c r="L1208">
        <v>18</v>
      </c>
      <c r="M1208">
        <v>100</v>
      </c>
      <c r="N1208">
        <v>1</v>
      </c>
      <c r="O1208" s="13">
        <v>0</v>
      </c>
      <c r="P1208">
        <v>1</v>
      </c>
      <c r="Q1208">
        <v>0</v>
      </c>
      <c r="AP1208">
        <v>76.643940000000001</v>
      </c>
      <c r="AQ1208">
        <v>74.830939999999998</v>
      </c>
      <c r="AR1208">
        <v>72.435209999999998</v>
      </c>
      <c r="AS1208">
        <v>70.647130000000004</v>
      </c>
      <c r="AT1208">
        <v>69.583330000000004</v>
      </c>
      <c r="AU1208">
        <v>68.699560000000005</v>
      </c>
      <c r="AV1208">
        <v>68.022530000000003</v>
      </c>
      <c r="AW1208">
        <v>68.706540000000004</v>
      </c>
      <c r="AX1208">
        <v>71.785889999999995</v>
      </c>
      <c r="AY1208">
        <v>75.302629999999994</v>
      </c>
      <c r="AZ1208">
        <v>78.007180000000005</v>
      </c>
      <c r="BA1208">
        <v>81.878789999999995</v>
      </c>
      <c r="BB1208">
        <v>84.574560000000005</v>
      </c>
      <c r="BC1208">
        <v>87.431219999999996</v>
      </c>
      <c r="BD1208">
        <v>90.221490000000003</v>
      </c>
      <c r="BE1208">
        <v>92.079939999999993</v>
      </c>
      <c r="BF1208">
        <v>92.700760000000002</v>
      </c>
      <c r="BG1208">
        <v>93.366029999999995</v>
      </c>
      <c r="BH1208">
        <v>92.966909999999999</v>
      </c>
      <c r="BI1208">
        <v>91.315190000000001</v>
      </c>
      <c r="BJ1208">
        <v>88.529110000000003</v>
      </c>
      <c r="BK1208">
        <v>85.308610000000002</v>
      </c>
      <c r="BL1208">
        <v>82.019139999999993</v>
      </c>
      <c r="BM1208">
        <v>79.255579999999995</v>
      </c>
    </row>
    <row r="1209" spans="1:113" x14ac:dyDescent="0.25">
      <c r="A1209" t="str">
        <f t="shared" si="19"/>
        <v>All_All_All_Yes_All_All_44007</v>
      </c>
      <c r="B1209" t="s">
        <v>155</v>
      </c>
      <c r="C1209" t="s">
        <v>195</v>
      </c>
      <c r="D1209" t="s">
        <v>2</v>
      </c>
      <c r="E1209" t="s">
        <v>2</v>
      </c>
      <c r="F1209" t="s">
        <v>2</v>
      </c>
      <c r="G1209" t="s">
        <v>207</v>
      </c>
      <c r="H1209" t="s">
        <v>2</v>
      </c>
      <c r="I1209" t="s">
        <v>2</v>
      </c>
      <c r="J1209" s="11">
        <v>44007</v>
      </c>
      <c r="K1209">
        <v>15</v>
      </c>
      <c r="L1209">
        <v>18</v>
      </c>
      <c r="M1209">
        <v>100</v>
      </c>
      <c r="N1209">
        <v>1</v>
      </c>
      <c r="O1209" s="13">
        <v>0</v>
      </c>
      <c r="P1209">
        <v>1</v>
      </c>
      <c r="Q1209">
        <v>0</v>
      </c>
      <c r="AP1209">
        <v>74.114009999999993</v>
      </c>
      <c r="AQ1209">
        <v>72.517889999999994</v>
      </c>
      <c r="AR1209">
        <v>70.691289999999995</v>
      </c>
      <c r="AS1209">
        <v>69.685509999999994</v>
      </c>
      <c r="AT1209">
        <v>68.348839999999996</v>
      </c>
      <c r="AU1209">
        <v>67.360339999999994</v>
      </c>
      <c r="AV1209">
        <v>66.366190000000003</v>
      </c>
      <c r="AW1209">
        <v>67.196669999999997</v>
      </c>
      <c r="AX1209">
        <v>69.92313</v>
      </c>
      <c r="AY1209">
        <v>73.397279999999995</v>
      </c>
      <c r="AZ1209">
        <v>76.74776</v>
      </c>
      <c r="BA1209">
        <v>80.005709999999993</v>
      </c>
      <c r="BB1209">
        <v>82.888499999999993</v>
      </c>
      <c r="BC1209">
        <v>85.523399999999995</v>
      </c>
      <c r="BD1209">
        <v>87.670609999999996</v>
      </c>
      <c r="BE1209">
        <v>89.404150000000001</v>
      </c>
      <c r="BF1209">
        <v>90.672449999999998</v>
      </c>
      <c r="BG1209">
        <v>90.910749999999993</v>
      </c>
      <c r="BH1209">
        <v>89.807689999999994</v>
      </c>
      <c r="BI1209">
        <v>87.211290000000005</v>
      </c>
      <c r="BJ1209">
        <v>84.219520000000003</v>
      </c>
      <c r="BK1209">
        <v>80.405029999999996</v>
      </c>
      <c r="BL1209">
        <v>77.511160000000004</v>
      </c>
      <c r="BM1209">
        <v>75.471019999999996</v>
      </c>
    </row>
    <row r="1210" spans="1:113" x14ac:dyDescent="0.25">
      <c r="A1210" t="str">
        <f t="shared" si="19"/>
        <v>All_All_All_Yes_All_All_44039</v>
      </c>
      <c r="B1210" t="s">
        <v>155</v>
      </c>
      <c r="C1210" t="s">
        <v>195</v>
      </c>
      <c r="D1210" t="s">
        <v>2</v>
      </c>
      <c r="E1210" t="s">
        <v>2</v>
      </c>
      <c r="F1210" t="s">
        <v>2</v>
      </c>
      <c r="G1210" t="s">
        <v>207</v>
      </c>
      <c r="H1210" t="s">
        <v>2</v>
      </c>
      <c r="I1210" t="s">
        <v>2</v>
      </c>
      <c r="J1210" s="11">
        <v>44039</v>
      </c>
      <c r="K1210">
        <v>15</v>
      </c>
      <c r="L1210">
        <v>18</v>
      </c>
      <c r="M1210">
        <v>100</v>
      </c>
      <c r="N1210">
        <v>0</v>
      </c>
      <c r="O1210" s="13">
        <v>0</v>
      </c>
      <c r="P1210">
        <v>0</v>
      </c>
      <c r="Q1210">
        <v>0</v>
      </c>
      <c r="R1210">
        <v>199.566</v>
      </c>
      <c r="S1210">
        <v>198.8081</v>
      </c>
      <c r="T1210">
        <v>202.4555</v>
      </c>
      <c r="U1210">
        <v>213.65729999999999</v>
      </c>
      <c r="V1210">
        <v>227.45050000000001</v>
      </c>
      <c r="W1210">
        <v>242.42259999999999</v>
      </c>
      <c r="X1210">
        <v>255.4083</v>
      </c>
      <c r="Y1210">
        <v>255.9812</v>
      </c>
      <c r="Z1210">
        <v>256.1549</v>
      </c>
      <c r="AA1210">
        <v>252.035</v>
      </c>
      <c r="AB1210">
        <v>248.53530000000001</v>
      </c>
      <c r="AC1210">
        <v>231.19710000000001</v>
      </c>
      <c r="AD1210">
        <v>212.6318</v>
      </c>
      <c r="AE1210">
        <v>190.86250000000001</v>
      </c>
      <c r="AF1210">
        <v>153.8049</v>
      </c>
      <c r="AG1210">
        <v>150.00980000000001</v>
      </c>
      <c r="AH1210">
        <v>149.7595</v>
      </c>
      <c r="AI1210">
        <v>141.45349999999999</v>
      </c>
      <c r="AJ1210">
        <v>164.4015</v>
      </c>
      <c r="AK1210">
        <v>193.33500000000001</v>
      </c>
      <c r="AL1210">
        <v>198.10669999999999</v>
      </c>
      <c r="AM1210">
        <v>202.78880000000001</v>
      </c>
      <c r="AN1210">
        <v>199.81809999999999</v>
      </c>
      <c r="AO1210">
        <v>198.05090000000001</v>
      </c>
      <c r="AP1210">
        <v>72.058570000000003</v>
      </c>
      <c r="AQ1210">
        <v>70.944419999999994</v>
      </c>
      <c r="AR1210">
        <v>69.269800000000004</v>
      </c>
      <c r="AS1210">
        <v>68.050139999999999</v>
      </c>
      <c r="AT1210">
        <v>65.316599999999994</v>
      </c>
      <c r="AU1210">
        <v>64.510069999999999</v>
      </c>
      <c r="AV1210">
        <v>63.714289999999998</v>
      </c>
      <c r="AW1210">
        <v>64.378100000000003</v>
      </c>
      <c r="AX1210">
        <v>67.176190000000005</v>
      </c>
      <c r="AY1210">
        <v>70.447419999999994</v>
      </c>
      <c r="AZ1210">
        <v>74.238299999999995</v>
      </c>
      <c r="BA1210">
        <v>77.686049999999994</v>
      </c>
      <c r="BB1210">
        <v>81.457759999999993</v>
      </c>
      <c r="BC1210">
        <v>84.121970000000005</v>
      </c>
      <c r="BD1210">
        <v>86.363330000000005</v>
      </c>
      <c r="BE1210">
        <v>88.436459999999997</v>
      </c>
      <c r="BF1210">
        <v>89.487480000000005</v>
      </c>
      <c r="BG1210">
        <v>89.434759999999997</v>
      </c>
      <c r="BH1210">
        <v>88.530950000000004</v>
      </c>
      <c r="BI1210">
        <v>86.711560000000006</v>
      </c>
      <c r="BJ1210">
        <v>83.055580000000006</v>
      </c>
      <c r="BK1210">
        <v>79.990070000000003</v>
      </c>
      <c r="BL1210">
        <v>76.819320000000005</v>
      </c>
      <c r="BM1210">
        <v>73.797759999999997</v>
      </c>
      <c r="BN1210">
        <v>4.3118460000000001</v>
      </c>
      <c r="BO1210">
        <v>3.7323900000000001</v>
      </c>
      <c r="BP1210">
        <v>6.0573800000000002</v>
      </c>
      <c r="BQ1210">
        <v>6.6330749999999998</v>
      </c>
      <c r="BR1210">
        <v>3.766721</v>
      </c>
      <c r="BS1210">
        <v>2.1922030000000001</v>
      </c>
      <c r="BT1210">
        <v>-1.8924879999999999</v>
      </c>
      <c r="BU1210">
        <v>-1.7680020000000001</v>
      </c>
      <c r="BV1210">
        <v>-1.4005909999999999</v>
      </c>
      <c r="BW1210">
        <v>-1.000391</v>
      </c>
      <c r="BX1210">
        <v>-4.2098240000000002</v>
      </c>
      <c r="BY1210">
        <v>-1.254591</v>
      </c>
      <c r="BZ1210">
        <v>5.6057540000000001</v>
      </c>
      <c r="CA1210">
        <v>16.940439999999999</v>
      </c>
      <c r="CB1210">
        <v>24.30303</v>
      </c>
      <c r="CC1210">
        <v>32.393830000000001</v>
      </c>
      <c r="CD1210">
        <v>34.578600000000002</v>
      </c>
      <c r="CE1210">
        <v>34.734270000000002</v>
      </c>
      <c r="CF1210">
        <v>29.06354</v>
      </c>
      <c r="CG1210">
        <v>20.88982</v>
      </c>
      <c r="CH1210">
        <v>16.07094</v>
      </c>
      <c r="CI1210">
        <v>8.8474120000000003</v>
      </c>
      <c r="CJ1210">
        <v>8.9304159999999992</v>
      </c>
      <c r="CK1210">
        <v>8.8760390000000005</v>
      </c>
      <c r="CL1210">
        <v>12.840199999999999</v>
      </c>
      <c r="CM1210">
        <v>12.759600000000001</v>
      </c>
      <c r="CN1210">
        <v>12.43106</v>
      </c>
      <c r="CO1210">
        <v>10.60661</v>
      </c>
      <c r="CP1210">
        <v>14.44774</v>
      </c>
      <c r="CQ1210">
        <v>7.0999949999999998</v>
      </c>
      <c r="CR1210">
        <v>2.6349900000000002</v>
      </c>
      <c r="CS1210">
        <v>6.2416900000000002</v>
      </c>
      <c r="CT1210">
        <v>6.1515829999999996</v>
      </c>
      <c r="CU1210">
        <v>5.6019079999999999</v>
      </c>
      <c r="CV1210">
        <v>10.669409999999999</v>
      </c>
      <c r="CW1210">
        <v>1.5086820000000001</v>
      </c>
      <c r="CX1210">
        <v>8.2976840000000003</v>
      </c>
      <c r="CY1210">
        <v>14.18272</v>
      </c>
      <c r="CZ1210">
        <v>21.954899999999999</v>
      </c>
      <c r="DA1210">
        <v>29.123100000000001</v>
      </c>
      <c r="DB1210">
        <v>55.705060000000003</v>
      </c>
      <c r="DC1210">
        <v>51.240319999999997</v>
      </c>
      <c r="DD1210">
        <v>45.705309999999997</v>
      </c>
      <c r="DE1210">
        <v>61.071170000000002</v>
      </c>
      <c r="DF1210">
        <v>58.504930000000002</v>
      </c>
      <c r="DG1210">
        <v>53.287759999999999</v>
      </c>
      <c r="DH1210">
        <v>44.668089999999999</v>
      </c>
      <c r="DI1210">
        <v>50.843249999999998</v>
      </c>
    </row>
    <row r="1211" spans="1:113" x14ac:dyDescent="0.25">
      <c r="A1211" t="str">
        <f t="shared" si="19"/>
        <v>All_All_All_Yes_All_All_44040</v>
      </c>
      <c r="B1211" t="s">
        <v>155</v>
      </c>
      <c r="C1211" t="s">
        <v>195</v>
      </c>
      <c r="D1211" t="s">
        <v>2</v>
      </c>
      <c r="E1211" t="s">
        <v>2</v>
      </c>
      <c r="F1211" t="s">
        <v>2</v>
      </c>
      <c r="G1211" t="s">
        <v>207</v>
      </c>
      <c r="H1211" t="s">
        <v>2</v>
      </c>
      <c r="I1211" t="s">
        <v>2</v>
      </c>
      <c r="J1211" s="11">
        <v>44040</v>
      </c>
      <c r="K1211">
        <v>15</v>
      </c>
      <c r="L1211">
        <v>18</v>
      </c>
      <c r="M1211">
        <v>100</v>
      </c>
      <c r="N1211">
        <v>1</v>
      </c>
      <c r="O1211" s="13">
        <v>0</v>
      </c>
      <c r="P1211">
        <v>1</v>
      </c>
      <c r="Q1211">
        <v>0</v>
      </c>
      <c r="AP1211">
        <v>72.220410000000001</v>
      </c>
      <c r="AQ1211">
        <v>69.925849999999997</v>
      </c>
      <c r="AR1211">
        <v>68.478570000000005</v>
      </c>
      <c r="AS1211">
        <v>66.930880000000002</v>
      </c>
      <c r="AT1211">
        <v>64.383200000000002</v>
      </c>
      <c r="AU1211">
        <v>63.238779999999998</v>
      </c>
      <c r="AV1211">
        <v>62.528709999999997</v>
      </c>
      <c r="AW1211">
        <v>63.26585</v>
      </c>
      <c r="AX1211">
        <v>66.837890000000002</v>
      </c>
      <c r="AY1211">
        <v>70.790679999999995</v>
      </c>
      <c r="AZ1211">
        <v>74.608159999999998</v>
      </c>
      <c r="BA1211">
        <v>78.013810000000007</v>
      </c>
      <c r="BB1211">
        <v>81.352720000000005</v>
      </c>
      <c r="BC1211">
        <v>84.026669999999996</v>
      </c>
      <c r="BD1211">
        <v>86.413539999999998</v>
      </c>
      <c r="BE1211">
        <v>88.419520000000006</v>
      </c>
      <c r="BF1211">
        <v>89.590069999999997</v>
      </c>
      <c r="BG1211">
        <v>90.076800000000006</v>
      </c>
      <c r="BH1211">
        <v>89.292310000000001</v>
      </c>
      <c r="BI1211">
        <v>87.347070000000002</v>
      </c>
      <c r="BJ1211">
        <v>83.596670000000003</v>
      </c>
      <c r="BK1211">
        <v>80.064689999999999</v>
      </c>
      <c r="BL1211">
        <v>77.238780000000006</v>
      </c>
      <c r="BM1211">
        <v>75.121629999999996</v>
      </c>
    </row>
    <row r="1212" spans="1:113" x14ac:dyDescent="0.25">
      <c r="A1212" t="str">
        <f t="shared" si="19"/>
        <v>All_All_All_Yes_All_All_44042</v>
      </c>
      <c r="B1212" t="s">
        <v>155</v>
      </c>
      <c r="C1212" t="s">
        <v>195</v>
      </c>
      <c r="D1212" t="s">
        <v>2</v>
      </c>
      <c r="E1212" t="s">
        <v>2</v>
      </c>
      <c r="F1212" t="s">
        <v>2</v>
      </c>
      <c r="G1212" t="s">
        <v>207</v>
      </c>
      <c r="H1212" t="s">
        <v>2</v>
      </c>
      <c r="I1212" t="s">
        <v>2</v>
      </c>
      <c r="J1212" s="11">
        <v>44042</v>
      </c>
      <c r="K1212">
        <v>15</v>
      </c>
      <c r="L1212">
        <v>18</v>
      </c>
      <c r="M1212">
        <v>100</v>
      </c>
      <c r="N1212">
        <v>1</v>
      </c>
      <c r="O1212" s="13">
        <v>0</v>
      </c>
      <c r="P1212">
        <v>1</v>
      </c>
      <c r="Q1212">
        <v>0</v>
      </c>
      <c r="AP1212">
        <v>71.3566</v>
      </c>
      <c r="AQ1212">
        <v>69.559659999999994</v>
      </c>
      <c r="AR1212">
        <v>67.291160000000005</v>
      </c>
      <c r="AS1212">
        <v>65.880269999999996</v>
      </c>
      <c r="AT1212">
        <v>64.258499999999998</v>
      </c>
      <c r="AU1212">
        <v>63.311500000000002</v>
      </c>
      <c r="AV1212">
        <v>62.485990000000001</v>
      </c>
      <c r="AW1212">
        <v>63.199800000000003</v>
      </c>
      <c r="AX1212">
        <v>66.083669999999998</v>
      </c>
      <c r="AY1212">
        <v>69.558639999999997</v>
      </c>
      <c r="AZ1212">
        <v>73.020610000000005</v>
      </c>
      <c r="BA1212">
        <v>76.615440000000007</v>
      </c>
      <c r="BB1212">
        <v>80.362309999999994</v>
      </c>
      <c r="BC1212">
        <v>83.543539999999993</v>
      </c>
      <c r="BD1212">
        <v>86.112179999999995</v>
      </c>
      <c r="BE1212">
        <v>88.485579999999999</v>
      </c>
      <c r="BF1212">
        <v>89.942790000000002</v>
      </c>
      <c r="BG1212">
        <v>90.4251</v>
      </c>
      <c r="BH1212">
        <v>89.437690000000003</v>
      </c>
      <c r="BI1212">
        <v>87.261160000000004</v>
      </c>
      <c r="BJ1212">
        <v>83.448099999999997</v>
      </c>
      <c r="BK1212">
        <v>79.483540000000005</v>
      </c>
      <c r="BL1212">
        <v>76.14</v>
      </c>
      <c r="BM1212">
        <v>73.286799999999999</v>
      </c>
    </row>
    <row r="1213" spans="1:113" x14ac:dyDescent="0.25">
      <c r="A1213" t="str">
        <f t="shared" si="19"/>
        <v>All_All_All_Yes_All_All_44053</v>
      </c>
      <c r="B1213" t="s">
        <v>155</v>
      </c>
      <c r="C1213" t="s">
        <v>195</v>
      </c>
      <c r="D1213" t="s">
        <v>2</v>
      </c>
      <c r="E1213" t="s">
        <v>2</v>
      </c>
      <c r="F1213" t="s">
        <v>2</v>
      </c>
      <c r="G1213" t="s">
        <v>207</v>
      </c>
      <c r="H1213" t="s">
        <v>2</v>
      </c>
      <c r="I1213" t="s">
        <v>2</v>
      </c>
      <c r="J1213" s="11">
        <v>44053</v>
      </c>
      <c r="K1213">
        <v>15</v>
      </c>
      <c r="L1213">
        <v>18</v>
      </c>
      <c r="M1213">
        <v>100</v>
      </c>
      <c r="N1213">
        <v>1</v>
      </c>
      <c r="O1213" s="13">
        <v>0</v>
      </c>
      <c r="P1213">
        <v>1</v>
      </c>
      <c r="Q1213">
        <v>0</v>
      </c>
      <c r="AP1213">
        <v>72.455240000000003</v>
      </c>
      <c r="AQ1213">
        <v>72.736530000000002</v>
      </c>
      <c r="AR1213">
        <v>71.19408</v>
      </c>
      <c r="AS1213">
        <v>69.811700000000002</v>
      </c>
      <c r="AT1213">
        <v>68.50224</v>
      </c>
      <c r="AU1213">
        <v>66.339519999999993</v>
      </c>
      <c r="AV1213">
        <v>65.705309999999997</v>
      </c>
      <c r="AW1213">
        <v>65.959519999999998</v>
      </c>
      <c r="AX1213">
        <v>68.846050000000005</v>
      </c>
      <c r="AY1213">
        <v>72.497140000000002</v>
      </c>
      <c r="AZ1213">
        <v>76.279660000000007</v>
      </c>
      <c r="BA1213">
        <v>79.367069999999998</v>
      </c>
      <c r="BB1213">
        <v>82.566050000000004</v>
      </c>
      <c r="BC1213">
        <v>85.736800000000002</v>
      </c>
      <c r="BD1213">
        <v>87.894970000000001</v>
      </c>
      <c r="BE1213">
        <v>89.512110000000007</v>
      </c>
      <c r="BF1213">
        <v>90.245239999999995</v>
      </c>
      <c r="BG1213">
        <v>89.893330000000006</v>
      </c>
      <c r="BH1213">
        <v>88.785309999999996</v>
      </c>
      <c r="BI1213">
        <v>86.525310000000005</v>
      </c>
      <c r="BJ1213">
        <v>82.985029999999995</v>
      </c>
      <c r="BK1213">
        <v>79.761899999999997</v>
      </c>
      <c r="BL1213">
        <v>76.418909999999997</v>
      </c>
      <c r="BM1213">
        <v>73.582989999999995</v>
      </c>
    </row>
    <row r="1214" spans="1:113" x14ac:dyDescent="0.25">
      <c r="A1214" t="str">
        <f t="shared" si="19"/>
        <v>All_All_All_Yes_All_All_44056</v>
      </c>
      <c r="B1214" t="s">
        <v>155</v>
      </c>
      <c r="C1214" t="s">
        <v>195</v>
      </c>
      <c r="D1214" t="s">
        <v>2</v>
      </c>
      <c r="E1214" t="s">
        <v>2</v>
      </c>
      <c r="F1214" t="s">
        <v>2</v>
      </c>
      <c r="G1214" t="s">
        <v>207</v>
      </c>
      <c r="H1214" t="s">
        <v>2</v>
      </c>
      <c r="I1214" t="s">
        <v>2</v>
      </c>
      <c r="J1214" s="11">
        <v>44056</v>
      </c>
      <c r="K1214">
        <v>15</v>
      </c>
      <c r="L1214">
        <v>18</v>
      </c>
      <c r="M1214">
        <v>100</v>
      </c>
      <c r="N1214">
        <v>0</v>
      </c>
      <c r="O1214" s="13">
        <v>0</v>
      </c>
      <c r="P1214">
        <v>0</v>
      </c>
      <c r="Q1214">
        <v>0</v>
      </c>
      <c r="R1214">
        <v>241.3031</v>
      </c>
      <c r="S1214">
        <v>235.04849999999999</v>
      </c>
      <c r="T1214">
        <v>234.86519999999999</v>
      </c>
      <c r="U1214">
        <v>238.3253</v>
      </c>
      <c r="V1214">
        <v>253.72130000000001</v>
      </c>
      <c r="W1214">
        <v>257.22640000000001</v>
      </c>
      <c r="X1214">
        <v>260.51069999999999</v>
      </c>
      <c r="Y1214">
        <v>251.63919999999999</v>
      </c>
      <c r="Z1214">
        <v>252.19720000000001</v>
      </c>
      <c r="AA1214">
        <v>249.67769999999999</v>
      </c>
      <c r="AB1214">
        <v>249.4091</v>
      </c>
      <c r="AC1214">
        <v>255.6464</v>
      </c>
      <c r="AD1214">
        <v>246.29830000000001</v>
      </c>
      <c r="AE1214">
        <v>232.363</v>
      </c>
      <c r="AF1214">
        <v>164.8836</v>
      </c>
      <c r="AG1214">
        <v>160.97450000000001</v>
      </c>
      <c r="AH1214">
        <v>155.03729999999999</v>
      </c>
      <c r="AI1214">
        <v>152.2105</v>
      </c>
      <c r="AJ1214">
        <v>195.4538</v>
      </c>
      <c r="AK1214">
        <v>234.80709999999999</v>
      </c>
      <c r="AL1214">
        <v>240.96559999999999</v>
      </c>
      <c r="AM1214">
        <v>242.99340000000001</v>
      </c>
      <c r="AN1214">
        <v>240.86089999999999</v>
      </c>
      <c r="AO1214">
        <v>234.34700000000001</v>
      </c>
      <c r="AP1214">
        <v>76.356930000000006</v>
      </c>
      <c r="AQ1214">
        <v>74.100489999999994</v>
      </c>
      <c r="AR1214">
        <v>72.156440000000003</v>
      </c>
      <c r="AS1214">
        <v>70.524299999999997</v>
      </c>
      <c r="AT1214">
        <v>69.415409999999994</v>
      </c>
      <c r="AU1214">
        <v>68.358469999999997</v>
      </c>
      <c r="AV1214">
        <v>67.348950000000002</v>
      </c>
      <c r="AW1214">
        <v>67.284800000000004</v>
      </c>
      <c r="AX1214">
        <v>70.407910000000001</v>
      </c>
      <c r="AY1214">
        <v>74.807559999999995</v>
      </c>
      <c r="AZ1214">
        <v>78.027590000000004</v>
      </c>
      <c r="BA1214">
        <v>81.429130000000001</v>
      </c>
      <c r="BB1214">
        <v>84.617019999999997</v>
      </c>
      <c r="BC1214">
        <v>86.800560000000004</v>
      </c>
      <c r="BD1214">
        <v>89.123180000000005</v>
      </c>
      <c r="BE1214">
        <v>89.853290000000001</v>
      </c>
      <c r="BF1214">
        <v>90.653149999999997</v>
      </c>
      <c r="BG1214">
        <v>90.171220000000005</v>
      </c>
      <c r="BH1214">
        <v>89.859170000000006</v>
      </c>
      <c r="BI1214">
        <v>87.916110000000003</v>
      </c>
      <c r="BJ1214">
        <v>85.687809999999999</v>
      </c>
      <c r="BK1214">
        <v>83.348249999999993</v>
      </c>
      <c r="BL1214">
        <v>80.874440000000007</v>
      </c>
      <c r="BM1214">
        <v>78.654129999999995</v>
      </c>
      <c r="BN1214">
        <v>2.357847</v>
      </c>
      <c r="BO1214">
        <v>2.2051690000000002</v>
      </c>
      <c r="BP1214">
        <v>1.6560429999999999</v>
      </c>
      <c r="BQ1214">
        <v>1.5913299999999999</v>
      </c>
      <c r="BR1214">
        <v>2.358603</v>
      </c>
      <c r="BS1214">
        <v>1.4846189999999999</v>
      </c>
      <c r="BT1214">
        <v>-0.48431980000000002</v>
      </c>
      <c r="BU1214">
        <v>0.80149490000000001</v>
      </c>
      <c r="BV1214">
        <v>-0.95324469999999994</v>
      </c>
      <c r="BW1214">
        <v>-1.6319159999999999</v>
      </c>
      <c r="BX1214">
        <v>-0.96190710000000001</v>
      </c>
      <c r="BY1214">
        <v>-0.72902789999999995</v>
      </c>
      <c r="BZ1214">
        <v>1.4810950000000001</v>
      </c>
      <c r="CA1214">
        <v>13.67994</v>
      </c>
      <c r="CB1214">
        <v>28.20496</v>
      </c>
      <c r="CC1214">
        <v>28.93158</v>
      </c>
      <c r="CD1214">
        <v>30.262560000000001</v>
      </c>
      <c r="CE1214">
        <v>31.560459999999999</v>
      </c>
      <c r="CF1214">
        <v>21.469270000000002</v>
      </c>
      <c r="CG1214">
        <v>14.40339</v>
      </c>
      <c r="CH1214">
        <v>8.8492029999999993</v>
      </c>
      <c r="CI1214">
        <v>3.7447550000000001</v>
      </c>
      <c r="CJ1214">
        <v>5.8488439999999997</v>
      </c>
      <c r="CK1214">
        <v>7.6754689999999997</v>
      </c>
      <c r="CL1214">
        <v>18.09817</v>
      </c>
      <c r="CM1214">
        <v>14.440049999999999</v>
      </c>
      <c r="CN1214">
        <v>12.30763</v>
      </c>
      <c r="CO1214">
        <v>10.915229999999999</v>
      </c>
      <c r="CP1214">
        <v>10.174630000000001</v>
      </c>
      <c r="CQ1214">
        <v>8.1397999999999993</v>
      </c>
      <c r="CR1214">
        <v>4.2531470000000002</v>
      </c>
      <c r="CS1214">
        <v>4.8183170000000004</v>
      </c>
      <c r="CT1214">
        <v>5.8167200000000001</v>
      </c>
      <c r="CU1214">
        <v>7.0392409999999996</v>
      </c>
      <c r="CV1214">
        <v>3.7463739999999999</v>
      </c>
      <c r="CW1214">
        <v>1.1389609999999999</v>
      </c>
      <c r="CX1214">
        <v>3.6947990000000002</v>
      </c>
      <c r="CY1214">
        <v>16.350149999999999</v>
      </c>
      <c r="CZ1214">
        <v>33.797809999999998</v>
      </c>
      <c r="DA1214">
        <v>36.311360000000001</v>
      </c>
      <c r="DB1214">
        <v>54.554879999999997</v>
      </c>
      <c r="DC1214">
        <v>42.665529999999997</v>
      </c>
      <c r="DD1214">
        <v>32.109439999999999</v>
      </c>
      <c r="DE1214">
        <v>28.33033</v>
      </c>
      <c r="DF1214">
        <v>34.712800000000001</v>
      </c>
      <c r="DG1214">
        <v>29.999210000000001</v>
      </c>
      <c r="DH1214">
        <v>25.779530000000001</v>
      </c>
      <c r="DI1214">
        <v>27.678100000000001</v>
      </c>
    </row>
    <row r="1215" spans="1:113" x14ac:dyDescent="0.25">
      <c r="A1215" t="str">
        <f t="shared" si="19"/>
        <v>All_All_All_Yes_All_All_44057</v>
      </c>
      <c r="B1215" t="s">
        <v>155</v>
      </c>
      <c r="C1215" t="s">
        <v>195</v>
      </c>
      <c r="D1215" t="s">
        <v>2</v>
      </c>
      <c r="E1215" t="s">
        <v>2</v>
      </c>
      <c r="F1215" t="s">
        <v>2</v>
      </c>
      <c r="G1215" t="s">
        <v>207</v>
      </c>
      <c r="H1215" t="s">
        <v>2</v>
      </c>
      <c r="I1215" t="s">
        <v>2</v>
      </c>
      <c r="J1215" s="11">
        <v>44057</v>
      </c>
      <c r="K1215">
        <v>15</v>
      </c>
      <c r="L1215">
        <v>18</v>
      </c>
      <c r="M1215">
        <v>100</v>
      </c>
      <c r="N1215">
        <v>1</v>
      </c>
      <c r="O1215" s="13">
        <v>0</v>
      </c>
      <c r="P1215">
        <v>1</v>
      </c>
      <c r="Q1215">
        <v>0</v>
      </c>
      <c r="AP1215">
        <v>76.937550000000002</v>
      </c>
      <c r="AQ1215">
        <v>73.727689999999996</v>
      </c>
      <c r="AR1215">
        <v>72.595579999999998</v>
      </c>
      <c r="AS1215">
        <v>71.870949999999993</v>
      </c>
      <c r="AT1215">
        <v>70.958709999999996</v>
      </c>
      <c r="AU1215">
        <v>70.34299</v>
      </c>
      <c r="AV1215">
        <v>69.502719999999997</v>
      </c>
      <c r="AW1215">
        <v>69.860680000000002</v>
      </c>
      <c r="AX1215">
        <v>72.711839999999995</v>
      </c>
      <c r="AY1215">
        <v>76.033739999999995</v>
      </c>
      <c r="AZ1215">
        <v>79.507480000000001</v>
      </c>
      <c r="BA1215">
        <v>83.085849999999994</v>
      </c>
      <c r="BB1215">
        <v>86.305710000000005</v>
      </c>
      <c r="BC1215">
        <v>89.346599999999995</v>
      </c>
      <c r="BD1215">
        <v>91.586389999999994</v>
      </c>
      <c r="BE1215">
        <v>93.580200000000005</v>
      </c>
      <c r="BF1215">
        <v>94.894760000000005</v>
      </c>
      <c r="BG1215">
        <v>94.974289999999996</v>
      </c>
      <c r="BH1215">
        <v>94.342929999999996</v>
      </c>
      <c r="BI1215">
        <v>92.701499999999996</v>
      </c>
      <c r="BJ1215">
        <v>90.075370000000007</v>
      </c>
      <c r="BK1215">
        <v>86.956119999999999</v>
      </c>
      <c r="BL1215">
        <v>84.305369999999996</v>
      </c>
      <c r="BM1215">
        <v>82.228030000000004</v>
      </c>
    </row>
    <row r="1216" spans="1:113" x14ac:dyDescent="0.25">
      <c r="A1216" t="str">
        <f t="shared" si="19"/>
        <v>All_All_All_Yes_All_All_44060</v>
      </c>
      <c r="B1216" t="s">
        <v>155</v>
      </c>
      <c r="C1216" t="s">
        <v>195</v>
      </c>
      <c r="D1216" t="s">
        <v>2</v>
      </c>
      <c r="E1216" t="s">
        <v>2</v>
      </c>
      <c r="F1216" t="s">
        <v>2</v>
      </c>
      <c r="G1216" t="s">
        <v>207</v>
      </c>
      <c r="H1216" t="s">
        <v>2</v>
      </c>
      <c r="I1216" t="s">
        <v>2</v>
      </c>
      <c r="J1216" s="11">
        <v>44060</v>
      </c>
      <c r="K1216">
        <v>15</v>
      </c>
      <c r="L1216">
        <v>18</v>
      </c>
      <c r="M1216">
        <v>100</v>
      </c>
      <c r="N1216">
        <v>0</v>
      </c>
      <c r="O1216" s="13">
        <v>0</v>
      </c>
      <c r="P1216">
        <v>0</v>
      </c>
      <c r="Q1216">
        <v>0</v>
      </c>
      <c r="R1216">
        <v>187.30969999999999</v>
      </c>
      <c r="S1216">
        <v>197.8442</v>
      </c>
      <c r="T1216">
        <v>201.0668</v>
      </c>
      <c r="U1216">
        <v>216.648</v>
      </c>
      <c r="V1216">
        <v>233.93940000000001</v>
      </c>
      <c r="W1216">
        <v>245.3528</v>
      </c>
      <c r="X1216">
        <v>256.34269999999998</v>
      </c>
      <c r="Y1216">
        <v>255.19739999999999</v>
      </c>
      <c r="Z1216">
        <v>244.61869999999999</v>
      </c>
      <c r="AA1216">
        <v>245.2689</v>
      </c>
      <c r="AB1216">
        <v>245.93369999999999</v>
      </c>
      <c r="AC1216">
        <v>257.40129999999999</v>
      </c>
      <c r="AD1216">
        <v>240.78909999999999</v>
      </c>
      <c r="AE1216">
        <v>215.22190000000001</v>
      </c>
      <c r="AF1216">
        <v>152.61529999999999</v>
      </c>
      <c r="AG1216">
        <v>125.10980000000001</v>
      </c>
      <c r="AH1216">
        <v>100.63200000000001</v>
      </c>
      <c r="AI1216">
        <v>96.087270000000004</v>
      </c>
      <c r="AJ1216">
        <v>101.6888</v>
      </c>
      <c r="AK1216">
        <v>102.24339999999999</v>
      </c>
      <c r="AL1216">
        <v>143.3681</v>
      </c>
      <c r="AM1216">
        <v>186.28720000000001</v>
      </c>
      <c r="AN1216">
        <v>195.25700000000001</v>
      </c>
      <c r="AO1216">
        <v>192.79820000000001</v>
      </c>
      <c r="AP1216">
        <v>82.120909999999995</v>
      </c>
      <c r="AQ1216">
        <v>81.281710000000004</v>
      </c>
      <c r="AR1216">
        <v>79.464060000000003</v>
      </c>
      <c r="AS1216">
        <v>77.777829999999994</v>
      </c>
      <c r="AT1216">
        <v>75.981939999999994</v>
      </c>
      <c r="AU1216">
        <v>75.403469999999999</v>
      </c>
      <c r="AV1216">
        <v>74.713970000000003</v>
      </c>
      <c r="AW1216">
        <v>74.773529999999994</v>
      </c>
      <c r="AX1216">
        <v>77.309579999999997</v>
      </c>
      <c r="AY1216">
        <v>80.776700000000005</v>
      </c>
      <c r="AZ1216">
        <v>84.81138</v>
      </c>
      <c r="BA1216">
        <v>87.527140000000003</v>
      </c>
      <c r="BB1216">
        <v>90.431020000000004</v>
      </c>
      <c r="BC1216">
        <v>92.664410000000004</v>
      </c>
      <c r="BD1216">
        <v>94.291820000000001</v>
      </c>
      <c r="BE1216">
        <v>95.633409999999998</v>
      </c>
      <c r="BF1216">
        <v>95.898409999999998</v>
      </c>
      <c r="BG1216">
        <v>94.946849999999998</v>
      </c>
      <c r="BH1216">
        <v>94.019850000000005</v>
      </c>
      <c r="BI1216">
        <v>91.932680000000005</v>
      </c>
      <c r="BJ1216">
        <v>89.074060000000003</v>
      </c>
      <c r="BK1216">
        <v>86.373440000000002</v>
      </c>
      <c r="BL1216">
        <v>84.532169999999994</v>
      </c>
      <c r="BM1216">
        <v>82.770409999999998</v>
      </c>
      <c r="BN1216">
        <v>3.793882</v>
      </c>
      <c r="BO1216">
        <v>3.2545609999999998</v>
      </c>
      <c r="BP1216">
        <v>5.324808</v>
      </c>
      <c r="BQ1216">
        <v>6.1766880000000004</v>
      </c>
      <c r="BR1216">
        <v>3.1794359999999999</v>
      </c>
      <c r="BS1216">
        <v>1.953964</v>
      </c>
      <c r="BT1216">
        <v>-0.82680830000000005</v>
      </c>
      <c r="BU1216">
        <v>-0.21991640000000001</v>
      </c>
      <c r="BV1216">
        <v>-5.0077200000000002E-2</v>
      </c>
      <c r="BW1216">
        <v>-0.40648400000000001</v>
      </c>
      <c r="BX1216">
        <v>-3.8118259999999999</v>
      </c>
      <c r="BY1216">
        <v>-1.4731590000000001</v>
      </c>
      <c r="BZ1216">
        <v>5.3894359999999999</v>
      </c>
      <c r="CA1216">
        <v>17.61187</v>
      </c>
      <c r="CB1216">
        <v>27.6922</v>
      </c>
      <c r="CC1216">
        <v>36.413879999999999</v>
      </c>
      <c r="CD1216">
        <v>39.021250000000002</v>
      </c>
      <c r="CE1216">
        <v>39.405239999999999</v>
      </c>
      <c r="CF1216">
        <v>32.824370000000002</v>
      </c>
      <c r="CG1216">
        <v>22.911819999999999</v>
      </c>
      <c r="CH1216">
        <v>17.594259999999998</v>
      </c>
      <c r="CI1216">
        <v>10.5374</v>
      </c>
      <c r="CJ1216">
        <v>10.67333</v>
      </c>
      <c r="CK1216">
        <v>10.647629999999999</v>
      </c>
      <c r="CL1216">
        <v>27.859590000000001</v>
      </c>
      <c r="CM1216">
        <v>31.415479999999999</v>
      </c>
      <c r="CN1216">
        <v>22.56494</v>
      </c>
      <c r="CO1216">
        <v>17.791779999999999</v>
      </c>
      <c r="CP1216">
        <v>22.88053</v>
      </c>
      <c r="CQ1216">
        <v>16.39518</v>
      </c>
      <c r="CR1216">
        <v>8.7371350000000003</v>
      </c>
      <c r="CS1216">
        <v>11.119339999999999</v>
      </c>
      <c r="CT1216">
        <v>10.170450000000001</v>
      </c>
      <c r="CU1216">
        <v>8.8769500000000008</v>
      </c>
      <c r="CV1216">
        <v>12.710900000000001</v>
      </c>
      <c r="CW1216">
        <v>2.9322319999999999</v>
      </c>
      <c r="CX1216">
        <v>13.468450000000001</v>
      </c>
      <c r="CY1216">
        <v>25.048269999999999</v>
      </c>
      <c r="CZ1216">
        <v>69.90907</v>
      </c>
      <c r="DA1216">
        <v>79.859960000000001</v>
      </c>
      <c r="DB1216">
        <v>125.6889</v>
      </c>
      <c r="DC1216">
        <v>116.25279999999999</v>
      </c>
      <c r="DD1216">
        <v>122.5771</v>
      </c>
      <c r="DE1216">
        <v>135.3674</v>
      </c>
      <c r="DF1216">
        <v>104.51609999999999</v>
      </c>
      <c r="DG1216">
        <v>78.819839999999999</v>
      </c>
      <c r="DH1216">
        <v>68.390020000000007</v>
      </c>
      <c r="DI1216">
        <v>83.373069999999998</v>
      </c>
    </row>
    <row r="1217" spans="1:113" x14ac:dyDescent="0.25">
      <c r="A1217" t="str">
        <f t="shared" si="19"/>
        <v>All_All_All_Yes_All_All_44061</v>
      </c>
      <c r="B1217" t="s">
        <v>155</v>
      </c>
      <c r="C1217" t="s">
        <v>195</v>
      </c>
      <c r="D1217" t="s">
        <v>2</v>
      </c>
      <c r="E1217" t="s">
        <v>2</v>
      </c>
      <c r="F1217" t="s">
        <v>2</v>
      </c>
      <c r="G1217" t="s">
        <v>207</v>
      </c>
      <c r="H1217" t="s">
        <v>2</v>
      </c>
      <c r="I1217" t="s">
        <v>2</v>
      </c>
      <c r="J1217" s="11">
        <v>44061</v>
      </c>
      <c r="K1217">
        <v>15</v>
      </c>
      <c r="L1217">
        <v>18</v>
      </c>
      <c r="M1217">
        <v>100</v>
      </c>
      <c r="N1217">
        <v>0</v>
      </c>
      <c r="O1217" s="13">
        <v>0</v>
      </c>
      <c r="P1217">
        <v>0</v>
      </c>
      <c r="Q1217">
        <v>0</v>
      </c>
      <c r="R1217">
        <v>203.1619</v>
      </c>
      <c r="S1217">
        <v>205.71440000000001</v>
      </c>
      <c r="T1217">
        <v>204.9965</v>
      </c>
      <c r="U1217">
        <v>211.19290000000001</v>
      </c>
      <c r="V1217">
        <v>218.2441</v>
      </c>
      <c r="W1217">
        <v>225.3013</v>
      </c>
      <c r="X1217">
        <v>241.35329999999999</v>
      </c>
      <c r="Y1217">
        <v>262.11989999999997</v>
      </c>
      <c r="Z1217">
        <v>265.24430000000001</v>
      </c>
      <c r="AA1217">
        <v>263.57960000000003</v>
      </c>
      <c r="AB1217">
        <v>257.20549999999997</v>
      </c>
      <c r="AC1217">
        <v>258.55829999999997</v>
      </c>
      <c r="AD1217">
        <v>242.249</v>
      </c>
      <c r="AE1217">
        <v>188.52379999999999</v>
      </c>
      <c r="AF1217">
        <v>93.685810000000004</v>
      </c>
      <c r="AG1217">
        <v>93.00179</v>
      </c>
      <c r="AH1217">
        <v>89.486909999999995</v>
      </c>
      <c r="AI1217">
        <v>86.804860000000005</v>
      </c>
      <c r="AJ1217">
        <v>92.402339999999995</v>
      </c>
      <c r="AK1217">
        <v>96.862979999999993</v>
      </c>
      <c r="AL1217">
        <v>161.30619999999999</v>
      </c>
      <c r="AM1217">
        <v>191.06039999999999</v>
      </c>
      <c r="AN1217">
        <v>197.2664</v>
      </c>
      <c r="AO1217">
        <v>189.7817</v>
      </c>
      <c r="AP1217">
        <v>81.831819999999993</v>
      </c>
      <c r="AQ1217">
        <v>79.38091</v>
      </c>
      <c r="AR1217">
        <v>78.051060000000007</v>
      </c>
      <c r="AS1217">
        <v>77.066500000000005</v>
      </c>
      <c r="AT1217">
        <v>76.194649999999996</v>
      </c>
      <c r="AU1217">
        <v>74.995379999999997</v>
      </c>
      <c r="AV1217">
        <v>73.722170000000006</v>
      </c>
      <c r="AW1217">
        <v>73.488759999999999</v>
      </c>
      <c r="AX1217">
        <v>76.019559999999998</v>
      </c>
      <c r="AY1217">
        <v>80.149060000000006</v>
      </c>
      <c r="AZ1217">
        <v>83.647469999999998</v>
      </c>
      <c r="BA1217">
        <v>86.925740000000005</v>
      </c>
      <c r="BB1217">
        <v>89.44632</v>
      </c>
      <c r="BC1217">
        <v>92.12321</v>
      </c>
      <c r="BD1217">
        <v>94.49033</v>
      </c>
      <c r="BE1217">
        <v>96.034440000000004</v>
      </c>
      <c r="BF1217">
        <v>97.338210000000004</v>
      </c>
      <c r="BG1217">
        <v>96.952709999999996</v>
      </c>
      <c r="BH1217">
        <v>95.608059999999995</v>
      </c>
      <c r="BI1217">
        <v>93.322239999999994</v>
      </c>
      <c r="BJ1217">
        <v>90.099860000000007</v>
      </c>
      <c r="BK1217">
        <v>88.233590000000007</v>
      </c>
      <c r="BL1217">
        <v>86.068269999999998</v>
      </c>
      <c r="BM1217">
        <v>83.903970000000001</v>
      </c>
      <c r="BN1217">
        <v>1.917427</v>
      </c>
      <c r="BO1217">
        <v>2.0790920000000002</v>
      </c>
      <c r="BP1217">
        <v>1.238775</v>
      </c>
      <c r="BQ1217">
        <v>1.243058</v>
      </c>
      <c r="BR1217">
        <v>2.002615</v>
      </c>
      <c r="BS1217">
        <v>1.567005</v>
      </c>
      <c r="BT1217">
        <v>0.56060390000000004</v>
      </c>
      <c r="BU1217">
        <v>1.188348</v>
      </c>
      <c r="BV1217">
        <v>-0.73438820000000005</v>
      </c>
      <c r="BW1217">
        <v>-1.4609799999999999</v>
      </c>
      <c r="BX1217">
        <v>-0.67589759999999999</v>
      </c>
      <c r="BY1217">
        <v>-0.81927830000000001</v>
      </c>
      <c r="BZ1217">
        <v>1.2479039999999999</v>
      </c>
      <c r="CA1217">
        <v>14.368169999999999</v>
      </c>
      <c r="CB1217">
        <v>31.315370000000001</v>
      </c>
      <c r="CC1217">
        <v>32.813079999999999</v>
      </c>
      <c r="CD1217">
        <v>34.504600000000003</v>
      </c>
      <c r="CE1217">
        <v>35.22278</v>
      </c>
      <c r="CF1217">
        <v>23.612079999999999</v>
      </c>
      <c r="CG1217">
        <v>15.37942</v>
      </c>
      <c r="CH1217">
        <v>9.3855959999999996</v>
      </c>
      <c r="CI1217">
        <v>4.5313790000000003</v>
      </c>
      <c r="CJ1217">
        <v>7.0810940000000002</v>
      </c>
      <c r="CK1217">
        <v>8.6561240000000002</v>
      </c>
      <c r="CL1217">
        <v>30.46951</v>
      </c>
      <c r="CM1217">
        <v>33.166080000000001</v>
      </c>
      <c r="CN1217">
        <v>21.944289999999999</v>
      </c>
      <c r="CO1217">
        <v>14.64645</v>
      </c>
      <c r="CP1217">
        <v>16.1629</v>
      </c>
      <c r="CQ1217">
        <v>14.00991</v>
      </c>
      <c r="CR1217">
        <v>12.18662</v>
      </c>
      <c r="CS1217">
        <v>8.760567</v>
      </c>
      <c r="CT1217">
        <v>8.5979799999999997</v>
      </c>
      <c r="CU1217">
        <v>8.4216630000000006</v>
      </c>
      <c r="CV1217">
        <v>6.7613139999999996</v>
      </c>
      <c r="CW1217">
        <v>2.2460300000000002</v>
      </c>
      <c r="CX1217">
        <v>8.5384949999999993</v>
      </c>
      <c r="CY1217">
        <v>26.808019999999999</v>
      </c>
      <c r="CZ1217">
        <v>111.476</v>
      </c>
      <c r="DA1217">
        <v>109.07259999999999</v>
      </c>
      <c r="DB1217">
        <v>102.92140000000001</v>
      </c>
      <c r="DC1217">
        <v>99.052989999999994</v>
      </c>
      <c r="DD1217">
        <v>105.06180000000001</v>
      </c>
      <c r="DE1217">
        <v>113.08750000000001</v>
      </c>
      <c r="DF1217">
        <v>86.230890000000002</v>
      </c>
      <c r="DG1217">
        <v>57.88691</v>
      </c>
      <c r="DH1217">
        <v>52.230710000000002</v>
      </c>
      <c r="DI1217">
        <v>66.575980000000001</v>
      </c>
    </row>
    <row r="1218" spans="1:113" x14ac:dyDescent="0.25">
      <c r="A1218" t="str">
        <f t="shared" si="19"/>
        <v>All_All_All_Yes_All_All_44062</v>
      </c>
      <c r="B1218" t="s">
        <v>155</v>
      </c>
      <c r="C1218" t="s">
        <v>195</v>
      </c>
      <c r="D1218" t="s">
        <v>2</v>
      </c>
      <c r="E1218" t="s">
        <v>2</v>
      </c>
      <c r="F1218" t="s">
        <v>2</v>
      </c>
      <c r="G1218" t="s">
        <v>207</v>
      </c>
      <c r="H1218" t="s">
        <v>2</v>
      </c>
      <c r="I1218" t="s">
        <v>2</v>
      </c>
      <c r="J1218" s="11">
        <v>44062</v>
      </c>
      <c r="K1218">
        <v>15</v>
      </c>
      <c r="L1218">
        <v>18</v>
      </c>
      <c r="M1218">
        <v>100</v>
      </c>
      <c r="N1218">
        <v>0</v>
      </c>
      <c r="O1218" s="13">
        <v>0</v>
      </c>
      <c r="P1218">
        <v>0</v>
      </c>
      <c r="Q1218">
        <v>0</v>
      </c>
      <c r="R1218">
        <v>192.58179999999999</v>
      </c>
      <c r="S1218">
        <v>204.3877</v>
      </c>
      <c r="T1218">
        <v>208.05600000000001</v>
      </c>
      <c r="U1218">
        <v>213.49100000000001</v>
      </c>
      <c r="V1218">
        <v>230.82589999999999</v>
      </c>
      <c r="W1218">
        <v>247.65860000000001</v>
      </c>
      <c r="X1218">
        <v>253.3314</v>
      </c>
      <c r="Y1218">
        <v>256.61020000000002</v>
      </c>
      <c r="Z1218">
        <v>257.02330000000001</v>
      </c>
      <c r="AA1218">
        <v>257.58550000000002</v>
      </c>
      <c r="AB1218">
        <v>250.7492</v>
      </c>
      <c r="AC1218">
        <v>251.1773</v>
      </c>
      <c r="AD1218">
        <v>233.43809999999999</v>
      </c>
      <c r="AE1218">
        <v>179.04740000000001</v>
      </c>
      <c r="AF1218">
        <v>102.23909999999999</v>
      </c>
      <c r="AG1218">
        <v>106.46339999999999</v>
      </c>
      <c r="AH1218">
        <v>106.827</v>
      </c>
      <c r="AI1218">
        <v>113.12909999999999</v>
      </c>
      <c r="AJ1218">
        <v>135.2055</v>
      </c>
      <c r="AK1218">
        <v>166.67519999999999</v>
      </c>
      <c r="AL1218">
        <v>170.4813</v>
      </c>
      <c r="AM1218">
        <v>180.34520000000001</v>
      </c>
      <c r="AN1218">
        <v>185.02950000000001</v>
      </c>
      <c r="AO1218">
        <v>184.9769</v>
      </c>
      <c r="AP1218">
        <v>79.579300000000003</v>
      </c>
      <c r="AQ1218">
        <v>80.910380000000004</v>
      </c>
      <c r="AR1218">
        <v>80.388419999999996</v>
      </c>
      <c r="AS1218">
        <v>78.92192</v>
      </c>
      <c r="AT1218">
        <v>77.658680000000004</v>
      </c>
      <c r="AU1218">
        <v>77.008889999999994</v>
      </c>
      <c r="AV1218">
        <v>75.559529999999995</v>
      </c>
      <c r="AW1218">
        <v>75.424239999999998</v>
      </c>
      <c r="AX1218">
        <v>76.347790000000003</v>
      </c>
      <c r="AY1218">
        <v>79.621030000000005</v>
      </c>
      <c r="AZ1218">
        <v>83.57629</v>
      </c>
      <c r="BA1218">
        <v>87.488879999999995</v>
      </c>
      <c r="BB1218">
        <v>90.165760000000006</v>
      </c>
      <c r="BC1218">
        <v>91.880470000000003</v>
      </c>
      <c r="BD1218">
        <v>93.459149999999994</v>
      </c>
      <c r="BE1218">
        <v>93.621350000000007</v>
      </c>
      <c r="BF1218">
        <v>93.626410000000007</v>
      </c>
      <c r="BG1218">
        <v>92.511290000000002</v>
      </c>
      <c r="BH1218">
        <v>90.4739</v>
      </c>
      <c r="BI1218">
        <v>87.414429999999996</v>
      </c>
      <c r="BJ1218">
        <v>84.519469999999998</v>
      </c>
      <c r="BK1218">
        <v>82.383319999999998</v>
      </c>
      <c r="BL1218">
        <v>80.696529999999996</v>
      </c>
      <c r="BM1218">
        <v>78.523120000000006</v>
      </c>
      <c r="BN1218">
        <v>2.0655559999999999</v>
      </c>
      <c r="BO1218">
        <v>1.972869</v>
      </c>
      <c r="BP1218">
        <v>0.96234850000000005</v>
      </c>
      <c r="BQ1218">
        <v>1.078606</v>
      </c>
      <c r="BR1218">
        <v>1.815132</v>
      </c>
      <c r="BS1218">
        <v>1.268616</v>
      </c>
      <c r="BT1218">
        <v>0.88889580000000001</v>
      </c>
      <c r="BU1218">
        <v>1.6346689999999999</v>
      </c>
      <c r="BV1218">
        <v>-0.59636619999999996</v>
      </c>
      <c r="BW1218">
        <v>-1.4598800000000001</v>
      </c>
      <c r="BX1218">
        <v>-0.72261969999999998</v>
      </c>
      <c r="BY1218">
        <v>-0.84791249999999996</v>
      </c>
      <c r="BZ1218">
        <v>1.327833</v>
      </c>
      <c r="CA1218">
        <v>14.49414</v>
      </c>
      <c r="CB1218">
        <v>31.223870000000002</v>
      </c>
      <c r="CC1218">
        <v>32.173960000000001</v>
      </c>
      <c r="CD1218">
        <v>33.405410000000003</v>
      </c>
      <c r="CE1218">
        <v>34.375450000000001</v>
      </c>
      <c r="CF1218">
        <v>23.119759999999999</v>
      </c>
      <c r="CG1218">
        <v>15.35976</v>
      </c>
      <c r="CH1218">
        <v>9.6029520000000002</v>
      </c>
      <c r="CI1218">
        <v>4.3303719999999997</v>
      </c>
      <c r="CJ1218">
        <v>6.7388909999999997</v>
      </c>
      <c r="CK1218">
        <v>8.3730740000000008</v>
      </c>
      <c r="CL1218">
        <v>16.70618</v>
      </c>
      <c r="CM1218">
        <v>12.70987</v>
      </c>
      <c r="CN1218">
        <v>10.21088</v>
      </c>
      <c r="CO1218">
        <v>7.6705610000000002</v>
      </c>
      <c r="CP1218">
        <v>6.4979170000000002</v>
      </c>
      <c r="CQ1218">
        <v>4.8120349999999998</v>
      </c>
      <c r="CR1218">
        <v>3.9696729999999998</v>
      </c>
      <c r="CS1218">
        <v>4.046716</v>
      </c>
      <c r="CT1218">
        <v>4.5514289999999997</v>
      </c>
      <c r="CU1218">
        <v>5.5708820000000001</v>
      </c>
      <c r="CV1218">
        <v>3.769857</v>
      </c>
      <c r="CW1218">
        <v>0.9351351</v>
      </c>
      <c r="CX1218">
        <v>3.4902540000000002</v>
      </c>
      <c r="CY1218">
        <v>31.080860000000001</v>
      </c>
      <c r="CZ1218">
        <v>49.759680000000003</v>
      </c>
      <c r="DA1218">
        <v>45.668520000000001</v>
      </c>
      <c r="DB1218">
        <v>41.11448</v>
      </c>
      <c r="DC1218">
        <v>29.85125</v>
      </c>
      <c r="DD1218">
        <v>27.41207</v>
      </c>
      <c r="DE1218">
        <v>34.573700000000002</v>
      </c>
      <c r="DF1218">
        <v>35.19126</v>
      </c>
      <c r="DG1218">
        <v>29.636310000000002</v>
      </c>
      <c r="DH1218">
        <v>21.62426</v>
      </c>
      <c r="DI1218">
        <v>23.841290000000001</v>
      </c>
    </row>
    <row r="1219" spans="1:113" x14ac:dyDescent="0.25">
      <c r="A1219" t="str">
        <f t="shared" si="19"/>
        <v>All_All_All_Yes_All_All_44080</v>
      </c>
      <c r="B1219" t="s">
        <v>155</v>
      </c>
      <c r="C1219" t="s">
        <v>195</v>
      </c>
      <c r="D1219" t="s">
        <v>2</v>
      </c>
      <c r="E1219" t="s">
        <v>2</v>
      </c>
      <c r="F1219" t="s">
        <v>2</v>
      </c>
      <c r="G1219" t="s">
        <v>207</v>
      </c>
      <c r="H1219" t="s">
        <v>2</v>
      </c>
      <c r="I1219" t="s">
        <v>2</v>
      </c>
      <c r="J1219" s="11">
        <v>44080</v>
      </c>
      <c r="K1219">
        <v>15</v>
      </c>
      <c r="L1219">
        <v>18</v>
      </c>
      <c r="M1219">
        <v>100</v>
      </c>
      <c r="N1219">
        <v>1</v>
      </c>
      <c r="O1219" s="13">
        <v>0</v>
      </c>
      <c r="P1219">
        <v>1</v>
      </c>
      <c r="Q1219">
        <v>0</v>
      </c>
      <c r="AP1219">
        <v>79.528959999999998</v>
      </c>
      <c r="AQ1219">
        <v>76.631720000000001</v>
      </c>
      <c r="AR1219">
        <v>75.311899999999994</v>
      </c>
      <c r="AS1219">
        <v>74.224959999999996</v>
      </c>
      <c r="AT1219">
        <v>73.213719999999995</v>
      </c>
      <c r="AU1219">
        <v>71.869810000000001</v>
      </c>
      <c r="AV1219">
        <v>70.761269999999996</v>
      </c>
      <c r="AW1219">
        <v>70.251099999999994</v>
      </c>
      <c r="AX1219">
        <v>72.030609999999996</v>
      </c>
      <c r="AY1219">
        <v>77.829639999999998</v>
      </c>
      <c r="AZ1219">
        <v>80.648719999999997</v>
      </c>
      <c r="BA1219">
        <v>85.105339999999998</v>
      </c>
      <c r="BB1219">
        <v>89.143249999999995</v>
      </c>
      <c r="BC1219">
        <v>92.632050000000007</v>
      </c>
      <c r="BD1219">
        <v>95.262619999999998</v>
      </c>
      <c r="BE1219">
        <v>97.446709999999996</v>
      </c>
      <c r="BF1219">
        <v>98.742999999999995</v>
      </c>
      <c r="BG1219">
        <v>98.505529999999993</v>
      </c>
      <c r="BH1219">
        <v>96.745930000000001</v>
      </c>
      <c r="BI1219">
        <v>94.387420000000006</v>
      </c>
      <c r="BJ1219">
        <v>90.264870000000002</v>
      </c>
      <c r="BK1219">
        <v>87.380309999999994</v>
      </c>
      <c r="BL1219">
        <v>84.448809999999995</v>
      </c>
      <c r="BM1219">
        <v>81.691969999999998</v>
      </c>
    </row>
    <row r="1220" spans="1:113" x14ac:dyDescent="0.25">
      <c r="A1220" t="str">
        <f t="shared" si="19"/>
        <v>All_All_All_Yes_All_All_2958465</v>
      </c>
      <c r="B1220" t="s">
        <v>169</v>
      </c>
      <c r="C1220" t="s">
        <v>195</v>
      </c>
      <c r="D1220" t="s">
        <v>2</v>
      </c>
      <c r="E1220" t="s">
        <v>2</v>
      </c>
      <c r="F1220" t="s">
        <v>2</v>
      </c>
      <c r="G1220" t="s">
        <v>207</v>
      </c>
      <c r="H1220" t="s">
        <v>2</v>
      </c>
      <c r="I1220" t="s">
        <v>2</v>
      </c>
      <c r="J1220" s="11">
        <v>2958465</v>
      </c>
      <c r="K1220">
        <v>15</v>
      </c>
      <c r="L1220">
        <v>18</v>
      </c>
      <c r="M1220">
        <v>99.769229999999993</v>
      </c>
      <c r="N1220">
        <v>0</v>
      </c>
      <c r="O1220" s="13">
        <v>0</v>
      </c>
      <c r="P1220">
        <v>0</v>
      </c>
      <c r="Q1220">
        <v>0</v>
      </c>
      <c r="R1220">
        <v>214.83699999999999</v>
      </c>
      <c r="S1220">
        <v>214.6138</v>
      </c>
      <c r="T1220">
        <v>213.9606</v>
      </c>
      <c r="U1220">
        <v>220.63399999999999</v>
      </c>
      <c r="V1220">
        <v>230.08860000000001</v>
      </c>
      <c r="W1220">
        <v>240.7216</v>
      </c>
      <c r="X1220">
        <v>250.97929999999999</v>
      </c>
      <c r="Y1220">
        <v>251.38319999999999</v>
      </c>
      <c r="Z1220">
        <v>252.16480000000001</v>
      </c>
      <c r="AA1220">
        <v>251.60400000000001</v>
      </c>
      <c r="AB1220">
        <v>245.90889999999999</v>
      </c>
      <c r="AC1220">
        <v>241.565</v>
      </c>
      <c r="AD1220">
        <v>227.84620000000001</v>
      </c>
      <c r="AE1220">
        <v>201.97720000000001</v>
      </c>
      <c r="AF1220">
        <v>142.3365</v>
      </c>
      <c r="AG1220">
        <v>138.6533</v>
      </c>
      <c r="AH1220">
        <v>133.45259999999999</v>
      </c>
      <c r="AI1220">
        <v>128.1507</v>
      </c>
      <c r="AJ1220">
        <v>156.15610000000001</v>
      </c>
      <c r="AK1220">
        <v>183.04859999999999</v>
      </c>
      <c r="AL1220">
        <v>196.93350000000001</v>
      </c>
      <c r="AM1220">
        <v>205.20959999999999</v>
      </c>
      <c r="AN1220">
        <v>208.9084</v>
      </c>
      <c r="AO1220">
        <v>208.3347</v>
      </c>
      <c r="AP1220">
        <v>76.136210000000005</v>
      </c>
      <c r="AQ1220">
        <v>74.658919999999995</v>
      </c>
      <c r="AR1220">
        <v>73.000519999999995</v>
      </c>
      <c r="AS1220">
        <v>71.662360000000007</v>
      </c>
      <c r="AT1220">
        <v>70.188059999999993</v>
      </c>
      <c r="AU1220">
        <v>69.139110000000002</v>
      </c>
      <c r="AV1220">
        <v>68.290940000000006</v>
      </c>
      <c r="AW1220">
        <v>68.704589999999996</v>
      </c>
      <c r="AX1220">
        <v>71.430710000000005</v>
      </c>
      <c r="AY1220">
        <v>75.266620000000003</v>
      </c>
      <c r="AZ1220">
        <v>78.717560000000006</v>
      </c>
      <c r="BA1220">
        <v>82.16601</v>
      </c>
      <c r="BB1220">
        <v>85.348309999999998</v>
      </c>
      <c r="BC1220">
        <v>88.025989999999993</v>
      </c>
      <c r="BD1220">
        <v>90.269499999999994</v>
      </c>
      <c r="BE1220">
        <v>91.828010000000006</v>
      </c>
      <c r="BF1220">
        <v>92.756500000000003</v>
      </c>
      <c r="BG1220">
        <v>92.651719999999997</v>
      </c>
      <c r="BH1220">
        <v>91.651439999999994</v>
      </c>
      <c r="BI1220">
        <v>89.524469999999994</v>
      </c>
      <c r="BJ1220">
        <v>86.329520000000002</v>
      </c>
      <c r="BK1220">
        <v>83.242490000000004</v>
      </c>
      <c r="BL1220">
        <v>80.494249999999994</v>
      </c>
      <c r="BM1220">
        <v>78.077699999999993</v>
      </c>
      <c r="BN1220">
        <v>3.3393929999999998</v>
      </c>
      <c r="BO1220">
        <v>2.9334359999999999</v>
      </c>
      <c r="BP1220">
        <v>2.4838040000000001</v>
      </c>
      <c r="BQ1220">
        <v>2.1273219999999999</v>
      </c>
      <c r="BR1220">
        <v>1.8356539999999999</v>
      </c>
      <c r="BS1220">
        <v>0.53086279999999997</v>
      </c>
      <c r="BT1220">
        <v>-1.4776959999999999</v>
      </c>
      <c r="BU1220">
        <v>1.2424839999999999</v>
      </c>
      <c r="BV1220">
        <v>0.1860937</v>
      </c>
      <c r="BW1220">
        <v>-0.43902259999999999</v>
      </c>
      <c r="BX1220">
        <v>-1.0090809999999999</v>
      </c>
      <c r="BY1220">
        <v>-0.67890899999999998</v>
      </c>
      <c r="BZ1220">
        <v>1.695713</v>
      </c>
      <c r="CA1220">
        <v>14.791550000000001</v>
      </c>
      <c r="CB1220">
        <v>28.6785</v>
      </c>
      <c r="CC1220">
        <v>31.592860000000002</v>
      </c>
      <c r="CD1220">
        <v>33.119540000000001</v>
      </c>
      <c r="CE1220">
        <v>35.083750000000002</v>
      </c>
      <c r="CF1220">
        <v>24.645949999999999</v>
      </c>
      <c r="CG1220">
        <v>15.04697</v>
      </c>
      <c r="CH1220">
        <v>10.356249999999999</v>
      </c>
      <c r="CI1220">
        <v>5.6494710000000001</v>
      </c>
      <c r="CJ1220">
        <v>6.9971079999999999</v>
      </c>
      <c r="CK1220">
        <v>7.2051400000000001</v>
      </c>
      <c r="CL1220">
        <v>1.373081</v>
      </c>
      <c r="CM1220">
        <v>1.3147519999999999</v>
      </c>
      <c r="CN1220">
        <v>1.029088</v>
      </c>
      <c r="CO1220">
        <v>0.78474489999999997</v>
      </c>
      <c r="CP1220">
        <v>0.83721990000000002</v>
      </c>
      <c r="CQ1220">
        <v>0.63669600000000004</v>
      </c>
      <c r="CR1220">
        <v>0.43625360000000002</v>
      </c>
      <c r="CS1220">
        <v>0.4585167</v>
      </c>
      <c r="CT1220">
        <v>0.4535264</v>
      </c>
      <c r="CU1220">
        <v>0.43207630000000002</v>
      </c>
      <c r="CV1220">
        <v>0.45197860000000001</v>
      </c>
      <c r="CW1220">
        <v>0.1120435</v>
      </c>
      <c r="CX1220">
        <v>0.45192169999999998</v>
      </c>
      <c r="CY1220">
        <v>1.398037</v>
      </c>
      <c r="CZ1220">
        <v>3.3609909999999998</v>
      </c>
      <c r="DA1220">
        <v>3.5336240000000001</v>
      </c>
      <c r="DB1220">
        <v>4.2138340000000003</v>
      </c>
      <c r="DC1220">
        <v>3.8294280000000001</v>
      </c>
      <c r="DD1220">
        <v>3.8577460000000001</v>
      </c>
      <c r="DE1220">
        <v>4.1653500000000001</v>
      </c>
      <c r="DF1220">
        <v>3.7941660000000001</v>
      </c>
      <c r="DG1220">
        <v>3.0641539999999998</v>
      </c>
      <c r="DH1220">
        <v>2.6004770000000001</v>
      </c>
      <c r="DI1220">
        <v>3.0044840000000002</v>
      </c>
    </row>
    <row r="1221" spans="1:113" x14ac:dyDescent="0.25">
      <c r="A1221" t="str">
        <f t="shared" si="19"/>
        <v>Sierra_All_All_All_All_All_43978</v>
      </c>
      <c r="B1221" t="s">
        <v>155</v>
      </c>
      <c r="C1221" t="s">
        <v>279</v>
      </c>
      <c r="D1221" t="s">
        <v>236</v>
      </c>
      <c r="E1221" t="s">
        <v>2</v>
      </c>
      <c r="F1221" t="s">
        <v>2</v>
      </c>
      <c r="G1221" t="s">
        <v>2</v>
      </c>
      <c r="H1221" t="s">
        <v>2</v>
      </c>
      <c r="I1221" t="s">
        <v>2</v>
      </c>
      <c r="J1221" s="11">
        <v>43978</v>
      </c>
      <c r="K1221">
        <v>15</v>
      </c>
      <c r="L1221">
        <v>18</v>
      </c>
      <c r="M1221">
        <v>16442</v>
      </c>
      <c r="N1221">
        <v>0</v>
      </c>
      <c r="O1221" s="13">
        <v>0</v>
      </c>
      <c r="P1221">
        <v>0</v>
      </c>
      <c r="Q1221">
        <v>0</v>
      </c>
      <c r="R1221">
        <v>4.4135160000000004</v>
      </c>
      <c r="S1221">
        <v>4.2630999999999997</v>
      </c>
      <c r="T1221">
        <v>4.1821669999999997</v>
      </c>
      <c r="U1221">
        <v>4.1729839999999996</v>
      </c>
      <c r="V1221">
        <v>4.3166589999999996</v>
      </c>
      <c r="W1221">
        <v>4.633483</v>
      </c>
      <c r="X1221">
        <v>5.0045479999999998</v>
      </c>
      <c r="Y1221">
        <v>5.5023119999999999</v>
      </c>
      <c r="Z1221">
        <v>6.0991410000000004</v>
      </c>
      <c r="AA1221">
        <v>6.565423</v>
      </c>
      <c r="AB1221">
        <v>6.9025259999999999</v>
      </c>
      <c r="AC1221">
        <v>7.1082000000000001</v>
      </c>
      <c r="AD1221">
        <v>7.1339139999999999</v>
      </c>
      <c r="AE1221">
        <v>7.1857769999999999</v>
      </c>
      <c r="AF1221">
        <v>7.0694179999999998</v>
      </c>
      <c r="AG1221">
        <v>6.8480610000000004</v>
      </c>
      <c r="AH1221">
        <v>6.5432790000000001</v>
      </c>
      <c r="AI1221">
        <v>6.0166709999999997</v>
      </c>
      <c r="AJ1221">
        <v>5.8410789999999997</v>
      </c>
      <c r="AK1221">
        <v>5.6829590000000003</v>
      </c>
      <c r="AL1221">
        <v>5.5140250000000002</v>
      </c>
      <c r="AM1221">
        <v>5.400919</v>
      </c>
      <c r="AN1221">
        <v>4.9275859999999998</v>
      </c>
      <c r="AO1221">
        <v>4.6855330000000004</v>
      </c>
      <c r="AP1221">
        <v>75.444199999999995</v>
      </c>
      <c r="AQ1221">
        <v>74.684889999999996</v>
      </c>
      <c r="AR1221">
        <v>73.177419999999998</v>
      </c>
      <c r="AS1221">
        <v>72.056550000000001</v>
      </c>
      <c r="AT1221">
        <v>70.500659999999996</v>
      </c>
      <c r="AU1221">
        <v>69.880219999999994</v>
      </c>
      <c r="AV1221">
        <v>69.120289999999997</v>
      </c>
      <c r="AW1221">
        <v>72.366349999999997</v>
      </c>
      <c r="AX1221">
        <v>77.629850000000005</v>
      </c>
      <c r="AY1221">
        <v>82.048230000000004</v>
      </c>
      <c r="AZ1221">
        <v>85.461730000000003</v>
      </c>
      <c r="BA1221">
        <v>88.613630000000001</v>
      </c>
      <c r="BB1221">
        <v>91.49118</v>
      </c>
      <c r="BC1221">
        <v>93.693929999999995</v>
      </c>
      <c r="BD1221">
        <v>95.532690000000002</v>
      </c>
      <c r="BE1221">
        <v>96.878569999999996</v>
      </c>
      <c r="BF1221">
        <v>98.043580000000006</v>
      </c>
      <c r="BG1221">
        <v>98.490089999999995</v>
      </c>
      <c r="BH1221">
        <v>98.04177</v>
      </c>
      <c r="BI1221">
        <v>93.828500000000005</v>
      </c>
      <c r="BJ1221">
        <v>87.317819999999998</v>
      </c>
      <c r="BK1221">
        <v>81.988309999999998</v>
      </c>
      <c r="BL1221">
        <v>78.558530000000005</v>
      </c>
      <c r="BM1221">
        <v>76.786600000000007</v>
      </c>
      <c r="BN1221">
        <v>-4.1239999999999999E-2</v>
      </c>
      <c r="BO1221">
        <v>-2.6297500000000001E-2</v>
      </c>
      <c r="BP1221">
        <v>-8.4880000000000008E-3</v>
      </c>
      <c r="BQ1221">
        <v>-1.3053199999999999E-2</v>
      </c>
      <c r="BR1221">
        <v>-8.626E-3</v>
      </c>
      <c r="BS1221">
        <v>-1.4270700000000001E-2</v>
      </c>
      <c r="BT1221">
        <v>-1.9305800000000001E-2</v>
      </c>
      <c r="BU1221">
        <v>-1.1377E-2</v>
      </c>
      <c r="BV1221">
        <v>-5.0923200000000002E-2</v>
      </c>
      <c r="BW1221">
        <v>-4.7800799999999997E-2</v>
      </c>
      <c r="BX1221">
        <v>-5.581E-3</v>
      </c>
      <c r="BY1221">
        <v>1.0721700000000001E-2</v>
      </c>
      <c r="BZ1221">
        <v>2.1933999999999999E-3</v>
      </c>
      <c r="CA1221">
        <v>5.72977E-2</v>
      </c>
      <c r="CB1221">
        <v>0.18344450000000001</v>
      </c>
      <c r="CC1221">
        <v>0.21605360000000001</v>
      </c>
      <c r="CD1221">
        <v>0.19318679999999999</v>
      </c>
      <c r="CE1221">
        <v>0.17073379999999999</v>
      </c>
      <c r="CF1221">
        <v>6.0435999999999997E-2</v>
      </c>
      <c r="CG1221">
        <v>1.8069999999999999E-2</v>
      </c>
      <c r="CH1221">
        <v>-3.7188499999999999E-2</v>
      </c>
      <c r="CI1221">
        <v>-8.2428699999999994E-2</v>
      </c>
      <c r="CJ1221">
        <v>-7.0920999999999998E-2</v>
      </c>
      <c r="CK1221">
        <v>-6.34464E-2</v>
      </c>
      <c r="CL1221">
        <v>6.5850000000000001E-4</v>
      </c>
      <c r="CM1221">
        <v>5.3890000000000003E-4</v>
      </c>
      <c r="CN1221">
        <v>4.5029999999999999E-4</v>
      </c>
      <c r="CO1221">
        <v>3.9639999999999999E-4</v>
      </c>
      <c r="CP1221">
        <v>4.0660000000000002E-4</v>
      </c>
      <c r="CQ1221">
        <v>3.3119999999999997E-4</v>
      </c>
      <c r="CR1221">
        <v>3.6240000000000003E-4</v>
      </c>
      <c r="CS1221">
        <v>3.032E-4</v>
      </c>
      <c r="CT1221">
        <v>2.7300000000000002E-4</v>
      </c>
      <c r="CU1221">
        <v>2.175E-4</v>
      </c>
      <c r="CV1221">
        <v>1.5750000000000001E-4</v>
      </c>
      <c r="CW1221">
        <v>5.5699999999999999E-5</v>
      </c>
      <c r="CX1221">
        <v>1.4080000000000001E-4</v>
      </c>
      <c r="CY1221">
        <v>4.5340000000000002E-4</v>
      </c>
      <c r="CZ1221">
        <v>9.7860000000000004E-4</v>
      </c>
      <c r="DA1221">
        <v>9.6590000000000001E-4</v>
      </c>
      <c r="DB1221">
        <v>9.8259999999999992E-4</v>
      </c>
      <c r="DC1221">
        <v>1.0602000000000001E-3</v>
      </c>
      <c r="DD1221">
        <v>9.9890000000000005E-4</v>
      </c>
      <c r="DE1221">
        <v>1.1547E-3</v>
      </c>
      <c r="DF1221">
        <v>1.3914000000000001E-3</v>
      </c>
      <c r="DG1221">
        <v>1.2022000000000001E-3</v>
      </c>
      <c r="DH1221">
        <v>8.3830000000000005E-4</v>
      </c>
      <c r="DI1221">
        <v>8.7020000000000001E-4</v>
      </c>
    </row>
    <row r="1222" spans="1:113" x14ac:dyDescent="0.25">
      <c r="A1222" t="str">
        <f t="shared" si="19"/>
        <v>Sierra_All_All_All_All_All_44006</v>
      </c>
      <c r="B1222" t="s">
        <v>155</v>
      </c>
      <c r="C1222" t="s">
        <v>279</v>
      </c>
      <c r="D1222" t="s">
        <v>236</v>
      </c>
      <c r="E1222" t="s">
        <v>2</v>
      </c>
      <c r="F1222" t="s">
        <v>2</v>
      </c>
      <c r="G1222" t="s">
        <v>2</v>
      </c>
      <c r="H1222" t="s">
        <v>2</v>
      </c>
      <c r="I1222" t="s">
        <v>2</v>
      </c>
      <c r="J1222" s="11">
        <v>44006</v>
      </c>
      <c r="K1222">
        <v>15</v>
      </c>
      <c r="L1222">
        <v>18</v>
      </c>
      <c r="M1222">
        <v>16479</v>
      </c>
      <c r="N1222">
        <v>0</v>
      </c>
      <c r="O1222" s="13">
        <v>0</v>
      </c>
      <c r="P1222">
        <v>0</v>
      </c>
      <c r="Q1222">
        <v>0</v>
      </c>
      <c r="R1222">
        <v>4.575348</v>
      </c>
      <c r="S1222">
        <v>4.4189619999999996</v>
      </c>
      <c r="T1222">
        <v>4.2871959999999998</v>
      </c>
      <c r="U1222">
        <v>4.28477</v>
      </c>
      <c r="V1222">
        <v>4.4354769999999997</v>
      </c>
      <c r="W1222">
        <v>4.751328</v>
      </c>
      <c r="X1222">
        <v>5.1536090000000003</v>
      </c>
      <c r="Y1222">
        <v>5.6251300000000004</v>
      </c>
      <c r="Z1222">
        <v>6.022761</v>
      </c>
      <c r="AA1222">
        <v>6.4826949999999997</v>
      </c>
      <c r="AB1222">
        <v>6.8235999999999999</v>
      </c>
      <c r="AC1222">
        <v>7.0829089999999999</v>
      </c>
      <c r="AD1222">
        <v>7.2014040000000001</v>
      </c>
      <c r="AE1222">
        <v>7.3650099999999998</v>
      </c>
      <c r="AF1222">
        <v>7.268859</v>
      </c>
      <c r="AG1222">
        <v>7.1566789999999996</v>
      </c>
      <c r="AH1222">
        <v>6.8663360000000004</v>
      </c>
      <c r="AI1222">
        <v>6.3944609999999997</v>
      </c>
      <c r="AJ1222">
        <v>6.1560889999999997</v>
      </c>
      <c r="AK1222">
        <v>6.0956549999999998</v>
      </c>
      <c r="AL1222">
        <v>5.9057599999999999</v>
      </c>
      <c r="AM1222">
        <v>5.6799169999999997</v>
      </c>
      <c r="AN1222">
        <v>5.2816210000000003</v>
      </c>
      <c r="AO1222">
        <v>4.9521420000000003</v>
      </c>
      <c r="AP1222">
        <v>74.997420000000005</v>
      </c>
      <c r="AQ1222">
        <v>71.95805</v>
      </c>
      <c r="AR1222">
        <v>70.623540000000006</v>
      </c>
      <c r="AS1222">
        <v>69.246629999999996</v>
      </c>
      <c r="AT1222">
        <v>68.329099999999997</v>
      </c>
      <c r="AU1222">
        <v>67.037530000000004</v>
      </c>
      <c r="AV1222">
        <v>66.604619999999997</v>
      </c>
      <c r="AW1222">
        <v>67.21396</v>
      </c>
      <c r="AX1222">
        <v>71.089020000000005</v>
      </c>
      <c r="AY1222">
        <v>75.905289999999994</v>
      </c>
      <c r="AZ1222">
        <v>79.594499999999996</v>
      </c>
      <c r="BA1222">
        <v>83.704750000000004</v>
      </c>
      <c r="BB1222">
        <v>86.944689999999994</v>
      </c>
      <c r="BC1222">
        <v>90.257580000000004</v>
      </c>
      <c r="BD1222">
        <v>92.852729999999994</v>
      </c>
      <c r="BE1222">
        <v>94.671949999999995</v>
      </c>
      <c r="BF1222">
        <v>96.199309999999997</v>
      </c>
      <c r="BG1222">
        <v>96.328019999999995</v>
      </c>
      <c r="BH1222">
        <v>95.605159999999998</v>
      </c>
      <c r="BI1222">
        <v>93.327659999999995</v>
      </c>
      <c r="BJ1222">
        <v>88.615480000000005</v>
      </c>
      <c r="BK1222">
        <v>83.518500000000003</v>
      </c>
      <c r="BL1222">
        <v>80.296999999999997</v>
      </c>
      <c r="BM1222">
        <v>78.227119999999999</v>
      </c>
      <c r="BN1222">
        <v>-2.9696E-2</v>
      </c>
      <c r="BO1222">
        <v>-1.1887200000000001E-2</v>
      </c>
      <c r="BP1222">
        <v>5.4276000000000003E-3</v>
      </c>
      <c r="BQ1222">
        <v>3.0787000000000002E-3</v>
      </c>
      <c r="BR1222">
        <v>2.8389999999999999E-3</v>
      </c>
      <c r="BS1222">
        <v>-8.4376E-3</v>
      </c>
      <c r="BT1222">
        <v>-4.5011799999999998E-2</v>
      </c>
      <c r="BU1222">
        <v>2.2704999999999999E-2</v>
      </c>
      <c r="BV1222">
        <v>4.1729799999999997E-2</v>
      </c>
      <c r="BW1222">
        <v>1.29073E-2</v>
      </c>
      <c r="BX1222">
        <v>-3.5512999999999999E-3</v>
      </c>
      <c r="BY1222">
        <v>2.58807E-2</v>
      </c>
      <c r="BZ1222">
        <v>-9.1532000000000002E-3</v>
      </c>
      <c r="CA1222">
        <v>5.6701700000000001E-2</v>
      </c>
      <c r="CB1222">
        <v>0.25162859999999998</v>
      </c>
      <c r="CC1222">
        <v>0.30019869999999998</v>
      </c>
      <c r="CD1222">
        <v>0.2845992</v>
      </c>
      <c r="CE1222">
        <v>0.2573646</v>
      </c>
      <c r="CF1222">
        <v>0.14390900000000001</v>
      </c>
      <c r="CG1222">
        <v>-1.4292600000000001E-2</v>
      </c>
      <c r="CH1222">
        <v>-7.7413499999999996E-2</v>
      </c>
      <c r="CI1222">
        <v>-7.2098800000000005E-2</v>
      </c>
      <c r="CJ1222">
        <v>-5.9280899999999997E-2</v>
      </c>
      <c r="CK1222">
        <v>-7.1078799999999998E-2</v>
      </c>
      <c r="CL1222">
        <v>4.126E-4</v>
      </c>
      <c r="CM1222">
        <v>4.6089999999999998E-4</v>
      </c>
      <c r="CN1222">
        <v>4.3320000000000001E-4</v>
      </c>
      <c r="CO1222">
        <v>3.6430000000000002E-4</v>
      </c>
      <c r="CP1222">
        <v>3.0029999999999998E-4</v>
      </c>
      <c r="CQ1222">
        <v>2.9550000000000003E-4</v>
      </c>
      <c r="CR1222">
        <v>3.4309999999999999E-4</v>
      </c>
      <c r="CS1222">
        <v>2.275E-4</v>
      </c>
      <c r="CT1222">
        <v>2.1719999999999999E-4</v>
      </c>
      <c r="CU1222">
        <v>1.863E-4</v>
      </c>
      <c r="CV1222">
        <v>9.6700000000000006E-5</v>
      </c>
      <c r="CW1222">
        <v>3.6300000000000001E-5</v>
      </c>
      <c r="CX1222">
        <v>9.4699999999999998E-5</v>
      </c>
      <c r="CY1222">
        <v>2.3220000000000001E-4</v>
      </c>
      <c r="CZ1222">
        <v>4.7449999999999999E-4</v>
      </c>
      <c r="DA1222">
        <v>6.3710000000000004E-4</v>
      </c>
      <c r="DB1222">
        <v>7.0220000000000005E-4</v>
      </c>
      <c r="DC1222">
        <v>7.6380000000000003E-4</v>
      </c>
      <c r="DD1222">
        <v>7.5310000000000004E-4</v>
      </c>
      <c r="DE1222">
        <v>6.2560000000000003E-4</v>
      </c>
      <c r="DF1222">
        <v>5.7589999999999996E-4</v>
      </c>
      <c r="DG1222">
        <v>5.4969999999999997E-4</v>
      </c>
      <c r="DH1222">
        <v>5.5730000000000005E-4</v>
      </c>
      <c r="DI1222">
        <v>5.886E-4</v>
      </c>
    </row>
    <row r="1223" spans="1:113" x14ac:dyDescent="0.25">
      <c r="A1223" t="str">
        <f t="shared" si="19"/>
        <v>Sierra_All_All_All_All_All_44007</v>
      </c>
      <c r="B1223" t="s">
        <v>155</v>
      </c>
      <c r="C1223" t="s">
        <v>279</v>
      </c>
      <c r="D1223" t="s">
        <v>236</v>
      </c>
      <c r="E1223" t="s">
        <v>2</v>
      </c>
      <c r="F1223" t="s">
        <v>2</v>
      </c>
      <c r="G1223" t="s">
        <v>2</v>
      </c>
      <c r="H1223" t="s">
        <v>2</v>
      </c>
      <c r="I1223" t="s">
        <v>2</v>
      </c>
      <c r="J1223" s="11">
        <v>44007</v>
      </c>
      <c r="K1223">
        <v>15</v>
      </c>
      <c r="L1223">
        <v>18</v>
      </c>
      <c r="M1223">
        <v>16480</v>
      </c>
      <c r="N1223">
        <v>0</v>
      </c>
      <c r="O1223" s="13">
        <v>0</v>
      </c>
      <c r="P1223">
        <v>0</v>
      </c>
      <c r="Q1223">
        <v>0</v>
      </c>
      <c r="R1223">
        <v>4.7666810000000002</v>
      </c>
      <c r="S1223">
        <v>4.5885579999999999</v>
      </c>
      <c r="T1223">
        <v>4.4385079999999997</v>
      </c>
      <c r="U1223">
        <v>4.4155980000000001</v>
      </c>
      <c r="V1223">
        <v>4.5984769999999999</v>
      </c>
      <c r="W1223">
        <v>4.8626719999999999</v>
      </c>
      <c r="X1223">
        <v>5.2216740000000001</v>
      </c>
      <c r="Y1223">
        <v>5.824287</v>
      </c>
      <c r="Z1223">
        <v>6.3692349999999998</v>
      </c>
      <c r="AA1223">
        <v>6.7207720000000002</v>
      </c>
      <c r="AB1223">
        <v>6.9879309999999997</v>
      </c>
      <c r="AC1223">
        <v>7.2344739999999996</v>
      </c>
      <c r="AD1223">
        <v>7.312907</v>
      </c>
      <c r="AE1223">
        <v>7.450024</v>
      </c>
      <c r="AF1223">
        <v>7.4347519999999996</v>
      </c>
      <c r="AG1223">
        <v>7.3636869999999996</v>
      </c>
      <c r="AH1223">
        <v>7.1022129999999999</v>
      </c>
      <c r="AI1223">
        <v>6.5509909999999998</v>
      </c>
      <c r="AJ1223">
        <v>6.3378690000000004</v>
      </c>
      <c r="AK1223">
        <v>6.1595829999999996</v>
      </c>
      <c r="AL1223">
        <v>5.9831029999999998</v>
      </c>
      <c r="AM1223">
        <v>5.7602520000000004</v>
      </c>
      <c r="AN1223">
        <v>5.3042959999999999</v>
      </c>
      <c r="AO1223">
        <v>5.0130670000000004</v>
      </c>
      <c r="AP1223">
        <v>77.325720000000004</v>
      </c>
      <c r="AQ1223">
        <v>75.104470000000006</v>
      </c>
      <c r="AR1223">
        <v>73.91525</v>
      </c>
      <c r="AS1223">
        <v>72.201300000000003</v>
      </c>
      <c r="AT1223">
        <v>70.440039999999996</v>
      </c>
      <c r="AU1223">
        <v>69.450680000000006</v>
      </c>
      <c r="AV1223">
        <v>68.500169999999997</v>
      </c>
      <c r="AW1223">
        <v>70.706670000000003</v>
      </c>
      <c r="AX1223">
        <v>74.687950000000001</v>
      </c>
      <c r="AY1223">
        <v>79.123980000000003</v>
      </c>
      <c r="AZ1223">
        <v>82.948030000000003</v>
      </c>
      <c r="BA1223">
        <v>86.213340000000002</v>
      </c>
      <c r="BB1223">
        <v>89.485569999999996</v>
      </c>
      <c r="BC1223">
        <v>92.419600000000003</v>
      </c>
      <c r="BD1223">
        <v>94.832890000000006</v>
      </c>
      <c r="BE1223">
        <v>97.122339999999994</v>
      </c>
      <c r="BF1223">
        <v>98.357529999999997</v>
      </c>
      <c r="BG1223">
        <v>98.929680000000005</v>
      </c>
      <c r="BH1223">
        <v>98.207430000000002</v>
      </c>
      <c r="BI1223">
        <v>95.478939999999994</v>
      </c>
      <c r="BJ1223">
        <v>90.308539999999994</v>
      </c>
      <c r="BK1223">
        <v>85.124110000000002</v>
      </c>
      <c r="BL1223">
        <v>81.292519999999996</v>
      </c>
      <c r="BM1223">
        <v>79.475840000000005</v>
      </c>
      <c r="BN1223">
        <v>-4.47537E-2</v>
      </c>
      <c r="BO1223">
        <v>-2.2337699999999999E-2</v>
      </c>
      <c r="BP1223">
        <v>-4.4932000000000001E-3</v>
      </c>
      <c r="BQ1223">
        <v>-5.8310999999999997E-3</v>
      </c>
      <c r="BR1223">
        <v>-3.5774000000000001E-3</v>
      </c>
      <c r="BS1223">
        <v>-8.2582000000000003E-3</v>
      </c>
      <c r="BT1223">
        <v>-1.3618E-2</v>
      </c>
      <c r="BU1223">
        <v>-2.1968999999999999E-3</v>
      </c>
      <c r="BV1223">
        <v>-3.4019000000000001E-2</v>
      </c>
      <c r="BW1223">
        <v>-3.5252499999999999E-2</v>
      </c>
      <c r="BX1223">
        <v>-3.7996000000000002E-3</v>
      </c>
      <c r="BY1223">
        <v>1.1771E-2</v>
      </c>
      <c r="BZ1223">
        <v>-7.0589999999999997E-4</v>
      </c>
      <c r="CA1223">
        <v>5.5180899999999998E-2</v>
      </c>
      <c r="CB1223">
        <v>0.18342410000000001</v>
      </c>
      <c r="CC1223">
        <v>0.21912580000000001</v>
      </c>
      <c r="CD1223">
        <v>0.19684670000000001</v>
      </c>
      <c r="CE1223">
        <v>0.1761894</v>
      </c>
      <c r="CF1223">
        <v>6.4865000000000006E-2</v>
      </c>
      <c r="CG1223">
        <v>1.76223E-2</v>
      </c>
      <c r="CH1223">
        <v>-4.4435700000000002E-2</v>
      </c>
      <c r="CI1223">
        <v>-8.3525799999999997E-2</v>
      </c>
      <c r="CJ1223">
        <v>-6.7761699999999994E-2</v>
      </c>
      <c r="CK1223">
        <v>-5.8962399999999998E-2</v>
      </c>
      <c r="CL1223">
        <v>6.5729999999999998E-4</v>
      </c>
      <c r="CM1223">
        <v>5.3339999999999995E-4</v>
      </c>
      <c r="CN1223">
        <v>4.7889999999999999E-4</v>
      </c>
      <c r="CO1223">
        <v>4.1790000000000002E-4</v>
      </c>
      <c r="CP1223">
        <v>3.7490000000000001E-4</v>
      </c>
      <c r="CQ1223">
        <v>3.213E-4</v>
      </c>
      <c r="CR1223">
        <v>3.2360000000000001E-4</v>
      </c>
      <c r="CS1223">
        <v>2.6659999999999998E-4</v>
      </c>
      <c r="CT1223">
        <v>2.387E-4</v>
      </c>
      <c r="CU1223">
        <v>2.0880000000000001E-4</v>
      </c>
      <c r="CV1223">
        <v>1.795E-4</v>
      </c>
      <c r="CW1223">
        <v>6.8999999999999997E-5</v>
      </c>
      <c r="CX1223">
        <v>1.5890000000000001E-4</v>
      </c>
      <c r="CY1223">
        <v>5.241E-4</v>
      </c>
      <c r="CZ1223">
        <v>7.7680000000000002E-4</v>
      </c>
      <c r="DA1223">
        <v>8.4210000000000003E-4</v>
      </c>
      <c r="DB1223">
        <v>9.8989999999999994E-4</v>
      </c>
      <c r="DC1223">
        <v>1.0491000000000001E-3</v>
      </c>
      <c r="DD1223">
        <v>1.0728000000000001E-3</v>
      </c>
      <c r="DE1223">
        <v>1.1512E-3</v>
      </c>
      <c r="DF1223">
        <v>1.2569E-3</v>
      </c>
      <c r="DG1223">
        <v>1.2155E-3</v>
      </c>
      <c r="DH1223">
        <v>9.0620000000000002E-4</v>
      </c>
      <c r="DI1223">
        <v>9.366E-4</v>
      </c>
    </row>
    <row r="1224" spans="1:113" x14ac:dyDescent="0.25">
      <c r="A1224" t="str">
        <f t="shared" si="19"/>
        <v>Sierra_All_All_All_All_All_44039</v>
      </c>
      <c r="B1224" t="s">
        <v>155</v>
      </c>
      <c r="C1224" t="s">
        <v>279</v>
      </c>
      <c r="D1224" t="s">
        <v>236</v>
      </c>
      <c r="E1224" t="s">
        <v>2</v>
      </c>
      <c r="F1224" t="s">
        <v>2</v>
      </c>
      <c r="G1224" t="s">
        <v>2</v>
      </c>
      <c r="H1224" t="s">
        <v>2</v>
      </c>
      <c r="I1224" t="s">
        <v>2</v>
      </c>
      <c r="J1224" s="11">
        <v>44039</v>
      </c>
      <c r="K1224">
        <v>15</v>
      </c>
      <c r="L1224">
        <v>18</v>
      </c>
      <c r="M1224">
        <v>16485</v>
      </c>
      <c r="N1224">
        <v>0</v>
      </c>
      <c r="O1224" s="13">
        <v>0</v>
      </c>
      <c r="P1224">
        <v>0</v>
      </c>
      <c r="Q1224">
        <v>0</v>
      </c>
      <c r="R1224">
        <v>4.2464760000000004</v>
      </c>
      <c r="S1224">
        <v>4.1575879999999996</v>
      </c>
      <c r="T1224">
        <v>4.0978490000000001</v>
      </c>
      <c r="U1224">
        <v>4.1153870000000001</v>
      </c>
      <c r="V1224">
        <v>4.3302009999999997</v>
      </c>
      <c r="W1224">
        <v>4.7431029999999996</v>
      </c>
      <c r="X1224">
        <v>5.1289490000000004</v>
      </c>
      <c r="Y1224">
        <v>5.5770770000000001</v>
      </c>
      <c r="Z1224">
        <v>6.0331530000000004</v>
      </c>
      <c r="AA1224">
        <v>6.3664370000000003</v>
      </c>
      <c r="AB1224">
        <v>6.7385739999999998</v>
      </c>
      <c r="AC1224">
        <v>6.9315569999999997</v>
      </c>
      <c r="AD1224">
        <v>6.9211429999999998</v>
      </c>
      <c r="AE1224">
        <v>7.0938809999999997</v>
      </c>
      <c r="AF1224">
        <v>7.0158079999999998</v>
      </c>
      <c r="AG1224">
        <v>6.9001419999999998</v>
      </c>
      <c r="AH1224">
        <v>6.6650080000000003</v>
      </c>
      <c r="AI1224">
        <v>6.093928</v>
      </c>
      <c r="AJ1224">
        <v>5.7603850000000003</v>
      </c>
      <c r="AK1224">
        <v>5.6225550000000002</v>
      </c>
      <c r="AL1224">
        <v>5.5102669999999998</v>
      </c>
      <c r="AM1224">
        <v>5.2462489999999997</v>
      </c>
      <c r="AN1224">
        <v>4.8981669999999999</v>
      </c>
      <c r="AO1224">
        <v>4.5671600000000003</v>
      </c>
      <c r="AP1224">
        <v>72.995620000000002</v>
      </c>
      <c r="AQ1224">
        <v>71.809020000000004</v>
      </c>
      <c r="AR1224">
        <v>69.822010000000006</v>
      </c>
      <c r="AS1224">
        <v>68.281570000000002</v>
      </c>
      <c r="AT1224">
        <v>67.265730000000005</v>
      </c>
      <c r="AU1224">
        <v>66.664439999999999</v>
      </c>
      <c r="AV1224">
        <v>65.550960000000003</v>
      </c>
      <c r="AW1224">
        <v>66.877340000000004</v>
      </c>
      <c r="AX1224">
        <v>70.180170000000004</v>
      </c>
      <c r="AY1224">
        <v>74.390349999999998</v>
      </c>
      <c r="AZ1224">
        <v>78.120440000000002</v>
      </c>
      <c r="BA1224">
        <v>81.239000000000004</v>
      </c>
      <c r="BB1224">
        <v>84.932730000000006</v>
      </c>
      <c r="BC1224">
        <v>88.128879999999995</v>
      </c>
      <c r="BD1224">
        <v>90.875659999999996</v>
      </c>
      <c r="BE1224">
        <v>93.104060000000004</v>
      </c>
      <c r="BF1224">
        <v>94.520629999999997</v>
      </c>
      <c r="BG1224">
        <v>94.832490000000007</v>
      </c>
      <c r="BH1224">
        <v>93.646339999999995</v>
      </c>
      <c r="BI1224">
        <v>90.499369999999999</v>
      </c>
      <c r="BJ1224">
        <v>85.451750000000004</v>
      </c>
      <c r="BK1224">
        <v>80.120450000000005</v>
      </c>
      <c r="BL1224">
        <v>76.589089999999999</v>
      </c>
      <c r="BM1224">
        <v>73.543090000000007</v>
      </c>
      <c r="BN1224">
        <v>2.4621299999999999E-2</v>
      </c>
      <c r="BO1224">
        <v>2.87876E-2</v>
      </c>
      <c r="BP1224">
        <v>5.0344600000000003E-2</v>
      </c>
      <c r="BQ1224">
        <v>3.2060699999999998E-2</v>
      </c>
      <c r="BR1224">
        <v>1.69856E-2</v>
      </c>
      <c r="BS1224">
        <v>1.6695E-3</v>
      </c>
      <c r="BT1224">
        <v>-1.4914500000000001E-2</v>
      </c>
      <c r="BU1224">
        <v>-4.9594100000000002E-2</v>
      </c>
      <c r="BV1224">
        <v>-3.3508200000000002E-2</v>
      </c>
      <c r="BW1224">
        <v>-2.23644E-2</v>
      </c>
      <c r="BX1224">
        <v>-3.3464800000000003E-2</v>
      </c>
      <c r="BY1224">
        <v>-9.1529000000000003E-3</v>
      </c>
      <c r="BZ1224">
        <v>5.0543699999999997E-2</v>
      </c>
      <c r="CA1224">
        <v>0.1259209</v>
      </c>
      <c r="CB1224">
        <v>0.24002950000000001</v>
      </c>
      <c r="CC1224">
        <v>0.2693217</v>
      </c>
      <c r="CD1224">
        <v>0.25884259999999998</v>
      </c>
      <c r="CE1224">
        <v>0.23722260000000001</v>
      </c>
      <c r="CF1224">
        <v>0.1548562</v>
      </c>
      <c r="CG1224">
        <v>8.3243999999999999E-2</v>
      </c>
      <c r="CH1224">
        <v>3.0040600000000001E-2</v>
      </c>
      <c r="CI1224">
        <v>5.6148999999999999E-3</v>
      </c>
      <c r="CJ1224">
        <v>7.1254999999999999E-3</v>
      </c>
      <c r="CK1224">
        <v>2.3135999999999999E-3</v>
      </c>
      <c r="CL1224">
        <v>8.2510000000000005E-4</v>
      </c>
      <c r="CM1224">
        <v>7.8490000000000005E-4</v>
      </c>
      <c r="CN1224">
        <v>7.8120000000000002E-4</v>
      </c>
      <c r="CO1224">
        <v>6.7880000000000002E-4</v>
      </c>
      <c r="CP1224">
        <v>8.2039999999999999E-4</v>
      </c>
      <c r="CQ1224">
        <v>5.4149999999999999E-4</v>
      </c>
      <c r="CR1224">
        <v>3.858E-4</v>
      </c>
      <c r="CS1224">
        <v>4.5839999999999998E-4</v>
      </c>
      <c r="CT1224">
        <v>3.6499999999999998E-4</v>
      </c>
      <c r="CU1224">
        <v>3.0069999999999999E-4</v>
      </c>
      <c r="CV1224">
        <v>4.2890000000000002E-4</v>
      </c>
      <c r="CW1224">
        <v>7.4099999999999999E-5</v>
      </c>
      <c r="CX1224">
        <v>3.5439999999999999E-4</v>
      </c>
      <c r="CY1224">
        <v>5.9809999999999996E-4</v>
      </c>
      <c r="CZ1224">
        <v>8.4710000000000004E-4</v>
      </c>
      <c r="DA1224">
        <v>1.0211E-3</v>
      </c>
      <c r="DB1224">
        <v>1.3121999999999999E-3</v>
      </c>
      <c r="DC1224">
        <v>1.4599000000000001E-3</v>
      </c>
      <c r="DD1224">
        <v>1.5613999999999999E-3</v>
      </c>
      <c r="DE1224">
        <v>2.0677999999999998E-3</v>
      </c>
      <c r="DF1224">
        <v>2.1159E-3</v>
      </c>
      <c r="DG1224">
        <v>2.1183999999999999E-3</v>
      </c>
      <c r="DH1224">
        <v>1.8473000000000001E-3</v>
      </c>
      <c r="DI1224">
        <v>2.1063000000000002E-3</v>
      </c>
    </row>
    <row r="1225" spans="1:113" x14ac:dyDescent="0.25">
      <c r="A1225" t="str">
        <f t="shared" si="19"/>
        <v>Sierra_All_All_All_All_All_44040</v>
      </c>
      <c r="B1225" t="s">
        <v>155</v>
      </c>
      <c r="C1225" t="s">
        <v>279</v>
      </c>
      <c r="D1225" t="s">
        <v>236</v>
      </c>
      <c r="E1225" t="s">
        <v>2</v>
      </c>
      <c r="F1225" t="s">
        <v>2</v>
      </c>
      <c r="G1225" t="s">
        <v>2</v>
      </c>
      <c r="H1225" t="s">
        <v>2</v>
      </c>
      <c r="I1225" t="s">
        <v>2</v>
      </c>
      <c r="J1225" s="11">
        <v>44040</v>
      </c>
      <c r="K1225">
        <v>15</v>
      </c>
      <c r="L1225">
        <v>18</v>
      </c>
      <c r="M1225">
        <v>16486</v>
      </c>
      <c r="N1225">
        <v>0</v>
      </c>
      <c r="O1225" s="13">
        <v>0</v>
      </c>
      <c r="P1225">
        <v>0</v>
      </c>
      <c r="Q1225">
        <v>0</v>
      </c>
      <c r="R1225">
        <v>4.4096019999999996</v>
      </c>
      <c r="S1225">
        <v>4.2478119999999997</v>
      </c>
      <c r="T1225">
        <v>4.0835020000000002</v>
      </c>
      <c r="U1225">
        <v>4.0635110000000001</v>
      </c>
      <c r="V1225">
        <v>4.2291639999999999</v>
      </c>
      <c r="W1225">
        <v>4.6288660000000004</v>
      </c>
      <c r="X1225">
        <v>4.9345049999999997</v>
      </c>
      <c r="Y1225">
        <v>5.3704190000000001</v>
      </c>
      <c r="Z1225">
        <v>5.8581050000000001</v>
      </c>
      <c r="AA1225">
        <v>6.2414139999999998</v>
      </c>
      <c r="AB1225">
        <v>6.6342400000000001</v>
      </c>
      <c r="AC1225">
        <v>6.8606629999999997</v>
      </c>
      <c r="AD1225">
        <v>6.8881810000000003</v>
      </c>
      <c r="AE1225">
        <v>7.0739609999999997</v>
      </c>
      <c r="AF1225">
        <v>7.1674850000000001</v>
      </c>
      <c r="AG1225">
        <v>7.0401790000000002</v>
      </c>
      <c r="AH1225">
        <v>6.7665930000000003</v>
      </c>
      <c r="AI1225">
        <v>6.2613399999999997</v>
      </c>
      <c r="AJ1225">
        <v>6.0179970000000003</v>
      </c>
      <c r="AK1225">
        <v>5.9144959999999998</v>
      </c>
      <c r="AL1225">
        <v>5.8125540000000004</v>
      </c>
      <c r="AM1225">
        <v>5.4655110000000002</v>
      </c>
      <c r="AN1225">
        <v>5.0867380000000004</v>
      </c>
      <c r="AO1225">
        <v>4.7344980000000003</v>
      </c>
      <c r="AP1225">
        <v>73.59008</v>
      </c>
      <c r="AQ1225">
        <v>72.128280000000004</v>
      </c>
      <c r="AR1225">
        <v>70.527690000000007</v>
      </c>
      <c r="AS1225">
        <v>69.319500000000005</v>
      </c>
      <c r="AT1225">
        <v>67.9071</v>
      </c>
      <c r="AU1225">
        <v>66.106110000000001</v>
      </c>
      <c r="AV1225">
        <v>64.778769999999994</v>
      </c>
      <c r="AW1225">
        <v>65.982950000000002</v>
      </c>
      <c r="AX1225">
        <v>70.462190000000007</v>
      </c>
      <c r="AY1225">
        <v>75.410449999999997</v>
      </c>
      <c r="AZ1225">
        <v>79.567800000000005</v>
      </c>
      <c r="BA1225">
        <v>83.353300000000004</v>
      </c>
      <c r="BB1225">
        <v>86.692480000000003</v>
      </c>
      <c r="BC1225">
        <v>89.871350000000007</v>
      </c>
      <c r="BD1225">
        <v>93.074160000000006</v>
      </c>
      <c r="BE1225">
        <v>95.286619999999999</v>
      </c>
      <c r="BF1225">
        <v>96.929419999999993</v>
      </c>
      <c r="BG1225">
        <v>97.304180000000002</v>
      </c>
      <c r="BH1225">
        <v>96.442220000000006</v>
      </c>
      <c r="BI1225">
        <v>93.478459999999998</v>
      </c>
      <c r="BJ1225">
        <v>86.957639999999998</v>
      </c>
      <c r="BK1225">
        <v>81.408609999999996</v>
      </c>
      <c r="BL1225">
        <v>77.657489999999996</v>
      </c>
      <c r="BM1225">
        <v>75.195610000000002</v>
      </c>
      <c r="BN1225">
        <v>-3.38853E-2</v>
      </c>
      <c r="BO1225">
        <v>-2.00749E-2</v>
      </c>
      <c r="BP1225">
        <v>-1.728E-4</v>
      </c>
      <c r="BQ1225">
        <v>-4.4840000000000001E-3</v>
      </c>
      <c r="BR1225">
        <v>-9.8620000000000001E-4</v>
      </c>
      <c r="BS1225">
        <v>-7.3133E-3</v>
      </c>
      <c r="BT1225">
        <v>-1.12117E-2</v>
      </c>
      <c r="BU1225">
        <v>1.5132700000000001E-2</v>
      </c>
      <c r="BV1225">
        <v>5.0283999999999997E-3</v>
      </c>
      <c r="BW1225">
        <v>-1.03864E-2</v>
      </c>
      <c r="BX1225">
        <v>1.8232000000000001E-3</v>
      </c>
      <c r="BY1225">
        <v>1.2589299999999999E-2</v>
      </c>
      <c r="BZ1225">
        <v>-4.3194000000000001E-3</v>
      </c>
      <c r="CA1225">
        <v>5.1795399999999998E-2</v>
      </c>
      <c r="CB1225">
        <v>0.18012040000000001</v>
      </c>
      <c r="CC1225">
        <v>0.21336369999999999</v>
      </c>
      <c r="CD1225">
        <v>0.19484889999999999</v>
      </c>
      <c r="CE1225">
        <v>0.17596539999999999</v>
      </c>
      <c r="CF1225">
        <v>6.9742600000000002E-2</v>
      </c>
      <c r="CG1225">
        <v>2.2442500000000001E-2</v>
      </c>
      <c r="CH1225">
        <v>-3.4006799999999997E-2</v>
      </c>
      <c r="CI1225">
        <v>-7.9531400000000002E-2</v>
      </c>
      <c r="CJ1225">
        <v>-6.7540600000000006E-2</v>
      </c>
      <c r="CK1225">
        <v>-5.98051E-2</v>
      </c>
      <c r="CL1225">
        <v>7.1409999999999996E-4</v>
      </c>
      <c r="CM1225">
        <v>6.2330000000000003E-4</v>
      </c>
      <c r="CN1225">
        <v>5.4259999999999996E-4</v>
      </c>
      <c r="CO1225">
        <v>4.5849999999999998E-4</v>
      </c>
      <c r="CP1225">
        <v>4.193E-4</v>
      </c>
      <c r="CQ1225">
        <v>3.5869999999999999E-4</v>
      </c>
      <c r="CR1225">
        <v>3.567E-4</v>
      </c>
      <c r="CS1225">
        <v>2.9359999999999998E-4</v>
      </c>
      <c r="CT1225">
        <v>2.5730000000000002E-4</v>
      </c>
      <c r="CU1225">
        <v>2.2020000000000001E-4</v>
      </c>
      <c r="CV1225">
        <v>1.7679999999999999E-4</v>
      </c>
      <c r="CW1225">
        <v>7.0099999999999996E-5</v>
      </c>
      <c r="CX1225">
        <v>1.6540000000000001E-4</v>
      </c>
      <c r="CY1225">
        <v>5.0219999999999996E-4</v>
      </c>
      <c r="CZ1225">
        <v>9.6540000000000005E-4</v>
      </c>
      <c r="DA1225">
        <v>9.4220000000000003E-4</v>
      </c>
      <c r="DB1225">
        <v>1.0207E-3</v>
      </c>
      <c r="DC1225">
        <v>1.1452000000000001E-3</v>
      </c>
      <c r="DD1225">
        <v>1.224E-3</v>
      </c>
      <c r="DE1225">
        <v>1.4913000000000001E-3</v>
      </c>
      <c r="DF1225">
        <v>1.8657000000000001E-3</v>
      </c>
      <c r="DG1225">
        <v>1.4101000000000001E-3</v>
      </c>
      <c r="DH1225">
        <v>1.2296E-3</v>
      </c>
      <c r="DI1225">
        <v>1.116E-3</v>
      </c>
    </row>
    <row r="1226" spans="1:113" x14ac:dyDescent="0.25">
      <c r="A1226" t="str">
        <f t="shared" si="19"/>
        <v>Sierra_All_All_All_All_All_44042</v>
      </c>
      <c r="B1226" t="s">
        <v>155</v>
      </c>
      <c r="C1226" t="s">
        <v>279</v>
      </c>
      <c r="D1226" t="s">
        <v>236</v>
      </c>
      <c r="E1226" t="s">
        <v>2</v>
      </c>
      <c r="F1226" t="s">
        <v>2</v>
      </c>
      <c r="G1226" t="s">
        <v>2</v>
      </c>
      <c r="H1226" t="s">
        <v>2</v>
      </c>
      <c r="I1226" t="s">
        <v>2</v>
      </c>
      <c r="J1226" s="11">
        <v>44042</v>
      </c>
      <c r="K1226">
        <v>15</v>
      </c>
      <c r="L1226">
        <v>18</v>
      </c>
      <c r="M1226">
        <v>16487</v>
      </c>
      <c r="N1226">
        <v>0</v>
      </c>
      <c r="O1226" s="13">
        <v>0</v>
      </c>
      <c r="P1226">
        <v>0</v>
      </c>
      <c r="Q1226">
        <v>0</v>
      </c>
      <c r="R1226">
        <v>4.442984</v>
      </c>
      <c r="S1226">
        <v>4.2915419999999997</v>
      </c>
      <c r="T1226">
        <v>4.1637779999999998</v>
      </c>
      <c r="U1226">
        <v>4.1407220000000002</v>
      </c>
      <c r="V1226">
        <v>4.2720770000000003</v>
      </c>
      <c r="W1226">
        <v>4.6368229999999997</v>
      </c>
      <c r="X1226">
        <v>5.0040269999999998</v>
      </c>
      <c r="Y1226">
        <v>5.4559329999999999</v>
      </c>
      <c r="Z1226">
        <v>5.9046399999999997</v>
      </c>
      <c r="AA1226">
        <v>6.291156</v>
      </c>
      <c r="AB1226">
        <v>6.6110639999999998</v>
      </c>
      <c r="AC1226">
        <v>6.7467959999999998</v>
      </c>
      <c r="AD1226">
        <v>6.8115030000000001</v>
      </c>
      <c r="AE1226">
        <v>6.9530440000000002</v>
      </c>
      <c r="AF1226">
        <v>6.9917899999999999</v>
      </c>
      <c r="AG1226">
        <v>6.8749500000000001</v>
      </c>
      <c r="AH1226">
        <v>6.638833</v>
      </c>
      <c r="AI1226">
        <v>6.1045879999999997</v>
      </c>
      <c r="AJ1226">
        <v>5.894082</v>
      </c>
      <c r="AK1226">
        <v>5.764526</v>
      </c>
      <c r="AL1226">
        <v>5.6060169999999996</v>
      </c>
      <c r="AM1226">
        <v>5.3364200000000004</v>
      </c>
      <c r="AN1226">
        <v>4.9124059999999998</v>
      </c>
      <c r="AO1226">
        <v>4.6183730000000001</v>
      </c>
      <c r="AP1226">
        <v>71.149450000000002</v>
      </c>
      <c r="AQ1226">
        <v>70.705860000000001</v>
      </c>
      <c r="AR1226">
        <v>69.054590000000005</v>
      </c>
      <c r="AS1226">
        <v>67.113429999999994</v>
      </c>
      <c r="AT1226">
        <v>65.88391</v>
      </c>
      <c r="AU1226">
        <v>65.263859999999994</v>
      </c>
      <c r="AV1226">
        <v>64.660610000000005</v>
      </c>
      <c r="AW1226">
        <v>65.44068</v>
      </c>
      <c r="AX1226">
        <v>69.199830000000006</v>
      </c>
      <c r="AY1226">
        <v>73.573859999999996</v>
      </c>
      <c r="AZ1226">
        <v>77.755799999999994</v>
      </c>
      <c r="BA1226">
        <v>81.829499999999996</v>
      </c>
      <c r="BB1226">
        <v>85.571430000000007</v>
      </c>
      <c r="BC1226">
        <v>88.828860000000006</v>
      </c>
      <c r="BD1226">
        <v>91.733279999999993</v>
      </c>
      <c r="BE1226">
        <v>94.116990000000001</v>
      </c>
      <c r="BF1226">
        <v>95.99803</v>
      </c>
      <c r="BG1226">
        <v>96.341200000000001</v>
      </c>
      <c r="BH1226">
        <v>95.621619999999993</v>
      </c>
      <c r="BI1226">
        <v>93.062600000000003</v>
      </c>
      <c r="BJ1226">
        <v>86.742080000000001</v>
      </c>
      <c r="BK1226">
        <v>80.171940000000006</v>
      </c>
      <c r="BL1226">
        <v>75.983869999999996</v>
      </c>
      <c r="BM1226">
        <v>73.127880000000005</v>
      </c>
      <c r="BN1226">
        <v>-2.86006E-2</v>
      </c>
      <c r="BO1226">
        <v>-1.9025500000000001E-2</v>
      </c>
      <c r="BP1226">
        <v>1.8443999999999999E-3</v>
      </c>
      <c r="BQ1226">
        <v>-5.0829999999999998E-3</v>
      </c>
      <c r="BR1226">
        <v>-1.5259E-3</v>
      </c>
      <c r="BS1226">
        <v>-9.1769999999999994E-3</v>
      </c>
      <c r="BT1226">
        <v>-9.9018999999999999E-3</v>
      </c>
      <c r="BU1226">
        <v>1.9567999999999999E-2</v>
      </c>
      <c r="BV1226">
        <v>1.2323600000000001E-2</v>
      </c>
      <c r="BW1226">
        <v>4.6056999999999999E-3</v>
      </c>
      <c r="BX1226">
        <v>5.6781000000000002E-3</v>
      </c>
      <c r="BY1226">
        <v>1.27914E-2</v>
      </c>
      <c r="BZ1226">
        <v>-5.6496000000000003E-3</v>
      </c>
      <c r="CA1226">
        <v>4.9007000000000002E-2</v>
      </c>
      <c r="CB1226">
        <v>0.17353730000000001</v>
      </c>
      <c r="CC1226">
        <v>0.20831160000000001</v>
      </c>
      <c r="CD1226">
        <v>0.19149250000000001</v>
      </c>
      <c r="CE1226">
        <v>0.1737554</v>
      </c>
      <c r="CF1226">
        <v>6.9497299999999998E-2</v>
      </c>
      <c r="CG1226">
        <v>2.0947299999999999E-2</v>
      </c>
      <c r="CH1226">
        <v>-3.5568000000000002E-2</v>
      </c>
      <c r="CI1226">
        <v>-7.9923400000000006E-2</v>
      </c>
      <c r="CJ1226">
        <v>-6.8307000000000007E-2</v>
      </c>
      <c r="CK1226">
        <v>-6.1554600000000001E-2</v>
      </c>
      <c r="CL1226">
        <v>6.2719999999999996E-4</v>
      </c>
      <c r="CM1226">
        <v>5.0849999999999995E-4</v>
      </c>
      <c r="CN1226">
        <v>4.7800000000000002E-4</v>
      </c>
      <c r="CO1226">
        <v>3.994E-4</v>
      </c>
      <c r="CP1226">
        <v>3.6610000000000001E-4</v>
      </c>
      <c r="CQ1226">
        <v>3.1740000000000002E-4</v>
      </c>
      <c r="CR1226">
        <v>3.121E-4</v>
      </c>
      <c r="CS1226">
        <v>2.5240000000000001E-4</v>
      </c>
      <c r="CT1226">
        <v>2.1149999999999999E-4</v>
      </c>
      <c r="CU1226">
        <v>1.8819999999999999E-4</v>
      </c>
      <c r="CV1226">
        <v>1.6789999999999999E-4</v>
      </c>
      <c r="CW1226">
        <v>6.3600000000000001E-5</v>
      </c>
      <c r="CX1226">
        <v>1.482E-4</v>
      </c>
      <c r="CY1226">
        <v>4.236E-4</v>
      </c>
      <c r="CZ1226">
        <v>8.028E-4</v>
      </c>
      <c r="DA1226">
        <v>8.1019999999999996E-4</v>
      </c>
      <c r="DB1226">
        <v>9.3119999999999997E-4</v>
      </c>
      <c r="DC1226">
        <v>1.0095E-3</v>
      </c>
      <c r="DD1226">
        <v>9.7389999999999998E-4</v>
      </c>
      <c r="DE1226">
        <v>1.0621999999999999E-3</v>
      </c>
      <c r="DF1226">
        <v>1.1926E-3</v>
      </c>
      <c r="DG1226">
        <v>1.0640000000000001E-3</v>
      </c>
      <c r="DH1226">
        <v>8.2910000000000004E-4</v>
      </c>
      <c r="DI1226">
        <v>8.4500000000000005E-4</v>
      </c>
    </row>
    <row r="1227" spans="1:113" x14ac:dyDescent="0.25">
      <c r="A1227" t="str">
        <f t="shared" si="19"/>
        <v>Sierra_All_All_All_All_All_44053</v>
      </c>
      <c r="B1227" t="s">
        <v>155</v>
      </c>
      <c r="C1227" t="s">
        <v>279</v>
      </c>
      <c r="D1227" t="s">
        <v>236</v>
      </c>
      <c r="E1227" t="s">
        <v>2</v>
      </c>
      <c r="F1227" t="s">
        <v>2</v>
      </c>
      <c r="G1227" t="s">
        <v>2</v>
      </c>
      <c r="H1227" t="s">
        <v>2</v>
      </c>
      <c r="I1227" t="s">
        <v>2</v>
      </c>
      <c r="J1227" s="11">
        <v>44053</v>
      </c>
      <c r="K1227">
        <v>15</v>
      </c>
      <c r="L1227">
        <v>18</v>
      </c>
      <c r="M1227">
        <v>16488</v>
      </c>
      <c r="N1227">
        <v>0</v>
      </c>
      <c r="O1227" s="13">
        <v>0</v>
      </c>
      <c r="P1227">
        <v>0</v>
      </c>
      <c r="Q1227">
        <v>0</v>
      </c>
      <c r="R1227">
        <v>4.2337740000000004</v>
      </c>
      <c r="S1227">
        <v>4.1118420000000002</v>
      </c>
      <c r="T1227">
        <v>4.0581209999999999</v>
      </c>
      <c r="U1227">
        <v>4.0699040000000002</v>
      </c>
      <c r="V1227">
        <v>4.2945260000000003</v>
      </c>
      <c r="W1227">
        <v>4.6976529999999999</v>
      </c>
      <c r="X1227">
        <v>5.2639649999999998</v>
      </c>
      <c r="Y1227">
        <v>5.7916299999999996</v>
      </c>
      <c r="Z1227">
        <v>6.3251439999999999</v>
      </c>
      <c r="AA1227">
        <v>6.6805909999999997</v>
      </c>
      <c r="AB1227">
        <v>7.1001440000000002</v>
      </c>
      <c r="AC1227">
        <v>7.367273</v>
      </c>
      <c r="AD1227">
        <v>7.3839100000000002</v>
      </c>
      <c r="AE1227">
        <v>7.5866790000000002</v>
      </c>
      <c r="AF1227">
        <v>7.5288089999999999</v>
      </c>
      <c r="AG1227">
        <v>7.3563859999999996</v>
      </c>
      <c r="AH1227">
        <v>6.9316639999999996</v>
      </c>
      <c r="AI1227">
        <v>6.2480070000000003</v>
      </c>
      <c r="AJ1227">
        <v>5.8793959999999998</v>
      </c>
      <c r="AK1227">
        <v>5.742451</v>
      </c>
      <c r="AL1227">
        <v>5.6229430000000002</v>
      </c>
      <c r="AM1227">
        <v>5.3024360000000001</v>
      </c>
      <c r="AN1227">
        <v>4.944502</v>
      </c>
      <c r="AO1227">
        <v>4.664949</v>
      </c>
      <c r="AP1227">
        <v>73.626620000000003</v>
      </c>
      <c r="AQ1227">
        <v>73.808269999999993</v>
      </c>
      <c r="AR1227">
        <v>72.611339999999998</v>
      </c>
      <c r="AS1227">
        <v>71.656970000000001</v>
      </c>
      <c r="AT1227">
        <v>70.306150000000002</v>
      </c>
      <c r="AU1227">
        <v>68.948089999999993</v>
      </c>
      <c r="AV1227">
        <v>67.634810000000002</v>
      </c>
      <c r="AW1227">
        <v>68.149389999999997</v>
      </c>
      <c r="AX1227">
        <v>72.765190000000004</v>
      </c>
      <c r="AY1227">
        <v>76.985069999999993</v>
      </c>
      <c r="AZ1227">
        <v>80.564019999999999</v>
      </c>
      <c r="BA1227">
        <v>83.889139999999998</v>
      </c>
      <c r="BB1227">
        <v>87.299509999999998</v>
      </c>
      <c r="BC1227">
        <v>90.222059999999999</v>
      </c>
      <c r="BD1227">
        <v>92.713669999999993</v>
      </c>
      <c r="BE1227">
        <v>93.872240000000005</v>
      </c>
      <c r="BF1227">
        <v>95.330190000000002</v>
      </c>
      <c r="BG1227">
        <v>94.778880000000001</v>
      </c>
      <c r="BH1227">
        <v>93.038610000000006</v>
      </c>
      <c r="BI1227">
        <v>89.544370000000001</v>
      </c>
      <c r="BJ1227">
        <v>84.782939999999996</v>
      </c>
      <c r="BK1227">
        <v>79.601960000000005</v>
      </c>
      <c r="BL1227">
        <v>75.945139999999995</v>
      </c>
      <c r="BM1227">
        <v>74.11242</v>
      </c>
      <c r="BN1227">
        <v>2.3013200000000001E-2</v>
      </c>
      <c r="BO1227">
        <v>2.6749599999999998E-2</v>
      </c>
      <c r="BP1227">
        <v>4.3872000000000001E-2</v>
      </c>
      <c r="BQ1227">
        <v>2.64122E-2</v>
      </c>
      <c r="BR1227">
        <v>1.26564E-2</v>
      </c>
      <c r="BS1227">
        <v>-6.2060000000000001E-4</v>
      </c>
      <c r="BT1227">
        <v>-1.5802699999999999E-2</v>
      </c>
      <c r="BU1227">
        <v>-4.9395300000000003E-2</v>
      </c>
      <c r="BV1227">
        <v>-5.2527200000000003E-2</v>
      </c>
      <c r="BW1227">
        <v>-3.7673100000000001E-2</v>
      </c>
      <c r="BX1227">
        <v>-3.6468E-2</v>
      </c>
      <c r="BY1227">
        <v>-9.7684999999999994E-3</v>
      </c>
      <c r="BZ1227">
        <v>5.3920099999999999E-2</v>
      </c>
      <c r="CA1227">
        <v>0.12986710000000001</v>
      </c>
      <c r="CB1227">
        <v>0.2470917</v>
      </c>
      <c r="CC1227">
        <v>0.27181519999999998</v>
      </c>
      <c r="CD1227">
        <v>0.26062039999999997</v>
      </c>
      <c r="CE1227">
        <v>0.2373759</v>
      </c>
      <c r="CF1227">
        <v>0.15649859999999999</v>
      </c>
      <c r="CG1227">
        <v>8.5575100000000001E-2</v>
      </c>
      <c r="CH1227">
        <v>3.1866699999999998E-2</v>
      </c>
      <c r="CI1227">
        <v>5.3550999999999998E-3</v>
      </c>
      <c r="CJ1227">
        <v>5.9185000000000001E-3</v>
      </c>
      <c r="CK1227">
        <v>2.2742999999999999E-3</v>
      </c>
      <c r="CL1227">
        <v>7.5210000000000001E-4</v>
      </c>
      <c r="CM1227">
        <v>7.0960000000000001E-4</v>
      </c>
      <c r="CN1227">
        <v>7.1529999999999999E-4</v>
      </c>
      <c r="CO1227">
        <v>6.5910000000000003E-4</v>
      </c>
      <c r="CP1227">
        <v>8.4889999999999998E-4</v>
      </c>
      <c r="CQ1227">
        <v>5.5360000000000001E-4</v>
      </c>
      <c r="CR1227">
        <v>3.8979999999999999E-4</v>
      </c>
      <c r="CS1227">
        <v>4.5909999999999999E-4</v>
      </c>
      <c r="CT1227">
        <v>3.7209999999999999E-4</v>
      </c>
      <c r="CU1227">
        <v>2.9990000000000003E-4</v>
      </c>
      <c r="CV1227">
        <v>4.4279999999999998E-4</v>
      </c>
      <c r="CW1227">
        <v>7.2999999999999999E-5</v>
      </c>
      <c r="CX1227">
        <v>3.7639999999999999E-4</v>
      </c>
      <c r="CY1227">
        <v>5.9770000000000005E-4</v>
      </c>
      <c r="CZ1227">
        <v>7.4660000000000004E-4</v>
      </c>
      <c r="DA1227">
        <v>1.0428E-3</v>
      </c>
      <c r="DB1227">
        <v>1.2735999999999999E-3</v>
      </c>
      <c r="DC1227">
        <v>1.3526E-3</v>
      </c>
      <c r="DD1227">
        <v>1.3619000000000001E-3</v>
      </c>
      <c r="DE1227">
        <v>1.7918000000000001E-3</v>
      </c>
      <c r="DF1227">
        <v>1.9526999999999999E-3</v>
      </c>
      <c r="DG1227">
        <v>1.8633E-3</v>
      </c>
      <c r="DH1227">
        <v>1.6497E-3</v>
      </c>
      <c r="DI1227">
        <v>1.8919E-3</v>
      </c>
    </row>
    <row r="1228" spans="1:113" x14ac:dyDescent="0.25">
      <c r="A1228" t="str">
        <f t="shared" si="19"/>
        <v>Sierra_All_All_All_All_All_44056</v>
      </c>
      <c r="B1228" t="s">
        <v>155</v>
      </c>
      <c r="C1228" t="s">
        <v>279</v>
      </c>
      <c r="D1228" t="s">
        <v>236</v>
      </c>
      <c r="E1228" t="s">
        <v>2</v>
      </c>
      <c r="F1228" t="s">
        <v>2</v>
      </c>
      <c r="G1228" t="s">
        <v>2</v>
      </c>
      <c r="H1228" t="s">
        <v>2</v>
      </c>
      <c r="I1228" t="s">
        <v>2</v>
      </c>
      <c r="J1228" s="11">
        <v>44056</v>
      </c>
      <c r="K1228">
        <v>15</v>
      </c>
      <c r="L1228">
        <v>18</v>
      </c>
      <c r="M1228">
        <v>16488</v>
      </c>
      <c r="N1228">
        <v>0</v>
      </c>
      <c r="O1228" s="13">
        <v>0</v>
      </c>
      <c r="P1228">
        <v>0</v>
      </c>
      <c r="Q1228">
        <v>0</v>
      </c>
      <c r="R1228">
        <v>4.3501709999999996</v>
      </c>
      <c r="S1228">
        <v>4.1988989999999999</v>
      </c>
      <c r="T1228">
        <v>4.1259779999999999</v>
      </c>
      <c r="U1228">
        <v>4.1366100000000001</v>
      </c>
      <c r="V1228">
        <v>4.3088990000000003</v>
      </c>
      <c r="W1228">
        <v>4.6629300000000002</v>
      </c>
      <c r="X1228">
        <v>5.0933289999999998</v>
      </c>
      <c r="Y1228">
        <v>5.4747430000000001</v>
      </c>
      <c r="Z1228">
        <v>6.1297949999999997</v>
      </c>
      <c r="AA1228">
        <v>6.5812249999999999</v>
      </c>
      <c r="AB1228">
        <v>7.0939870000000003</v>
      </c>
      <c r="AC1228">
        <v>7.4359580000000003</v>
      </c>
      <c r="AD1228">
        <v>7.6144800000000004</v>
      </c>
      <c r="AE1228">
        <v>7.8435180000000004</v>
      </c>
      <c r="AF1228">
        <v>7.8217309999999998</v>
      </c>
      <c r="AG1228">
        <v>7.5669599999999999</v>
      </c>
      <c r="AH1228">
        <v>7.0885790000000002</v>
      </c>
      <c r="AI1228">
        <v>6.5023600000000004</v>
      </c>
      <c r="AJ1228">
        <v>6.1355389999999996</v>
      </c>
      <c r="AK1228">
        <v>6.0269389999999996</v>
      </c>
      <c r="AL1228">
        <v>5.9040369999999998</v>
      </c>
      <c r="AM1228">
        <v>5.5662909999999997</v>
      </c>
      <c r="AN1228">
        <v>5.1395650000000002</v>
      </c>
      <c r="AO1228">
        <v>4.8234459999999997</v>
      </c>
      <c r="AP1228">
        <v>76.242609999999999</v>
      </c>
      <c r="AQ1228">
        <v>72.721100000000007</v>
      </c>
      <c r="AR1228">
        <v>71.482600000000005</v>
      </c>
      <c r="AS1228">
        <v>70.236699999999999</v>
      </c>
      <c r="AT1228">
        <v>69.140889999999999</v>
      </c>
      <c r="AU1228">
        <v>68.337140000000005</v>
      </c>
      <c r="AV1228">
        <v>67.434380000000004</v>
      </c>
      <c r="AW1228">
        <v>68.160799999999995</v>
      </c>
      <c r="AX1228">
        <v>72.216309999999993</v>
      </c>
      <c r="AY1228">
        <v>77.890209999999996</v>
      </c>
      <c r="AZ1228">
        <v>83.417420000000007</v>
      </c>
      <c r="BA1228">
        <v>88.443209999999993</v>
      </c>
      <c r="BB1228">
        <v>92.394149999999996</v>
      </c>
      <c r="BC1228">
        <v>94.728859999999997</v>
      </c>
      <c r="BD1228">
        <v>97.171800000000005</v>
      </c>
      <c r="BE1228">
        <v>98.796030000000002</v>
      </c>
      <c r="BF1228">
        <v>99.81138</v>
      </c>
      <c r="BG1228">
        <v>99.712000000000003</v>
      </c>
      <c r="BH1228">
        <v>98.425150000000002</v>
      </c>
      <c r="BI1228">
        <v>95.688800000000001</v>
      </c>
      <c r="BJ1228">
        <v>90.73563</v>
      </c>
      <c r="BK1228">
        <v>86.071910000000003</v>
      </c>
      <c r="BL1228">
        <v>82.742760000000004</v>
      </c>
      <c r="BM1228">
        <v>79.942490000000006</v>
      </c>
      <c r="BN1228">
        <v>-3.9194800000000002E-2</v>
      </c>
      <c r="BO1228">
        <v>-1.9849700000000001E-2</v>
      </c>
      <c r="BP1228">
        <v>1.1680000000000001E-4</v>
      </c>
      <c r="BQ1228">
        <v>-6.1574000000000004E-3</v>
      </c>
      <c r="BR1228">
        <v>-5.6347999999999997E-3</v>
      </c>
      <c r="BS1228">
        <v>-1.11383E-2</v>
      </c>
      <c r="BT1228">
        <v>-1.50971E-2</v>
      </c>
      <c r="BU1228">
        <v>1.4904199999999999E-2</v>
      </c>
      <c r="BV1228">
        <v>2.5566999999999999E-3</v>
      </c>
      <c r="BW1228">
        <v>-1.9801599999999999E-2</v>
      </c>
      <c r="BX1228">
        <v>-3.6275999999999999E-3</v>
      </c>
      <c r="BY1228">
        <v>1.12841E-2</v>
      </c>
      <c r="BZ1228">
        <v>4.5900000000000003E-3</v>
      </c>
      <c r="CA1228">
        <v>5.9379000000000001E-2</v>
      </c>
      <c r="CB1228">
        <v>0.19629550000000001</v>
      </c>
      <c r="CC1228">
        <v>0.228295</v>
      </c>
      <c r="CD1228">
        <v>0.20297019999999999</v>
      </c>
      <c r="CE1228">
        <v>0.1782675</v>
      </c>
      <c r="CF1228">
        <v>6.6399399999999997E-2</v>
      </c>
      <c r="CG1228">
        <v>1.7794500000000001E-2</v>
      </c>
      <c r="CH1228">
        <v>-4.33027E-2</v>
      </c>
      <c r="CI1228">
        <v>-8.2212800000000003E-2</v>
      </c>
      <c r="CJ1228">
        <v>-6.6865400000000005E-2</v>
      </c>
      <c r="CK1228">
        <v>-5.9421799999999997E-2</v>
      </c>
      <c r="CL1228">
        <v>7.3700000000000002E-4</v>
      </c>
      <c r="CM1228">
        <v>6.0809999999999998E-4</v>
      </c>
      <c r="CN1228">
        <v>5.7669999999999998E-4</v>
      </c>
      <c r="CO1228">
        <v>5.3180000000000002E-4</v>
      </c>
      <c r="CP1228">
        <v>5.4750000000000003E-4</v>
      </c>
      <c r="CQ1228">
        <v>4.7750000000000001E-4</v>
      </c>
      <c r="CR1228">
        <v>3.4919999999999998E-4</v>
      </c>
      <c r="CS1228">
        <v>3.1119999999999997E-4</v>
      </c>
      <c r="CT1228">
        <v>2.9999999999999997E-4</v>
      </c>
      <c r="CU1228">
        <v>3.146E-4</v>
      </c>
      <c r="CV1228">
        <v>1.7780000000000001E-4</v>
      </c>
      <c r="CW1228">
        <v>8.8599999999999999E-5</v>
      </c>
      <c r="CX1228">
        <v>1.929E-4</v>
      </c>
      <c r="CY1228">
        <v>6.1129999999999995E-4</v>
      </c>
      <c r="CZ1228">
        <v>1.1758000000000001E-3</v>
      </c>
      <c r="DA1228">
        <v>1.2980999999999999E-3</v>
      </c>
      <c r="DB1228">
        <v>2.1037E-3</v>
      </c>
      <c r="DC1228">
        <v>1.8511999999999999E-3</v>
      </c>
      <c r="DD1228">
        <v>1.4373999999999999E-3</v>
      </c>
      <c r="DE1228">
        <v>1.2832E-3</v>
      </c>
      <c r="DF1228">
        <v>1.4919E-3</v>
      </c>
      <c r="DG1228">
        <v>1.3071000000000001E-3</v>
      </c>
      <c r="DH1228">
        <v>1.1012000000000001E-3</v>
      </c>
      <c r="DI1228">
        <v>1.1291000000000001E-3</v>
      </c>
    </row>
    <row r="1229" spans="1:113" x14ac:dyDescent="0.25">
      <c r="A1229" t="str">
        <f t="shared" si="19"/>
        <v>Sierra_All_All_All_All_All_44057</v>
      </c>
      <c r="B1229" t="s">
        <v>155</v>
      </c>
      <c r="C1229" t="s">
        <v>279</v>
      </c>
      <c r="D1229" t="s">
        <v>236</v>
      </c>
      <c r="E1229" t="s">
        <v>2</v>
      </c>
      <c r="F1229" t="s">
        <v>2</v>
      </c>
      <c r="G1229" t="s">
        <v>2</v>
      </c>
      <c r="H1229" t="s">
        <v>2</v>
      </c>
      <c r="I1229" t="s">
        <v>2</v>
      </c>
      <c r="J1229" s="11">
        <v>44057</v>
      </c>
      <c r="K1229">
        <v>15</v>
      </c>
      <c r="L1229">
        <v>18</v>
      </c>
      <c r="M1229">
        <v>16488</v>
      </c>
      <c r="N1229">
        <v>0</v>
      </c>
      <c r="O1229" s="13">
        <v>0</v>
      </c>
      <c r="P1229">
        <v>0</v>
      </c>
      <c r="Q1229">
        <v>0</v>
      </c>
      <c r="R1229">
        <v>4.5957350000000003</v>
      </c>
      <c r="S1229">
        <v>4.4756619999999998</v>
      </c>
      <c r="T1229">
        <v>4.3951529999999996</v>
      </c>
      <c r="U1229">
        <v>4.395791</v>
      </c>
      <c r="V1229">
        <v>4.562214</v>
      </c>
      <c r="W1229">
        <v>4.9356749999999998</v>
      </c>
      <c r="X1229">
        <v>5.4934370000000001</v>
      </c>
      <c r="Y1229">
        <v>5.8782100000000002</v>
      </c>
      <c r="Z1229">
        <v>6.4564269999999997</v>
      </c>
      <c r="AA1229">
        <v>6.9912700000000001</v>
      </c>
      <c r="AB1229">
        <v>7.4188789999999996</v>
      </c>
      <c r="AC1229">
        <v>7.7415459999999996</v>
      </c>
      <c r="AD1229">
        <v>7.8148499999999999</v>
      </c>
      <c r="AE1229">
        <v>7.9668070000000002</v>
      </c>
      <c r="AF1229">
        <v>7.9372939999999996</v>
      </c>
      <c r="AG1229">
        <v>7.6749720000000003</v>
      </c>
      <c r="AH1229">
        <v>7.2036220000000002</v>
      </c>
      <c r="AI1229">
        <v>6.6234219999999997</v>
      </c>
      <c r="AJ1229">
        <v>5.9160550000000001</v>
      </c>
      <c r="AK1229">
        <v>5.3033080000000004</v>
      </c>
      <c r="AL1229">
        <v>5.2205110000000001</v>
      </c>
      <c r="AM1229">
        <v>5.407178</v>
      </c>
      <c r="AN1229">
        <v>5.1849040000000004</v>
      </c>
      <c r="AO1229">
        <v>4.8466969999999998</v>
      </c>
      <c r="AP1229">
        <v>77.665109999999999</v>
      </c>
      <c r="AQ1229">
        <v>74.872839999999997</v>
      </c>
      <c r="AR1229">
        <v>73.87603</v>
      </c>
      <c r="AS1229">
        <v>71.986429999999999</v>
      </c>
      <c r="AT1229">
        <v>71.708579999999998</v>
      </c>
      <c r="AU1229">
        <v>70.092389999999995</v>
      </c>
      <c r="AV1229">
        <v>70.198400000000007</v>
      </c>
      <c r="AW1229">
        <v>71.660049999999998</v>
      </c>
      <c r="AX1229">
        <v>75.247</v>
      </c>
      <c r="AY1229">
        <v>80.203670000000002</v>
      </c>
      <c r="AZ1229">
        <v>85.589269999999999</v>
      </c>
      <c r="BA1229">
        <v>89.194040000000001</v>
      </c>
      <c r="BB1229">
        <v>93.556849999999997</v>
      </c>
      <c r="BC1229">
        <v>96.669899999999998</v>
      </c>
      <c r="BD1229">
        <v>98.55771</v>
      </c>
      <c r="BE1229">
        <v>99.777929999999998</v>
      </c>
      <c r="BF1229">
        <v>100.21899999999999</v>
      </c>
      <c r="BG1229">
        <v>100.2809</v>
      </c>
      <c r="BH1229">
        <v>99.992239999999995</v>
      </c>
      <c r="BI1229">
        <v>97.485780000000005</v>
      </c>
      <c r="BJ1229">
        <v>91.726179999999999</v>
      </c>
      <c r="BK1229">
        <v>86.598249999999993</v>
      </c>
      <c r="BL1229">
        <v>83.405969999999996</v>
      </c>
      <c r="BM1229">
        <v>81.233180000000004</v>
      </c>
      <c r="BN1229">
        <v>-4.1330499999999999E-2</v>
      </c>
      <c r="BO1229">
        <v>-1.9036000000000001E-2</v>
      </c>
      <c r="BP1229">
        <v>-5.365E-3</v>
      </c>
      <c r="BQ1229">
        <v>-6.8656999999999998E-3</v>
      </c>
      <c r="BR1229">
        <v>-5.2434999999999999E-3</v>
      </c>
      <c r="BS1229">
        <v>-9.1441000000000005E-3</v>
      </c>
      <c r="BT1229">
        <v>-1.9134100000000001E-2</v>
      </c>
      <c r="BU1229">
        <v>-7.1789999999999996E-3</v>
      </c>
      <c r="BV1229">
        <v>-3.3662299999999999E-2</v>
      </c>
      <c r="BW1229">
        <v>-4.51294E-2</v>
      </c>
      <c r="BX1229">
        <v>-9.9965999999999996E-3</v>
      </c>
      <c r="BY1229">
        <v>1.01802E-2</v>
      </c>
      <c r="BZ1229">
        <v>9.2992000000000005E-3</v>
      </c>
      <c r="CA1229">
        <v>7.5162499999999993E-2</v>
      </c>
      <c r="CB1229">
        <v>0.22638530000000001</v>
      </c>
      <c r="CC1229">
        <v>0.25359300000000001</v>
      </c>
      <c r="CD1229">
        <v>0.22511929999999999</v>
      </c>
      <c r="CE1229">
        <v>0.20275589999999999</v>
      </c>
      <c r="CF1229">
        <v>8.1441899999999998E-2</v>
      </c>
      <c r="CG1229">
        <v>3.6011500000000002E-2</v>
      </c>
      <c r="CH1229">
        <v>-2.7541300000000001E-2</v>
      </c>
      <c r="CI1229">
        <v>-6.7944699999999997E-2</v>
      </c>
      <c r="CJ1229">
        <v>-5.1337800000000003E-2</v>
      </c>
      <c r="CK1229">
        <v>-4.1029200000000002E-2</v>
      </c>
      <c r="CL1229">
        <v>8.9499999999999996E-4</v>
      </c>
      <c r="CM1229">
        <v>1.0027E-3</v>
      </c>
      <c r="CN1229">
        <v>6.1870000000000002E-4</v>
      </c>
      <c r="CO1229">
        <v>4.774E-4</v>
      </c>
      <c r="CP1229">
        <v>4.6000000000000001E-4</v>
      </c>
      <c r="CQ1229">
        <v>3.7419999999999999E-4</v>
      </c>
      <c r="CR1229">
        <v>4.9770000000000001E-4</v>
      </c>
      <c r="CS1229">
        <v>2.9999999999999997E-4</v>
      </c>
      <c r="CT1229">
        <v>4.2119999999999999E-4</v>
      </c>
      <c r="CU1229">
        <v>2.9050000000000001E-4</v>
      </c>
      <c r="CV1229">
        <v>2.3599999999999999E-4</v>
      </c>
      <c r="CW1229">
        <v>8.14E-5</v>
      </c>
      <c r="CX1229">
        <v>2.498E-4</v>
      </c>
      <c r="CY1229">
        <v>6.8809999999999997E-4</v>
      </c>
      <c r="CZ1229">
        <v>1.7886E-3</v>
      </c>
      <c r="DA1229">
        <v>2.0804999999999999E-3</v>
      </c>
      <c r="DB1229">
        <v>2.212E-3</v>
      </c>
      <c r="DC1229">
        <v>1.7505999999999999E-3</v>
      </c>
      <c r="DD1229">
        <v>1.7124E-3</v>
      </c>
      <c r="DE1229">
        <v>2.0492000000000002E-3</v>
      </c>
      <c r="DF1229">
        <v>1.6607E-3</v>
      </c>
      <c r="DG1229">
        <v>1.4314E-3</v>
      </c>
      <c r="DH1229">
        <v>1.2811000000000001E-3</v>
      </c>
      <c r="DI1229">
        <v>1.5812000000000001E-3</v>
      </c>
    </row>
    <row r="1230" spans="1:113" x14ac:dyDescent="0.25">
      <c r="A1230" t="str">
        <f t="shared" si="19"/>
        <v>Sierra_All_All_All_All_All_44060</v>
      </c>
      <c r="B1230" t="s">
        <v>155</v>
      </c>
      <c r="C1230" t="s">
        <v>279</v>
      </c>
      <c r="D1230" t="s">
        <v>236</v>
      </c>
      <c r="E1230" t="s">
        <v>2</v>
      </c>
      <c r="F1230" t="s">
        <v>2</v>
      </c>
      <c r="G1230" t="s">
        <v>2</v>
      </c>
      <c r="H1230" t="s">
        <v>2</v>
      </c>
      <c r="I1230" t="s">
        <v>2</v>
      </c>
      <c r="J1230" s="11">
        <v>44060</v>
      </c>
      <c r="K1230">
        <v>15</v>
      </c>
      <c r="L1230">
        <v>18</v>
      </c>
      <c r="M1230">
        <v>16488</v>
      </c>
      <c r="N1230">
        <v>0</v>
      </c>
      <c r="O1230" s="13">
        <v>0</v>
      </c>
      <c r="P1230">
        <v>0</v>
      </c>
      <c r="Q1230">
        <v>0</v>
      </c>
      <c r="R1230">
        <v>4.539212</v>
      </c>
      <c r="S1230">
        <v>4.5237689999999997</v>
      </c>
      <c r="T1230">
        <v>4.4951699999999999</v>
      </c>
      <c r="U1230">
        <v>4.544028</v>
      </c>
      <c r="V1230">
        <v>4.8040219999999998</v>
      </c>
      <c r="W1230">
        <v>5.2462530000000003</v>
      </c>
      <c r="X1230">
        <v>5.9764629999999999</v>
      </c>
      <c r="Y1230">
        <v>6.6533600000000002</v>
      </c>
      <c r="Z1230">
        <v>6.8919589999999999</v>
      </c>
      <c r="AA1230">
        <v>7.2847099999999996</v>
      </c>
      <c r="AB1230">
        <v>7.8059969999999996</v>
      </c>
      <c r="AC1230">
        <v>8.1655329999999999</v>
      </c>
      <c r="AD1230">
        <v>8.0542239999999996</v>
      </c>
      <c r="AE1230">
        <v>7.9280309999999998</v>
      </c>
      <c r="AF1230">
        <v>7.7576619999999998</v>
      </c>
      <c r="AG1230">
        <v>7.3827489999999996</v>
      </c>
      <c r="AH1230">
        <v>6.9234780000000002</v>
      </c>
      <c r="AI1230">
        <v>6.2572539999999996</v>
      </c>
      <c r="AJ1230">
        <v>5.7886189999999997</v>
      </c>
      <c r="AK1230">
        <v>5.7479360000000002</v>
      </c>
      <c r="AL1230">
        <v>5.7370869999999998</v>
      </c>
      <c r="AM1230">
        <v>5.5363889999999998</v>
      </c>
      <c r="AN1230">
        <v>5.2134609999999997</v>
      </c>
      <c r="AO1230">
        <v>4.9518230000000001</v>
      </c>
      <c r="AP1230">
        <v>82.080169999999995</v>
      </c>
      <c r="AQ1230">
        <v>79.95729</v>
      </c>
      <c r="AR1230">
        <v>78.971220000000002</v>
      </c>
      <c r="AS1230">
        <v>77.500460000000004</v>
      </c>
      <c r="AT1230">
        <v>75.829210000000003</v>
      </c>
      <c r="AU1230">
        <v>74.847319999999996</v>
      </c>
      <c r="AV1230">
        <v>74.181389999999993</v>
      </c>
      <c r="AW1230">
        <v>75.733990000000006</v>
      </c>
      <c r="AX1230">
        <v>79.000799999999998</v>
      </c>
      <c r="AY1230">
        <v>83.271550000000005</v>
      </c>
      <c r="AZ1230">
        <v>88.784800000000004</v>
      </c>
      <c r="BA1230">
        <v>93.594139999999996</v>
      </c>
      <c r="BB1230">
        <v>97.387069999999994</v>
      </c>
      <c r="BC1230">
        <v>96.432140000000004</v>
      </c>
      <c r="BD1230">
        <v>96.205830000000006</v>
      </c>
      <c r="BE1230">
        <v>96.388090000000005</v>
      </c>
      <c r="BF1230">
        <v>96.070300000000003</v>
      </c>
      <c r="BG1230">
        <v>94.907129999999995</v>
      </c>
      <c r="BH1230">
        <v>93.524249999999995</v>
      </c>
      <c r="BI1230">
        <v>91.612319999999997</v>
      </c>
      <c r="BJ1230">
        <v>87.318669999999997</v>
      </c>
      <c r="BK1230">
        <v>86.060770000000005</v>
      </c>
      <c r="BL1230">
        <v>85.442390000000003</v>
      </c>
      <c r="BM1230">
        <v>84.604879999999994</v>
      </c>
      <c r="BN1230">
        <v>7.9752E-3</v>
      </c>
      <c r="BO1230">
        <v>2.5574199999999998E-2</v>
      </c>
      <c r="BP1230">
        <v>3.1545499999999997E-2</v>
      </c>
      <c r="BQ1230">
        <v>1.9294800000000001E-2</v>
      </c>
      <c r="BR1230">
        <v>2.1997000000000002E-3</v>
      </c>
      <c r="BS1230">
        <v>-6.5551000000000003E-3</v>
      </c>
      <c r="BT1230">
        <v>-3.2394100000000002E-2</v>
      </c>
      <c r="BU1230">
        <v>-0.1007658</v>
      </c>
      <c r="BV1230">
        <v>-0.10048899999999999</v>
      </c>
      <c r="BW1230">
        <v>-7.09809E-2</v>
      </c>
      <c r="BX1230">
        <v>-4.78863E-2</v>
      </c>
      <c r="BY1230">
        <v>-1.20216E-2</v>
      </c>
      <c r="BZ1230">
        <v>6.7689299999999994E-2</v>
      </c>
      <c r="CA1230">
        <v>0.1455486</v>
      </c>
      <c r="CB1230">
        <v>0.26885799999999999</v>
      </c>
      <c r="CC1230">
        <v>0.28544639999999999</v>
      </c>
      <c r="CD1230">
        <v>0.27289360000000001</v>
      </c>
      <c r="CE1230">
        <v>0.2589437</v>
      </c>
      <c r="CF1230">
        <v>0.18105309999999999</v>
      </c>
      <c r="CG1230">
        <v>0.1068351</v>
      </c>
      <c r="CH1230">
        <v>4.3562700000000003E-2</v>
      </c>
      <c r="CI1230">
        <v>6.7044000000000001E-3</v>
      </c>
      <c r="CJ1230">
        <v>7.9582999999999997E-3</v>
      </c>
      <c r="CK1230">
        <v>9.1439999999999994E-3</v>
      </c>
      <c r="CL1230">
        <v>1.1295999999999999E-3</v>
      </c>
      <c r="CM1230">
        <v>1.2118000000000001E-3</v>
      </c>
      <c r="CN1230">
        <v>9.255E-4</v>
      </c>
      <c r="CO1230">
        <v>7.76E-4</v>
      </c>
      <c r="CP1230">
        <v>9.1489999999999996E-4</v>
      </c>
      <c r="CQ1230">
        <v>6.3759999999999999E-4</v>
      </c>
      <c r="CR1230">
        <v>4.973E-4</v>
      </c>
      <c r="CS1230">
        <v>5.4500000000000002E-4</v>
      </c>
      <c r="CT1230">
        <v>3.991E-4</v>
      </c>
      <c r="CU1230">
        <v>3.7510000000000001E-4</v>
      </c>
      <c r="CV1230">
        <v>4.7209999999999998E-4</v>
      </c>
      <c r="CW1230">
        <v>9.6199999999999994E-5</v>
      </c>
      <c r="CX1230">
        <v>4.595E-4</v>
      </c>
      <c r="CY1230">
        <v>7.7050000000000003E-4</v>
      </c>
      <c r="CZ1230">
        <v>1.5173999999999999E-3</v>
      </c>
      <c r="DA1230">
        <v>1.7803000000000001E-3</v>
      </c>
      <c r="DB1230">
        <v>1.9338999999999999E-3</v>
      </c>
      <c r="DC1230">
        <v>1.9851999999999999E-3</v>
      </c>
      <c r="DD1230">
        <v>2.313E-3</v>
      </c>
      <c r="DE1230">
        <v>2.6056E-3</v>
      </c>
      <c r="DF1230">
        <v>2.1757999999999999E-3</v>
      </c>
      <c r="DG1230">
        <v>2.1635999999999999E-3</v>
      </c>
      <c r="DH1230">
        <v>1.9507000000000001E-3</v>
      </c>
      <c r="DI1230">
        <v>2.3092999999999998E-3</v>
      </c>
    </row>
    <row r="1231" spans="1:113" x14ac:dyDescent="0.25">
      <c r="A1231" t="str">
        <f t="shared" ref="A1231:A1262" si="20">D1231&amp;"_"&amp;E1231&amp;"_"&amp;F1231&amp;"_"&amp;G1231&amp;"_"&amp;H1231&amp;"_"&amp;I1231&amp;"_"&amp;J1231</f>
        <v>Sierra_All_All_All_All_All_44061</v>
      </c>
      <c r="B1231" t="s">
        <v>155</v>
      </c>
      <c r="C1231" t="s">
        <v>279</v>
      </c>
      <c r="D1231" t="s">
        <v>236</v>
      </c>
      <c r="E1231" t="s">
        <v>2</v>
      </c>
      <c r="F1231" t="s">
        <v>2</v>
      </c>
      <c r="G1231" t="s">
        <v>2</v>
      </c>
      <c r="H1231" t="s">
        <v>2</v>
      </c>
      <c r="I1231" t="s">
        <v>2</v>
      </c>
      <c r="J1231" s="11">
        <v>44061</v>
      </c>
      <c r="K1231">
        <v>15</v>
      </c>
      <c r="L1231">
        <v>18</v>
      </c>
      <c r="M1231">
        <v>16489</v>
      </c>
      <c r="N1231">
        <v>0</v>
      </c>
      <c r="O1231" s="13">
        <v>0</v>
      </c>
      <c r="P1231">
        <v>0</v>
      </c>
      <c r="Q1231">
        <v>0</v>
      </c>
      <c r="R1231">
        <v>4.781542</v>
      </c>
      <c r="S1231">
        <v>4.667878</v>
      </c>
      <c r="T1231">
        <v>4.5836199999999998</v>
      </c>
      <c r="U1231">
        <v>4.5772500000000003</v>
      </c>
      <c r="V1231">
        <v>4.7892720000000004</v>
      </c>
      <c r="W1231">
        <v>5.2160529999999996</v>
      </c>
      <c r="X1231">
        <v>5.8680050000000001</v>
      </c>
      <c r="Y1231">
        <v>6.4816669999999998</v>
      </c>
      <c r="Z1231">
        <v>7.2103510000000002</v>
      </c>
      <c r="AA1231">
        <v>7.6529629999999997</v>
      </c>
      <c r="AB1231">
        <v>8.0366280000000003</v>
      </c>
      <c r="AC1231">
        <v>8.2544570000000004</v>
      </c>
      <c r="AD1231">
        <v>8.4769190000000005</v>
      </c>
      <c r="AE1231">
        <v>8.5574089999999998</v>
      </c>
      <c r="AF1231">
        <v>8.3746740000000006</v>
      </c>
      <c r="AG1231">
        <v>7.9939070000000001</v>
      </c>
      <c r="AH1231">
        <v>7.5062949999999997</v>
      </c>
      <c r="AI1231">
        <v>6.8398199999999996</v>
      </c>
      <c r="AJ1231">
        <v>6.3320790000000002</v>
      </c>
      <c r="AK1231">
        <v>6.08012</v>
      </c>
      <c r="AL1231">
        <v>6.094201</v>
      </c>
      <c r="AM1231">
        <v>5.7742050000000003</v>
      </c>
      <c r="AN1231">
        <v>5.3506020000000003</v>
      </c>
      <c r="AO1231">
        <v>4.9939780000000003</v>
      </c>
      <c r="AP1231">
        <v>81.165959999999998</v>
      </c>
      <c r="AQ1231">
        <v>79.341179999999994</v>
      </c>
      <c r="AR1231">
        <v>77.073170000000005</v>
      </c>
      <c r="AS1231">
        <v>76.202529999999996</v>
      </c>
      <c r="AT1231">
        <v>75.120289999999997</v>
      </c>
      <c r="AU1231">
        <v>74.175200000000004</v>
      </c>
      <c r="AV1231">
        <v>73.736140000000006</v>
      </c>
      <c r="AW1231">
        <v>74.014259999999993</v>
      </c>
      <c r="AX1231">
        <v>77.365409999999997</v>
      </c>
      <c r="AY1231">
        <v>82.979920000000007</v>
      </c>
      <c r="AZ1231">
        <v>87.354029999999995</v>
      </c>
      <c r="BA1231">
        <v>91.236220000000003</v>
      </c>
      <c r="BB1231">
        <v>95.116519999999994</v>
      </c>
      <c r="BC1231">
        <v>97.848489999999998</v>
      </c>
      <c r="BD1231">
        <v>99.499790000000004</v>
      </c>
      <c r="BE1231">
        <v>101.4863</v>
      </c>
      <c r="BF1231">
        <v>102.5106</v>
      </c>
      <c r="BG1231">
        <v>102.62009999999999</v>
      </c>
      <c r="BH1231">
        <v>100.2897</v>
      </c>
      <c r="BI1231">
        <v>95.774929999999998</v>
      </c>
      <c r="BJ1231">
        <v>90.428520000000006</v>
      </c>
      <c r="BK1231">
        <v>87.617800000000003</v>
      </c>
      <c r="BL1231">
        <v>85.059280000000001</v>
      </c>
      <c r="BM1231">
        <v>82.273060000000001</v>
      </c>
      <c r="BN1231">
        <v>-5.0792700000000003E-2</v>
      </c>
      <c r="BO1231">
        <v>-2.58642E-2</v>
      </c>
      <c r="BP1231">
        <v>-1.27846E-2</v>
      </c>
      <c r="BQ1231">
        <v>-1.4121699999999999E-2</v>
      </c>
      <c r="BR1231">
        <v>-1.29125E-2</v>
      </c>
      <c r="BS1231">
        <v>-1.4666500000000001E-2</v>
      </c>
      <c r="BT1231">
        <v>-3.0344200000000002E-2</v>
      </c>
      <c r="BU1231">
        <v>-2.9179699999999999E-2</v>
      </c>
      <c r="BV1231">
        <v>-4.8550700000000002E-2</v>
      </c>
      <c r="BW1231">
        <v>-5.82832E-2</v>
      </c>
      <c r="BX1231">
        <v>-1.02852E-2</v>
      </c>
      <c r="BY1231" s="25">
        <v>9.8320999999999999E-3</v>
      </c>
      <c r="BZ1231">
        <v>9.6053000000000006E-3</v>
      </c>
      <c r="CA1231">
        <v>7.4038900000000005E-2</v>
      </c>
      <c r="CB1231">
        <v>0.2224293</v>
      </c>
      <c r="CC1231">
        <v>0.25270629999999999</v>
      </c>
      <c r="CD1231">
        <v>0.2259786</v>
      </c>
      <c r="CE1231">
        <v>0.2020875</v>
      </c>
      <c r="CF1231">
        <v>8.2727999999999996E-2</v>
      </c>
      <c r="CG1231">
        <v>4.28032E-2</v>
      </c>
      <c r="CH1231">
        <v>-2.0905199999999999E-2</v>
      </c>
      <c r="CI1231">
        <v>-6.9034499999999999E-2</v>
      </c>
      <c r="CJ1231">
        <v>-5.1612499999999999E-2</v>
      </c>
      <c r="CK1231">
        <v>-4.20011E-2</v>
      </c>
      <c r="CL1231">
        <v>9.4240000000000003E-4</v>
      </c>
      <c r="CM1231">
        <v>1.0391E-3</v>
      </c>
      <c r="CN1231">
        <v>6.8000000000000005E-4</v>
      </c>
      <c r="CO1231">
        <v>5.4000000000000001E-4</v>
      </c>
      <c r="CP1231">
        <v>5.0730000000000003E-4</v>
      </c>
      <c r="CQ1231">
        <v>4.2010000000000002E-4</v>
      </c>
      <c r="CR1231">
        <v>5.0350000000000004E-4</v>
      </c>
      <c r="CS1231">
        <v>3.3040000000000001E-4</v>
      </c>
      <c r="CT1231">
        <v>3.143E-4</v>
      </c>
      <c r="CU1231">
        <v>3.1179999999999999E-4</v>
      </c>
      <c r="CV1231">
        <v>2.4449999999999998E-4</v>
      </c>
      <c r="CW1231">
        <v>9.8400000000000007E-5</v>
      </c>
      <c r="CX1231">
        <v>3.2019999999999998E-4</v>
      </c>
      <c r="CY1231">
        <v>8.7029999999999996E-4</v>
      </c>
      <c r="CZ1231">
        <v>2.0837999999999998E-3</v>
      </c>
      <c r="DA1231">
        <v>2.0125E-3</v>
      </c>
      <c r="DB1231">
        <v>1.8638000000000001E-3</v>
      </c>
      <c r="DC1231">
        <v>1.7707000000000001E-3</v>
      </c>
      <c r="DD1231">
        <v>1.776E-3</v>
      </c>
      <c r="DE1231">
        <v>2.0771000000000001E-3</v>
      </c>
      <c r="DF1231">
        <v>1.701E-3</v>
      </c>
      <c r="DG1231">
        <v>1.4911E-3</v>
      </c>
      <c r="DH1231">
        <v>1.346E-3</v>
      </c>
      <c r="DI1231">
        <v>1.6075E-3</v>
      </c>
    </row>
    <row r="1232" spans="1:113" x14ac:dyDescent="0.25">
      <c r="A1232" t="str">
        <f t="shared" si="20"/>
        <v>Sierra_All_All_All_All_All_44062</v>
      </c>
      <c r="B1232" t="s">
        <v>155</v>
      </c>
      <c r="C1232" t="s">
        <v>279</v>
      </c>
      <c r="D1232" t="s">
        <v>236</v>
      </c>
      <c r="E1232" t="s">
        <v>2</v>
      </c>
      <c r="F1232" t="s">
        <v>2</v>
      </c>
      <c r="G1232" t="s">
        <v>2</v>
      </c>
      <c r="H1232" t="s">
        <v>2</v>
      </c>
      <c r="I1232" t="s">
        <v>2</v>
      </c>
      <c r="J1232" s="11">
        <v>44062</v>
      </c>
      <c r="K1232">
        <v>15</v>
      </c>
      <c r="L1232">
        <v>18</v>
      </c>
      <c r="M1232">
        <v>16489</v>
      </c>
      <c r="N1232">
        <v>0</v>
      </c>
      <c r="O1232" s="13">
        <v>0</v>
      </c>
      <c r="P1232">
        <v>0</v>
      </c>
      <c r="Q1232">
        <v>0</v>
      </c>
      <c r="R1232">
        <v>4.8324030000000002</v>
      </c>
      <c r="S1232">
        <v>4.7434019999999997</v>
      </c>
      <c r="T1232">
        <v>4.685956</v>
      </c>
      <c r="U1232">
        <v>4.6887679999999996</v>
      </c>
      <c r="V1232">
        <v>4.9042050000000001</v>
      </c>
      <c r="W1232">
        <v>5.3474120000000003</v>
      </c>
      <c r="X1232">
        <v>5.9932540000000003</v>
      </c>
      <c r="Y1232">
        <v>6.4725250000000001</v>
      </c>
      <c r="Z1232">
        <v>7.0357050000000001</v>
      </c>
      <c r="AA1232">
        <v>7.4113290000000003</v>
      </c>
      <c r="AB1232">
        <v>7.6712819999999997</v>
      </c>
      <c r="AC1232">
        <v>7.9249729999999996</v>
      </c>
      <c r="AD1232">
        <v>7.890091</v>
      </c>
      <c r="AE1232">
        <v>7.8091270000000002</v>
      </c>
      <c r="AF1232">
        <v>7.6049290000000003</v>
      </c>
      <c r="AG1232">
        <v>7.2784820000000003</v>
      </c>
      <c r="AH1232">
        <v>6.8007109999999997</v>
      </c>
      <c r="AI1232">
        <v>6.2375819999999997</v>
      </c>
      <c r="AJ1232">
        <v>5.8707469999999997</v>
      </c>
      <c r="AK1232">
        <v>5.7362140000000004</v>
      </c>
      <c r="AL1232">
        <v>5.5659010000000002</v>
      </c>
      <c r="AM1232">
        <v>5.2913490000000003</v>
      </c>
      <c r="AN1232">
        <v>4.9649070000000002</v>
      </c>
      <c r="AO1232">
        <v>4.6754509999999998</v>
      </c>
      <c r="AP1232">
        <v>78.041740000000004</v>
      </c>
      <c r="AQ1232">
        <v>79.923230000000004</v>
      </c>
      <c r="AR1232">
        <v>79.175420000000003</v>
      </c>
      <c r="AS1232">
        <v>77.412059999999997</v>
      </c>
      <c r="AT1232">
        <v>76.192599999999999</v>
      </c>
      <c r="AU1232">
        <v>75.203140000000005</v>
      </c>
      <c r="AV1232">
        <v>74.671059999999997</v>
      </c>
      <c r="AW1232">
        <v>74.025559999999999</v>
      </c>
      <c r="AX1232">
        <v>76.632630000000006</v>
      </c>
      <c r="AY1232">
        <v>80.909030000000001</v>
      </c>
      <c r="AZ1232">
        <v>85.778980000000004</v>
      </c>
      <c r="BA1232">
        <v>90.943529999999996</v>
      </c>
      <c r="BB1232">
        <v>94.58426</v>
      </c>
      <c r="BC1232">
        <v>95.58466</v>
      </c>
      <c r="BD1232">
        <v>96.400810000000007</v>
      </c>
      <c r="BE1232">
        <v>97.338160000000002</v>
      </c>
      <c r="BF1232">
        <v>96.955709999999996</v>
      </c>
      <c r="BG1232">
        <v>96.720920000000007</v>
      </c>
      <c r="BH1232">
        <v>95.347279999999998</v>
      </c>
      <c r="BI1232">
        <v>91.198220000000006</v>
      </c>
      <c r="BJ1232">
        <v>85.879409999999993</v>
      </c>
      <c r="BK1232">
        <v>82.045439999999999</v>
      </c>
      <c r="BL1232">
        <v>79.122979999999998</v>
      </c>
      <c r="BM1232">
        <v>76.862909999999999</v>
      </c>
      <c r="BN1232">
        <v>-3.8773599999999998E-2</v>
      </c>
      <c r="BO1232">
        <v>-2.3476400000000001E-2</v>
      </c>
      <c r="BP1232">
        <v>-1.5987700000000001E-2</v>
      </c>
      <c r="BQ1232">
        <v>-1.3817400000000001E-2</v>
      </c>
      <c r="BR1232">
        <v>-1.3781399999999999E-2</v>
      </c>
      <c r="BS1232">
        <v>-1.3774099999999999E-2</v>
      </c>
      <c r="BT1232">
        <v>-3.1869300000000003E-2</v>
      </c>
      <c r="BU1232">
        <v>-2.63644E-2</v>
      </c>
      <c r="BV1232">
        <v>-3.5254899999999999E-2</v>
      </c>
      <c r="BW1232">
        <v>-3.9782100000000001E-2</v>
      </c>
      <c r="BX1232">
        <v>-6.8149999999999999E-3</v>
      </c>
      <c r="BY1232">
        <v>9.5896999999999996E-3</v>
      </c>
      <c r="BZ1232">
        <v>8.2244999999999992E-3</v>
      </c>
      <c r="CA1232">
        <v>7.0368299999999995E-2</v>
      </c>
      <c r="CB1232">
        <v>0.2103207</v>
      </c>
      <c r="CC1232">
        <v>0.23649480000000001</v>
      </c>
      <c r="CD1232">
        <v>0.21300459999999999</v>
      </c>
      <c r="CE1232">
        <v>0.19894890000000001</v>
      </c>
      <c r="CF1232">
        <v>9.4775399999999996E-2</v>
      </c>
      <c r="CG1232">
        <v>5.4368800000000002E-2</v>
      </c>
      <c r="CH1232">
        <v>-7.1456000000000002E-3</v>
      </c>
      <c r="CI1232">
        <v>-6.4495499999999997E-2</v>
      </c>
      <c r="CJ1232">
        <v>-5.3652100000000001E-2</v>
      </c>
      <c r="CK1232">
        <v>-4.4593599999999997E-2</v>
      </c>
      <c r="CL1232">
        <v>6.9249999999999997E-4</v>
      </c>
      <c r="CM1232">
        <v>6.0349999999999998E-4</v>
      </c>
      <c r="CN1232">
        <v>5.5800000000000001E-4</v>
      </c>
      <c r="CO1232">
        <v>4.838E-4</v>
      </c>
      <c r="CP1232">
        <v>4.4000000000000002E-4</v>
      </c>
      <c r="CQ1232">
        <v>3.6680000000000003E-4</v>
      </c>
      <c r="CR1232">
        <v>3.7169999999999998E-4</v>
      </c>
      <c r="CS1232">
        <v>3.054E-4</v>
      </c>
      <c r="CT1232">
        <v>2.519E-4</v>
      </c>
      <c r="CU1232" s="25">
        <v>2.4689999999999998E-4</v>
      </c>
      <c r="CV1232" s="25">
        <v>1.5410000000000001E-4</v>
      </c>
      <c r="CW1232" s="25">
        <v>6.1799999999999998E-5</v>
      </c>
      <c r="CX1232" s="25">
        <v>1.639E-4</v>
      </c>
      <c r="CY1232">
        <v>5.7450000000000003E-4</v>
      </c>
      <c r="CZ1232">
        <v>1.2489000000000001E-3</v>
      </c>
      <c r="DA1232">
        <v>1.1802E-3</v>
      </c>
      <c r="DB1232">
        <v>1.2038999999999999E-3</v>
      </c>
      <c r="DC1232">
        <v>1.2355000000000001E-3</v>
      </c>
      <c r="DD1232">
        <v>1.178E-3</v>
      </c>
      <c r="DE1232">
        <v>1.421E-3</v>
      </c>
      <c r="DF1232">
        <v>1.4055000000000001E-3</v>
      </c>
      <c r="DG1232">
        <v>1.1761E-3</v>
      </c>
      <c r="DH1232">
        <v>8.0710000000000005E-4</v>
      </c>
      <c r="DI1232">
        <v>8.7690000000000001E-4</v>
      </c>
    </row>
    <row r="1233" spans="1:113" x14ac:dyDescent="0.25">
      <c r="A1233" t="str">
        <f t="shared" si="20"/>
        <v>Sierra_All_All_All_All_All_44080</v>
      </c>
      <c r="B1233" t="s">
        <v>155</v>
      </c>
      <c r="C1233" t="s">
        <v>279</v>
      </c>
      <c r="D1233" t="s">
        <v>236</v>
      </c>
      <c r="E1233" t="s">
        <v>2</v>
      </c>
      <c r="F1233" t="s">
        <v>2</v>
      </c>
      <c r="G1233" t="s">
        <v>2</v>
      </c>
      <c r="H1233" t="s">
        <v>2</v>
      </c>
      <c r="I1233" t="s">
        <v>2</v>
      </c>
      <c r="J1233" s="11">
        <v>44080</v>
      </c>
      <c r="K1233">
        <v>15</v>
      </c>
      <c r="L1233">
        <v>18</v>
      </c>
      <c r="M1233">
        <v>16489</v>
      </c>
      <c r="N1233">
        <v>0</v>
      </c>
      <c r="O1233" s="13">
        <v>0</v>
      </c>
      <c r="P1233">
        <v>0</v>
      </c>
      <c r="Q1233">
        <v>0</v>
      </c>
      <c r="R1233">
        <v>4.3054199999999998</v>
      </c>
      <c r="S1233">
        <v>4.2001160000000004</v>
      </c>
      <c r="T1233">
        <v>4.1224559999999997</v>
      </c>
      <c r="U1233">
        <v>4.0792210000000004</v>
      </c>
      <c r="V1233">
        <v>4.0845640000000003</v>
      </c>
      <c r="W1233">
        <v>4.1415199999999999</v>
      </c>
      <c r="X1233">
        <v>4.3074250000000003</v>
      </c>
      <c r="Y1233">
        <v>4.1584989999999999</v>
      </c>
      <c r="Z1233">
        <v>4.2926630000000001</v>
      </c>
      <c r="AA1233">
        <v>4.490888</v>
      </c>
      <c r="AB1233">
        <v>4.7785589999999996</v>
      </c>
      <c r="AC1233">
        <v>5.0326009999999997</v>
      </c>
      <c r="AD1233">
        <v>5.2161960000000001</v>
      </c>
      <c r="AE1233">
        <v>5.2632479999999999</v>
      </c>
      <c r="AF1233">
        <v>5.3373499999999998</v>
      </c>
      <c r="AG1233">
        <v>5.4065580000000004</v>
      </c>
      <c r="AH1233">
        <v>5.4961409999999997</v>
      </c>
      <c r="AI1233">
        <v>5.4326210000000001</v>
      </c>
      <c r="AJ1233">
        <v>5.361796</v>
      </c>
      <c r="AK1233">
        <v>5.2890230000000003</v>
      </c>
      <c r="AL1233">
        <v>5.0973059999999997</v>
      </c>
      <c r="AM1233">
        <v>4.8596599999999999</v>
      </c>
      <c r="AN1233">
        <v>4.6103459999999998</v>
      </c>
      <c r="AO1233">
        <v>4.4442339999999998</v>
      </c>
      <c r="AP1233">
        <v>80.263810000000007</v>
      </c>
      <c r="AQ1233">
        <v>77.825400000000002</v>
      </c>
      <c r="AR1233">
        <v>76.712590000000006</v>
      </c>
      <c r="AS1233">
        <v>75.620590000000007</v>
      </c>
      <c r="AT1233">
        <v>73.733410000000006</v>
      </c>
      <c r="AU1233">
        <v>73.269049999999993</v>
      </c>
      <c r="AV1233">
        <v>72.520719999999997</v>
      </c>
      <c r="AW1233">
        <v>71.764989999999997</v>
      </c>
      <c r="AX1233">
        <v>73.144419999999997</v>
      </c>
      <c r="AY1233">
        <v>81.950280000000006</v>
      </c>
      <c r="AZ1233">
        <v>83.669390000000007</v>
      </c>
      <c r="BA1233">
        <v>87.769210000000001</v>
      </c>
      <c r="BB1233">
        <v>92.411140000000003</v>
      </c>
      <c r="BC1233">
        <v>96.655150000000006</v>
      </c>
      <c r="BD1233">
        <v>101.1904</v>
      </c>
      <c r="BE1233">
        <v>104.53789999999999</v>
      </c>
      <c r="BF1233">
        <v>106.5812</v>
      </c>
      <c r="BG1233">
        <v>106.9289</v>
      </c>
      <c r="BH1233">
        <v>104.4379</v>
      </c>
      <c r="BI1233">
        <v>97.916120000000006</v>
      </c>
      <c r="BJ1233">
        <v>89.987260000000006</v>
      </c>
      <c r="BK1233">
        <v>86.26679</v>
      </c>
      <c r="BL1233">
        <v>83.879080000000002</v>
      </c>
      <c r="BM1233">
        <v>82.94211</v>
      </c>
      <c r="BN1233">
        <v>-0.1067313</v>
      </c>
      <c r="BO1233">
        <v>-0.10312780000000001</v>
      </c>
      <c r="BP1233">
        <v>-0.1195884</v>
      </c>
      <c r="BQ1233">
        <v>-0.1384254</v>
      </c>
      <c r="BR1233">
        <v>-9.8987900000000004E-2</v>
      </c>
      <c r="BS1233">
        <v>-8.5675699999999994E-2</v>
      </c>
      <c r="BT1233">
        <v>-1.74764E-2</v>
      </c>
      <c r="BU1233">
        <v>0.1026483</v>
      </c>
      <c r="BV1233">
        <v>0.1339484</v>
      </c>
      <c r="BW1233">
        <v>9.6103099999999997E-2</v>
      </c>
      <c r="BX1233">
        <v>7.8966700000000001E-2</v>
      </c>
      <c r="BY1233">
        <v>2.6337000000000001E-3</v>
      </c>
      <c r="BZ1233">
        <v>-5.5114000000000003E-2</v>
      </c>
      <c r="CA1233">
        <v>9.6713400000000005E-2</v>
      </c>
      <c r="CB1233">
        <v>0.22381210000000001</v>
      </c>
      <c r="CC1233">
        <v>0.27201069999999999</v>
      </c>
      <c r="CD1233">
        <v>0.22539919999999999</v>
      </c>
      <c r="CE1233">
        <v>0.14877589999999999</v>
      </c>
      <c r="CF1233">
        <v>-1.6945000000000002E-2</v>
      </c>
      <c r="CG1233">
        <v>-7.9129900000000003E-2</v>
      </c>
      <c r="CH1233">
        <v>-8.5098599999999996E-2</v>
      </c>
      <c r="CI1233">
        <v>-0.1083826</v>
      </c>
      <c r="CJ1233">
        <v>-0.13601769999999999</v>
      </c>
      <c r="CK1233">
        <v>-0.1906313</v>
      </c>
      <c r="CL1233">
        <v>7.0730000000000001E-4</v>
      </c>
      <c r="CM1233">
        <v>7.2090000000000001E-4</v>
      </c>
      <c r="CN1233">
        <v>6.1200000000000002E-4</v>
      </c>
      <c r="CO1233">
        <v>5.3870000000000003E-4</v>
      </c>
      <c r="CP1233">
        <v>5.4029999999999996E-4</v>
      </c>
      <c r="CQ1233">
        <v>4.8109999999999998E-4</v>
      </c>
      <c r="CR1233">
        <v>4.5419999999999998E-4</v>
      </c>
      <c r="CS1233">
        <v>4.6109999999999999E-4</v>
      </c>
      <c r="CT1233">
        <v>3.0069999999999999E-4</v>
      </c>
      <c r="CU1233">
        <v>2.6160000000000002E-4</v>
      </c>
      <c r="CV1233">
        <v>1.097E-4</v>
      </c>
      <c r="CW1233">
        <v>3.9499999999999998E-5</v>
      </c>
      <c r="CX1233">
        <v>1.829E-4</v>
      </c>
      <c r="CY1233">
        <v>3.1589999999999998E-4</v>
      </c>
      <c r="CZ1233">
        <v>5.999E-4</v>
      </c>
      <c r="DA1233">
        <v>1.0246999999999999E-3</v>
      </c>
      <c r="DB1233">
        <v>9.1739999999999996E-4</v>
      </c>
      <c r="DC1233">
        <v>1.2734999999999999E-3</v>
      </c>
      <c r="DD1233">
        <v>1.2260000000000001E-3</v>
      </c>
      <c r="DE1233">
        <v>7.5489999999999997E-4</v>
      </c>
      <c r="DF1233">
        <v>7.4299999999999995E-4</v>
      </c>
      <c r="DG1233">
        <v>6.8159999999999998E-4</v>
      </c>
      <c r="DH1233">
        <v>7.4569999999999997E-4</v>
      </c>
      <c r="DI1233">
        <v>9.3849999999999999E-4</v>
      </c>
    </row>
    <row r="1234" spans="1:113" x14ac:dyDescent="0.25">
      <c r="A1234" t="str">
        <f t="shared" si="20"/>
        <v>Sierra_All_All_All_All_All_2958465</v>
      </c>
      <c r="B1234" t="s">
        <v>169</v>
      </c>
      <c r="C1234" t="s">
        <v>279</v>
      </c>
      <c r="D1234" t="s">
        <v>236</v>
      </c>
      <c r="E1234" t="s">
        <v>2</v>
      </c>
      <c r="F1234" t="s">
        <v>2</v>
      </c>
      <c r="G1234" t="s">
        <v>2</v>
      </c>
      <c r="H1234" t="s">
        <v>2</v>
      </c>
      <c r="I1234" t="s">
        <v>2</v>
      </c>
      <c r="J1234" s="11">
        <v>2958465</v>
      </c>
      <c r="K1234">
        <v>15</v>
      </c>
      <c r="L1234">
        <v>18</v>
      </c>
      <c r="M1234">
        <v>16482.919999999998</v>
      </c>
      <c r="N1234">
        <v>0</v>
      </c>
      <c r="O1234" s="13">
        <v>0</v>
      </c>
      <c r="P1234">
        <v>0</v>
      </c>
      <c r="Q1234">
        <v>0</v>
      </c>
      <c r="R1234">
        <v>4.4994630000000004</v>
      </c>
      <c r="S1234">
        <v>4.3761080000000003</v>
      </c>
      <c r="T1234">
        <v>4.2861359999999999</v>
      </c>
      <c r="U1234">
        <v>4.2834519999999996</v>
      </c>
      <c r="V1234">
        <v>4.4561669999999998</v>
      </c>
      <c r="W1234">
        <v>4.8080249999999998</v>
      </c>
      <c r="X1234">
        <v>5.2649309999999998</v>
      </c>
      <c r="Y1234">
        <v>5.7128040000000002</v>
      </c>
      <c r="Z1234">
        <v>6.202267</v>
      </c>
      <c r="AA1234">
        <v>6.5970040000000001</v>
      </c>
      <c r="AB1234">
        <v>6.969519</v>
      </c>
      <c r="AC1234">
        <v>7.2221099999999998</v>
      </c>
      <c r="AD1234">
        <v>7.2861770000000003</v>
      </c>
      <c r="AE1234">
        <v>7.3905510000000003</v>
      </c>
      <c r="AF1234">
        <v>7.3316410000000003</v>
      </c>
      <c r="AG1234">
        <v>7.1418799999999996</v>
      </c>
      <c r="AH1234">
        <v>6.8102559999999999</v>
      </c>
      <c r="AI1234">
        <v>6.2741220000000002</v>
      </c>
      <c r="AJ1234">
        <v>5.9455179999999999</v>
      </c>
      <c r="AK1234">
        <v>5.7819760000000002</v>
      </c>
      <c r="AL1234">
        <v>5.6595250000000004</v>
      </c>
      <c r="AM1234">
        <v>5.4328139999999996</v>
      </c>
      <c r="AN1234">
        <v>5.0630199999999999</v>
      </c>
      <c r="AO1234">
        <v>4.7670310000000002</v>
      </c>
      <c r="AP1234">
        <v>76.506810000000002</v>
      </c>
      <c r="AQ1234">
        <v>74.987679999999997</v>
      </c>
      <c r="AR1234">
        <v>73.617140000000006</v>
      </c>
      <c r="AS1234">
        <v>72.218059999999994</v>
      </c>
      <c r="AT1234">
        <v>70.950590000000005</v>
      </c>
      <c r="AU1234">
        <v>69.944239999999994</v>
      </c>
      <c r="AV1234">
        <v>69.19941</v>
      </c>
      <c r="AW1234">
        <v>70.16131</v>
      </c>
      <c r="AX1234">
        <v>73.816980000000001</v>
      </c>
      <c r="AY1234">
        <v>78.818610000000007</v>
      </c>
      <c r="AZ1234">
        <v>82.969710000000006</v>
      </c>
      <c r="BA1234">
        <v>86.924850000000006</v>
      </c>
      <c r="BB1234">
        <v>90.605199999999996</v>
      </c>
      <c r="BC1234">
        <v>93.180109999999999</v>
      </c>
      <c r="BD1234">
        <v>95.433959999999999</v>
      </c>
      <c r="BE1234">
        <v>97.182860000000005</v>
      </c>
      <c r="BF1234">
        <v>98.271299999999997</v>
      </c>
      <c r="BG1234">
        <v>98.321119999999993</v>
      </c>
      <c r="BH1234">
        <v>97.124589999999998</v>
      </c>
      <c r="BI1234">
        <v>93.761240000000001</v>
      </c>
      <c r="BJ1234">
        <v>88.173230000000004</v>
      </c>
      <c r="BK1234">
        <v>83.584220000000002</v>
      </c>
      <c r="BL1234">
        <v>80.459699999999998</v>
      </c>
      <c r="BM1234">
        <v>78.332859999999997</v>
      </c>
      <c r="BN1234">
        <v>-3.07207E-2</v>
      </c>
      <c r="BO1234">
        <v>-1.6142299999999998E-2</v>
      </c>
      <c r="BP1234">
        <v>-2.5950000000000001E-3</v>
      </c>
      <c r="BQ1234">
        <v>-9.7698999999999998E-3</v>
      </c>
      <c r="BR1234">
        <v>-8.9704999999999993E-3</v>
      </c>
      <c r="BS1234">
        <v>-1.44136E-2</v>
      </c>
      <c r="BT1234">
        <v>-2.1237099999999998E-2</v>
      </c>
      <c r="BU1234">
        <v>-7.7765999999999998E-3</v>
      </c>
      <c r="BV1234">
        <v>-1.48664E-2</v>
      </c>
      <c r="BW1234">
        <v>-2.1059600000000001E-2</v>
      </c>
      <c r="BX1234">
        <v>-5.7694E-3</v>
      </c>
      <c r="BY1234">
        <v>6.6391000000000002E-3</v>
      </c>
      <c r="BZ1234">
        <v>1.00886E-2</v>
      </c>
      <c r="CA1234">
        <v>8.0543699999999996E-2</v>
      </c>
      <c r="CB1234">
        <v>0.21595900000000001</v>
      </c>
      <c r="CC1234">
        <v>0.24821660000000001</v>
      </c>
      <c r="CD1234">
        <v>0.226606</v>
      </c>
      <c r="CE1234">
        <v>0.20141909999999999</v>
      </c>
      <c r="CF1234">
        <v>9.3024599999999999E-2</v>
      </c>
      <c r="CG1234">
        <v>3.1719200000000003E-2</v>
      </c>
      <c r="CH1234">
        <v>-2.3620700000000001E-2</v>
      </c>
      <c r="CI1234">
        <v>-5.9371800000000002E-2</v>
      </c>
      <c r="CJ1234">
        <v>-5.1710899999999997E-2</v>
      </c>
      <c r="CK1234">
        <v>-5.2212599999999998E-2</v>
      </c>
      <c r="CL1234">
        <v>5.77E-5</v>
      </c>
      <c r="CM1234">
        <v>5.5300000000000002E-5</v>
      </c>
      <c r="CN1234">
        <v>4.6499999999999999E-5</v>
      </c>
      <c r="CO1234">
        <v>3.9799999999999998E-5</v>
      </c>
      <c r="CP1234">
        <v>4.1100000000000003E-5</v>
      </c>
      <c r="CQ1234">
        <v>3.2400000000000001E-5</v>
      </c>
      <c r="CR1234">
        <v>3.0499999999999999E-5</v>
      </c>
      <c r="CS1234">
        <v>2.6699999999999998E-5</v>
      </c>
      <c r="CT1234">
        <v>2.3200000000000001E-5</v>
      </c>
      <c r="CU1234">
        <v>2.0299999999999999E-5</v>
      </c>
      <c r="CV1234">
        <v>1.8E-5</v>
      </c>
      <c r="CW1234" s="25">
        <v>5.3700000000000003E-6</v>
      </c>
      <c r="CX1234">
        <v>1.7799999999999999E-5</v>
      </c>
      <c r="CY1234">
        <v>4.2400000000000001E-5</v>
      </c>
      <c r="CZ1234">
        <v>8.2899999999999996E-5</v>
      </c>
      <c r="DA1234">
        <v>9.2499999999999999E-5</v>
      </c>
      <c r="DB1234">
        <v>1.033E-4</v>
      </c>
      <c r="DC1234">
        <v>1.048E-4</v>
      </c>
      <c r="DD1234">
        <v>1.041E-4</v>
      </c>
      <c r="DE1234">
        <v>1.156E-4</v>
      </c>
      <c r="DF1234">
        <v>1.156E-4</v>
      </c>
      <c r="DG1234">
        <v>1.0459999999999999E-4</v>
      </c>
      <c r="DH1234">
        <v>8.9300000000000002E-5</v>
      </c>
      <c r="DI1234">
        <v>9.9400000000000004E-5</v>
      </c>
    </row>
    <row r="1235" spans="1:113" x14ac:dyDescent="0.25">
      <c r="A1235" t="str">
        <f t="shared" si="20"/>
        <v>Stockton_All_All_All_All_All_43978</v>
      </c>
      <c r="B1235" t="s">
        <v>155</v>
      </c>
      <c r="C1235" t="s">
        <v>280</v>
      </c>
      <c r="D1235" t="s">
        <v>238</v>
      </c>
      <c r="E1235" t="s">
        <v>2</v>
      </c>
      <c r="F1235" t="s">
        <v>2</v>
      </c>
      <c r="G1235" t="s">
        <v>2</v>
      </c>
      <c r="H1235" t="s">
        <v>2</v>
      </c>
      <c r="I1235" t="s">
        <v>2</v>
      </c>
      <c r="J1235" s="11">
        <v>43978</v>
      </c>
      <c r="K1235">
        <v>15</v>
      </c>
      <c r="L1235">
        <v>18</v>
      </c>
      <c r="M1235">
        <v>9973</v>
      </c>
      <c r="N1235">
        <v>0</v>
      </c>
      <c r="O1235" s="13">
        <v>0</v>
      </c>
      <c r="P1235">
        <v>0</v>
      </c>
      <c r="Q1235">
        <v>0</v>
      </c>
      <c r="R1235">
        <v>5.0976119999999998</v>
      </c>
      <c r="S1235">
        <v>4.9188749999999999</v>
      </c>
      <c r="T1235">
        <v>4.7663529999999996</v>
      </c>
      <c r="U1235">
        <v>4.7201009999999997</v>
      </c>
      <c r="V1235">
        <v>5.0027410000000003</v>
      </c>
      <c r="W1235">
        <v>5.3474870000000001</v>
      </c>
      <c r="X1235">
        <v>5.6369990000000003</v>
      </c>
      <c r="Y1235">
        <v>6.3600490000000001</v>
      </c>
      <c r="Z1235">
        <v>6.8555149999999996</v>
      </c>
      <c r="AA1235">
        <v>7.4193199999999999</v>
      </c>
      <c r="AB1235">
        <v>7.829269</v>
      </c>
      <c r="AC1235">
        <v>7.992127</v>
      </c>
      <c r="AD1235">
        <v>7.9931890000000001</v>
      </c>
      <c r="AE1235">
        <v>8.1517739999999996</v>
      </c>
      <c r="AF1235">
        <v>8.0205680000000008</v>
      </c>
      <c r="AG1235">
        <v>7.7043949999999999</v>
      </c>
      <c r="AH1235">
        <v>7.3312840000000001</v>
      </c>
      <c r="AI1235">
        <v>6.9558470000000003</v>
      </c>
      <c r="AJ1235">
        <v>6.7492330000000003</v>
      </c>
      <c r="AK1235">
        <v>6.5748329999999999</v>
      </c>
      <c r="AL1235">
        <v>6.4596169999999997</v>
      </c>
      <c r="AM1235">
        <v>6.2037149999999999</v>
      </c>
      <c r="AN1235">
        <v>5.8061160000000003</v>
      </c>
      <c r="AO1235">
        <v>5.3815530000000003</v>
      </c>
      <c r="AP1235">
        <v>82.466759999999994</v>
      </c>
      <c r="AQ1235">
        <v>82.645039999999995</v>
      </c>
      <c r="AR1235">
        <v>81.570300000000003</v>
      </c>
      <c r="AS1235">
        <v>79.026259999999994</v>
      </c>
      <c r="AT1235">
        <v>77.453980000000001</v>
      </c>
      <c r="AU1235">
        <v>76.253579999999999</v>
      </c>
      <c r="AV1235">
        <v>74.829160000000002</v>
      </c>
      <c r="AW1235">
        <v>76.878640000000004</v>
      </c>
      <c r="AX1235">
        <v>79.656379999999999</v>
      </c>
      <c r="AY1235">
        <v>83.263940000000005</v>
      </c>
      <c r="AZ1235">
        <v>86.474419999999995</v>
      </c>
      <c r="BA1235">
        <v>89.408190000000005</v>
      </c>
      <c r="BB1235">
        <v>92.49906</v>
      </c>
      <c r="BC1235">
        <v>95.155429999999996</v>
      </c>
      <c r="BD1235">
        <v>98.03407</v>
      </c>
      <c r="BE1235">
        <v>99.081950000000006</v>
      </c>
      <c r="BF1235">
        <v>100.5367</v>
      </c>
      <c r="BG1235">
        <v>100.761</v>
      </c>
      <c r="BH1235">
        <v>99.372690000000006</v>
      </c>
      <c r="BI1235">
        <v>97.077010000000001</v>
      </c>
      <c r="BJ1235">
        <v>92.44144</v>
      </c>
      <c r="BK1235">
        <v>87.955410000000001</v>
      </c>
      <c r="BL1235">
        <v>84.324439999999996</v>
      </c>
      <c r="BM1235">
        <v>82.60839</v>
      </c>
      <c r="BN1235">
        <v>-5.9859000000000002E-2</v>
      </c>
      <c r="BO1235">
        <v>-3.5594000000000001E-2</v>
      </c>
      <c r="BP1235">
        <v>-4.3223699999999997E-2</v>
      </c>
      <c r="BQ1235">
        <v>-4.2258400000000002E-2</v>
      </c>
      <c r="BR1235">
        <v>-2.8835E-2</v>
      </c>
      <c r="BS1235">
        <v>-2.8473499999999999E-2</v>
      </c>
      <c r="BT1235">
        <v>-3.9930399999999998E-2</v>
      </c>
      <c r="BU1235">
        <v>-6.5460599999999994E-2</v>
      </c>
      <c r="BV1235">
        <v>-7.9093399999999994E-2</v>
      </c>
      <c r="BW1235">
        <v>-6.7814799999999995E-2</v>
      </c>
      <c r="BX1235">
        <v>-2.03804E-2</v>
      </c>
      <c r="BY1235">
        <v>2.2000000000000001E-3</v>
      </c>
      <c r="BZ1235">
        <v>2.6239999999999999E-2</v>
      </c>
      <c r="CA1235">
        <v>4.7095100000000001E-2</v>
      </c>
      <c r="CB1235">
        <v>0.14662240000000001</v>
      </c>
      <c r="CC1235">
        <v>0.15912029999999999</v>
      </c>
      <c r="CD1235">
        <v>0.1162613</v>
      </c>
      <c r="CE1235">
        <v>7.6433500000000001E-2</v>
      </c>
      <c r="CF1235">
        <v>-9.3486999999999997E-3</v>
      </c>
      <c r="CG1235">
        <v>-3.7071199999999999E-2</v>
      </c>
      <c r="CH1235">
        <v>-7.2672799999999996E-2</v>
      </c>
      <c r="CI1235">
        <v>-7.5754699999999994E-2</v>
      </c>
      <c r="CJ1235">
        <v>-6.45477E-2</v>
      </c>
      <c r="CK1235">
        <v>-7.6187599999999994E-2</v>
      </c>
      <c r="CL1235">
        <v>8.5669999999999995E-4</v>
      </c>
      <c r="CM1235">
        <v>8.8049999999999999E-4</v>
      </c>
      <c r="CN1235">
        <v>8.7790000000000003E-4</v>
      </c>
      <c r="CO1235">
        <v>7.8580000000000002E-4</v>
      </c>
      <c r="CP1235">
        <v>7.0850000000000004E-4</v>
      </c>
      <c r="CQ1235">
        <v>5.2130000000000004E-4</v>
      </c>
      <c r="CR1235">
        <v>5.1699999999999999E-4</v>
      </c>
      <c r="CS1235">
        <v>3.7629999999999999E-4</v>
      </c>
      <c r="CT1235">
        <v>3.1070000000000002E-4</v>
      </c>
      <c r="CU1235">
        <v>2.453E-4</v>
      </c>
      <c r="CV1235">
        <v>1.2650000000000001E-4</v>
      </c>
      <c r="CW1235">
        <v>7.3700000000000002E-5</v>
      </c>
      <c r="CX1235">
        <v>1.1239999999999999E-4</v>
      </c>
      <c r="CY1235">
        <v>3.3080000000000002E-4</v>
      </c>
      <c r="CZ1235">
        <v>6.3040000000000004E-4</v>
      </c>
      <c r="DA1235">
        <v>1.0708E-3</v>
      </c>
      <c r="DB1235">
        <v>1.1485E-3</v>
      </c>
      <c r="DC1235">
        <v>1.2297E-3</v>
      </c>
      <c r="DD1235">
        <v>1.2080000000000001E-3</v>
      </c>
      <c r="DE1235">
        <v>1.1410000000000001E-3</v>
      </c>
      <c r="DF1235">
        <v>1.0518000000000001E-3</v>
      </c>
      <c r="DG1235">
        <v>1.0337E-3</v>
      </c>
      <c r="DH1235">
        <v>9.9730000000000001E-4</v>
      </c>
      <c r="DI1235">
        <v>9.2250000000000003E-4</v>
      </c>
    </row>
    <row r="1236" spans="1:113" x14ac:dyDescent="0.25">
      <c r="A1236" t="str">
        <f t="shared" si="20"/>
        <v>Stockton_All_All_All_All_All_44006</v>
      </c>
      <c r="B1236" t="s">
        <v>155</v>
      </c>
      <c r="C1236" t="s">
        <v>280</v>
      </c>
      <c r="D1236" t="s">
        <v>238</v>
      </c>
      <c r="E1236" t="s">
        <v>2</v>
      </c>
      <c r="F1236" t="s">
        <v>2</v>
      </c>
      <c r="G1236" t="s">
        <v>2</v>
      </c>
      <c r="H1236" t="s">
        <v>2</v>
      </c>
      <c r="I1236" t="s">
        <v>2</v>
      </c>
      <c r="J1236" s="11">
        <v>44006</v>
      </c>
      <c r="K1236">
        <v>15</v>
      </c>
      <c r="L1236">
        <v>18</v>
      </c>
      <c r="M1236">
        <v>9977</v>
      </c>
      <c r="N1236">
        <v>0</v>
      </c>
      <c r="O1236" s="13">
        <v>0</v>
      </c>
      <c r="P1236">
        <v>0</v>
      </c>
      <c r="Q1236">
        <v>0</v>
      </c>
      <c r="R1236">
        <v>5.0766289999999996</v>
      </c>
      <c r="S1236">
        <v>4.8775820000000003</v>
      </c>
      <c r="T1236">
        <v>4.6704359999999996</v>
      </c>
      <c r="U1236">
        <v>4.6356989999999998</v>
      </c>
      <c r="V1236">
        <v>4.9256830000000003</v>
      </c>
      <c r="W1236">
        <v>5.3499629999999998</v>
      </c>
      <c r="X1236">
        <v>5.4892880000000002</v>
      </c>
      <c r="Y1236">
        <v>5.9920049999999998</v>
      </c>
      <c r="Z1236">
        <v>6.5255150000000004</v>
      </c>
      <c r="AA1236">
        <v>6.9873849999999997</v>
      </c>
      <c r="AB1236">
        <v>7.3044250000000002</v>
      </c>
      <c r="AC1236">
        <v>7.5972850000000003</v>
      </c>
      <c r="AD1236">
        <v>7.6847079999999997</v>
      </c>
      <c r="AE1236">
        <v>7.8706310000000004</v>
      </c>
      <c r="AF1236">
        <v>7.8371659999999999</v>
      </c>
      <c r="AG1236">
        <v>7.7848870000000003</v>
      </c>
      <c r="AH1236">
        <v>7.5459719999999999</v>
      </c>
      <c r="AI1236">
        <v>7.1192289999999998</v>
      </c>
      <c r="AJ1236">
        <v>6.8560359999999996</v>
      </c>
      <c r="AK1236">
        <v>6.705133</v>
      </c>
      <c r="AL1236">
        <v>6.6707720000000004</v>
      </c>
      <c r="AM1236">
        <v>6.4058580000000003</v>
      </c>
      <c r="AN1236">
        <v>5.9094689999999996</v>
      </c>
      <c r="AO1236">
        <v>5.544683</v>
      </c>
      <c r="AP1236">
        <v>77.603219999999993</v>
      </c>
      <c r="AQ1236">
        <v>73.533349999999999</v>
      </c>
      <c r="AR1236">
        <v>71.484520000000003</v>
      </c>
      <c r="AS1236">
        <v>69.917789999999997</v>
      </c>
      <c r="AT1236">
        <v>68.894409999999993</v>
      </c>
      <c r="AU1236">
        <v>67.676659999999998</v>
      </c>
      <c r="AV1236">
        <v>67.420739999999995</v>
      </c>
      <c r="AW1236">
        <v>67.710660000000004</v>
      </c>
      <c r="AX1236">
        <v>70.527600000000007</v>
      </c>
      <c r="AY1236">
        <v>73.904290000000003</v>
      </c>
      <c r="AZ1236">
        <v>77.05059</v>
      </c>
      <c r="BA1236">
        <v>81.242140000000006</v>
      </c>
      <c r="BB1236">
        <v>84.866720000000001</v>
      </c>
      <c r="BC1236">
        <v>88.265940000000001</v>
      </c>
      <c r="BD1236">
        <v>91.391990000000007</v>
      </c>
      <c r="BE1236">
        <v>94.41001</v>
      </c>
      <c r="BF1236">
        <v>95.699659999999994</v>
      </c>
      <c r="BG1236">
        <v>96.461259999999996</v>
      </c>
      <c r="BH1236">
        <v>95.321389999999994</v>
      </c>
      <c r="BI1236">
        <v>94.204589999999996</v>
      </c>
      <c r="BJ1236">
        <v>90.879639999999995</v>
      </c>
      <c r="BK1236">
        <v>86.941680000000005</v>
      </c>
      <c r="BL1236">
        <v>83.3459</v>
      </c>
      <c r="BM1236">
        <v>80.649979999999999</v>
      </c>
      <c r="BN1236">
        <v>-2.0423E-2</v>
      </c>
      <c r="BO1236">
        <v>1.74834E-2</v>
      </c>
      <c r="BP1236">
        <v>1.7289700000000002E-2</v>
      </c>
      <c r="BQ1236">
        <v>1.26728E-2</v>
      </c>
      <c r="BR1236">
        <v>-8.5763999999999996E-3</v>
      </c>
      <c r="BS1236">
        <v>8.0963000000000007E-3</v>
      </c>
      <c r="BT1236">
        <v>1.1222899999999999E-2</v>
      </c>
      <c r="BU1236">
        <v>2.4614799999999999E-2</v>
      </c>
      <c r="BV1236">
        <v>3.5608500000000001E-2</v>
      </c>
      <c r="BW1236">
        <v>2.6424699999999999E-2</v>
      </c>
      <c r="BX1236">
        <v>2.5629699999999998E-2</v>
      </c>
      <c r="BY1236">
        <v>1.1672E-3</v>
      </c>
      <c r="BZ1236">
        <v>-8.9400999999999994E-3</v>
      </c>
      <c r="CA1236">
        <v>1.0515500000000001E-2</v>
      </c>
      <c r="CB1236">
        <v>0.1141008</v>
      </c>
      <c r="CC1236">
        <v>0.14300170000000001</v>
      </c>
      <c r="CD1236">
        <v>0.1025809</v>
      </c>
      <c r="CE1236">
        <v>8.5079199999999994E-2</v>
      </c>
      <c r="CF1236">
        <v>1.54234E-2</v>
      </c>
      <c r="CG1236">
        <v>-5.3872499999999997E-2</v>
      </c>
      <c r="CH1236">
        <v>-0.1107962</v>
      </c>
      <c r="CI1236">
        <v>-0.1000258</v>
      </c>
      <c r="CJ1236">
        <v>-7.2879600000000003E-2</v>
      </c>
      <c r="CK1236">
        <v>-8.0254699999999998E-2</v>
      </c>
      <c r="CL1236">
        <v>7.0839999999999998E-4</v>
      </c>
      <c r="CM1236">
        <v>6.6060000000000001E-4</v>
      </c>
      <c r="CN1236">
        <v>7.2460000000000005E-4</v>
      </c>
      <c r="CO1236">
        <v>6.5689999999999998E-4</v>
      </c>
      <c r="CP1236">
        <v>5.5509999999999999E-4</v>
      </c>
      <c r="CQ1236">
        <v>4.6799999999999999E-4</v>
      </c>
      <c r="CR1236">
        <v>4.5439999999999999E-4</v>
      </c>
      <c r="CS1236">
        <v>3.0049999999999999E-4</v>
      </c>
      <c r="CT1236">
        <v>2.2819999999999999E-4</v>
      </c>
      <c r="CU1236">
        <v>1.953E-4</v>
      </c>
      <c r="CV1236">
        <v>7.1699999999999995E-5</v>
      </c>
      <c r="CW1236">
        <v>4.6600000000000001E-5</v>
      </c>
      <c r="CX1236">
        <v>8.7299999999999994E-5</v>
      </c>
      <c r="CY1236">
        <v>2.8969999999999999E-4</v>
      </c>
      <c r="CZ1236">
        <v>7.0960000000000001E-4</v>
      </c>
      <c r="DA1236">
        <v>1.0495999999999999E-3</v>
      </c>
      <c r="DB1236">
        <v>1.14E-3</v>
      </c>
      <c r="DC1236">
        <v>1.2871E-3</v>
      </c>
      <c r="DD1236">
        <v>1.2826000000000001E-3</v>
      </c>
      <c r="DE1236">
        <v>1.1973999999999999E-3</v>
      </c>
      <c r="DF1236">
        <v>1.0843999999999999E-3</v>
      </c>
      <c r="DG1236">
        <v>1.0644000000000001E-3</v>
      </c>
      <c r="DH1236">
        <v>9.923E-4</v>
      </c>
      <c r="DI1236">
        <v>9.4510000000000004E-4</v>
      </c>
    </row>
    <row r="1237" spans="1:113" x14ac:dyDescent="0.25">
      <c r="A1237" t="str">
        <f t="shared" si="20"/>
        <v>Stockton_All_All_All_All_All_44007</v>
      </c>
      <c r="B1237" t="s">
        <v>155</v>
      </c>
      <c r="C1237" t="s">
        <v>280</v>
      </c>
      <c r="D1237" t="s">
        <v>238</v>
      </c>
      <c r="E1237" t="s">
        <v>2</v>
      </c>
      <c r="F1237" t="s">
        <v>2</v>
      </c>
      <c r="G1237" t="s">
        <v>2</v>
      </c>
      <c r="H1237" t="s">
        <v>2</v>
      </c>
      <c r="I1237" t="s">
        <v>2</v>
      </c>
      <c r="J1237" s="11">
        <v>44007</v>
      </c>
      <c r="K1237">
        <v>15</v>
      </c>
      <c r="L1237">
        <v>18</v>
      </c>
      <c r="M1237">
        <v>9977</v>
      </c>
      <c r="N1237">
        <v>0</v>
      </c>
      <c r="O1237" s="13">
        <v>0</v>
      </c>
      <c r="P1237">
        <v>0</v>
      </c>
      <c r="Q1237">
        <v>0</v>
      </c>
      <c r="R1237">
        <v>5.2750250000000003</v>
      </c>
      <c r="S1237">
        <v>5.0649290000000002</v>
      </c>
      <c r="T1237">
        <v>4.8793240000000004</v>
      </c>
      <c r="U1237">
        <v>4.8693179999999998</v>
      </c>
      <c r="V1237">
        <v>5.0553359999999996</v>
      </c>
      <c r="W1237">
        <v>5.4178889999999997</v>
      </c>
      <c r="X1237">
        <v>5.6174710000000001</v>
      </c>
      <c r="Y1237">
        <v>6.173184</v>
      </c>
      <c r="Z1237">
        <v>6.7512850000000002</v>
      </c>
      <c r="AA1237">
        <v>7.1693350000000002</v>
      </c>
      <c r="AB1237">
        <v>7.5457010000000002</v>
      </c>
      <c r="AC1237">
        <v>7.8875849999999996</v>
      </c>
      <c r="AD1237">
        <v>8.0220199999999995</v>
      </c>
      <c r="AE1237">
        <v>8.2757559999999994</v>
      </c>
      <c r="AF1237">
        <v>8.2037449999999996</v>
      </c>
      <c r="AG1237">
        <v>8.0914920000000006</v>
      </c>
      <c r="AH1237">
        <v>7.8277109999999999</v>
      </c>
      <c r="AI1237">
        <v>7.3149569999999997</v>
      </c>
      <c r="AJ1237">
        <v>7.0268949999999997</v>
      </c>
      <c r="AK1237">
        <v>6.8025609999999999</v>
      </c>
      <c r="AL1237">
        <v>6.6200850000000004</v>
      </c>
      <c r="AM1237">
        <v>6.3900309999999996</v>
      </c>
      <c r="AN1237">
        <v>5.9841379999999997</v>
      </c>
      <c r="AO1237">
        <v>5.530818</v>
      </c>
      <c r="AP1237">
        <v>79.649879999999996</v>
      </c>
      <c r="AQ1237">
        <v>77.609359999999995</v>
      </c>
      <c r="AR1237">
        <v>75.841390000000004</v>
      </c>
      <c r="AS1237">
        <v>74.229159999999993</v>
      </c>
      <c r="AT1237">
        <v>72.648470000000003</v>
      </c>
      <c r="AU1237">
        <v>71.083100000000002</v>
      </c>
      <c r="AV1237">
        <v>70.079400000000007</v>
      </c>
      <c r="AW1237">
        <v>70.302790000000002</v>
      </c>
      <c r="AX1237">
        <v>72.12715</v>
      </c>
      <c r="AY1237">
        <v>75.933509999999998</v>
      </c>
      <c r="AZ1237">
        <v>80.157290000000003</v>
      </c>
      <c r="BA1237">
        <v>83.704059999999998</v>
      </c>
      <c r="BB1237">
        <v>87.060479999999998</v>
      </c>
      <c r="BC1237">
        <v>90.24409</v>
      </c>
      <c r="BD1237">
        <v>93.210099999999997</v>
      </c>
      <c r="BE1237">
        <v>95.520899999999997</v>
      </c>
      <c r="BF1237">
        <v>97.014769999999999</v>
      </c>
      <c r="BG1237">
        <v>96.294439999999994</v>
      </c>
      <c r="BH1237">
        <v>94.471770000000006</v>
      </c>
      <c r="BI1237">
        <v>91.425110000000004</v>
      </c>
      <c r="BJ1237">
        <v>88.870009999999994</v>
      </c>
      <c r="BK1237">
        <v>85.392700000000005</v>
      </c>
      <c r="BL1237">
        <v>82.381439999999998</v>
      </c>
      <c r="BM1237">
        <v>80.25085</v>
      </c>
      <c r="BN1237">
        <v>-4.6967799999999997E-2</v>
      </c>
      <c r="BO1237">
        <v>-2.3919599999999999E-2</v>
      </c>
      <c r="BP1237">
        <v>-1.9248100000000001E-2</v>
      </c>
      <c r="BQ1237">
        <v>-2.60828E-2</v>
      </c>
      <c r="BR1237">
        <v>-8.7662E-3</v>
      </c>
      <c r="BS1237">
        <v>-1.2560099999999999E-2</v>
      </c>
      <c r="BT1237">
        <v>-2.0693099999999999E-2</v>
      </c>
      <c r="BU1237">
        <v>6.1300000000000005E-4</v>
      </c>
      <c r="BV1237">
        <v>2.6603000000000002E-2</v>
      </c>
      <c r="BW1237">
        <v>8.6876000000000002E-3</v>
      </c>
      <c r="BX1237">
        <v>-4.6160999999999997E-3</v>
      </c>
      <c r="BY1237">
        <v>2.8213000000000001E-3</v>
      </c>
      <c r="BZ1237">
        <v>1.5978900000000001E-2</v>
      </c>
      <c r="CA1237">
        <v>3.9192400000000002E-2</v>
      </c>
      <c r="CB1237">
        <v>0.12733530000000001</v>
      </c>
      <c r="CC1237">
        <v>0.1472465</v>
      </c>
      <c r="CD1237">
        <v>0.1118537</v>
      </c>
      <c r="CE1237">
        <v>8.0396400000000007E-2</v>
      </c>
      <c r="CF1237">
        <v>1.1017799999999999E-2</v>
      </c>
      <c r="CG1237">
        <v>-1.4789099999999999E-2</v>
      </c>
      <c r="CH1237">
        <v>-5.7107400000000003E-2</v>
      </c>
      <c r="CI1237">
        <v>-7.0435399999999995E-2</v>
      </c>
      <c r="CJ1237">
        <v>-6.15729E-2</v>
      </c>
      <c r="CK1237">
        <v>-7.3777200000000001E-2</v>
      </c>
      <c r="CL1237">
        <v>9.5379999999999998E-4</v>
      </c>
      <c r="CM1237">
        <v>9.211E-4</v>
      </c>
      <c r="CN1237">
        <v>9.5710000000000001E-4</v>
      </c>
      <c r="CO1237">
        <v>8.7089999999999997E-4</v>
      </c>
      <c r="CP1237">
        <v>8.2200000000000003E-4</v>
      </c>
      <c r="CQ1237">
        <v>6.3000000000000003E-4</v>
      </c>
      <c r="CR1237">
        <v>5.7419999999999997E-4</v>
      </c>
      <c r="CS1237">
        <v>3.8230000000000002E-4</v>
      </c>
      <c r="CT1237">
        <v>3.3139999999999998E-4</v>
      </c>
      <c r="CU1237">
        <v>2.5950000000000002E-4</v>
      </c>
      <c r="CV1237">
        <v>1.2339999999999999E-4</v>
      </c>
      <c r="CW1237">
        <v>6.2500000000000001E-5</v>
      </c>
      <c r="CX1237">
        <v>1.076E-4</v>
      </c>
      <c r="CY1237">
        <v>3.5179999999999999E-4</v>
      </c>
      <c r="CZ1237">
        <v>6.5740000000000004E-4</v>
      </c>
      <c r="DA1237">
        <v>9.7070000000000001E-4</v>
      </c>
      <c r="DB1237">
        <v>1.2669999999999999E-3</v>
      </c>
      <c r="DC1237">
        <v>1.4235999999999999E-3</v>
      </c>
      <c r="DD1237">
        <v>1.4318E-3</v>
      </c>
      <c r="DE1237">
        <v>1.351E-3</v>
      </c>
      <c r="DF1237">
        <v>1.201E-3</v>
      </c>
      <c r="DG1237">
        <v>1.1768E-3</v>
      </c>
      <c r="DH1237">
        <v>1.15E-3</v>
      </c>
      <c r="DI1237">
        <v>1.021E-3</v>
      </c>
    </row>
    <row r="1238" spans="1:113" x14ac:dyDescent="0.25">
      <c r="A1238" t="str">
        <f t="shared" si="20"/>
        <v>Stockton_All_All_All_All_All_44039</v>
      </c>
      <c r="B1238" t="s">
        <v>155</v>
      </c>
      <c r="C1238" t="s">
        <v>280</v>
      </c>
      <c r="D1238" t="s">
        <v>238</v>
      </c>
      <c r="E1238" t="s">
        <v>2</v>
      </c>
      <c r="F1238" t="s">
        <v>2</v>
      </c>
      <c r="G1238" t="s">
        <v>2</v>
      </c>
      <c r="H1238" t="s">
        <v>2</v>
      </c>
      <c r="I1238" t="s">
        <v>2</v>
      </c>
      <c r="J1238" s="11">
        <v>44039</v>
      </c>
      <c r="K1238">
        <v>15</v>
      </c>
      <c r="L1238">
        <v>18</v>
      </c>
      <c r="M1238">
        <v>9979</v>
      </c>
      <c r="N1238">
        <v>0</v>
      </c>
      <c r="O1238" s="13">
        <v>0</v>
      </c>
      <c r="P1238">
        <v>0</v>
      </c>
      <c r="Q1238">
        <v>0</v>
      </c>
      <c r="R1238">
        <v>4.61639</v>
      </c>
      <c r="S1238">
        <v>4.4656469999999997</v>
      </c>
      <c r="T1238">
        <v>4.3388850000000003</v>
      </c>
      <c r="U1238">
        <v>4.4172859999999998</v>
      </c>
      <c r="V1238">
        <v>4.692018</v>
      </c>
      <c r="W1238">
        <v>5.0518010000000002</v>
      </c>
      <c r="X1238">
        <v>5.3661669999999999</v>
      </c>
      <c r="Y1238">
        <v>5.8279810000000003</v>
      </c>
      <c r="Z1238">
        <v>6.3145670000000003</v>
      </c>
      <c r="AA1238">
        <v>6.7377130000000003</v>
      </c>
      <c r="AB1238">
        <v>7.1521860000000004</v>
      </c>
      <c r="AC1238">
        <v>7.4659230000000001</v>
      </c>
      <c r="AD1238">
        <v>7.6147830000000001</v>
      </c>
      <c r="AE1238">
        <v>7.7668699999999999</v>
      </c>
      <c r="AF1238">
        <v>7.8012240000000004</v>
      </c>
      <c r="AG1238">
        <v>7.6749460000000003</v>
      </c>
      <c r="AH1238">
        <v>7.364306</v>
      </c>
      <c r="AI1238">
        <v>6.7859850000000002</v>
      </c>
      <c r="AJ1238">
        <v>6.4762469999999999</v>
      </c>
      <c r="AK1238">
        <v>6.2019140000000004</v>
      </c>
      <c r="AL1238">
        <v>6.1641950000000003</v>
      </c>
      <c r="AM1238">
        <v>5.9287419999999997</v>
      </c>
      <c r="AN1238">
        <v>5.5609299999999999</v>
      </c>
      <c r="AO1238">
        <v>5.2459119999999997</v>
      </c>
      <c r="AP1238">
        <v>75.389150000000001</v>
      </c>
      <c r="AQ1238">
        <v>72.956689999999995</v>
      </c>
      <c r="AR1238">
        <v>71.53407</v>
      </c>
      <c r="AS1238">
        <v>71.0167</v>
      </c>
      <c r="AT1238">
        <v>69.694680000000005</v>
      </c>
      <c r="AU1238">
        <v>68.491979999999998</v>
      </c>
      <c r="AV1238">
        <v>66.901859999999999</v>
      </c>
      <c r="AW1238">
        <v>67.307389999999998</v>
      </c>
      <c r="AX1238">
        <v>70.220219999999998</v>
      </c>
      <c r="AY1238">
        <v>73.492310000000003</v>
      </c>
      <c r="AZ1238">
        <v>78.630709999999993</v>
      </c>
      <c r="BA1238">
        <v>82.914869999999993</v>
      </c>
      <c r="BB1238">
        <v>86.981070000000003</v>
      </c>
      <c r="BC1238">
        <v>90.268519999999995</v>
      </c>
      <c r="BD1238">
        <v>92.975840000000005</v>
      </c>
      <c r="BE1238">
        <v>95.060169999999999</v>
      </c>
      <c r="BF1238">
        <v>95.925539999999998</v>
      </c>
      <c r="BG1238">
        <v>94.894710000000003</v>
      </c>
      <c r="BH1238">
        <v>93.81174</v>
      </c>
      <c r="BI1238">
        <v>90.688199999999995</v>
      </c>
      <c r="BJ1238">
        <v>86.743430000000004</v>
      </c>
      <c r="BK1238">
        <v>83.053619999999995</v>
      </c>
      <c r="BL1238">
        <v>79.720920000000007</v>
      </c>
      <c r="BM1238">
        <v>77.177580000000006</v>
      </c>
      <c r="BN1238">
        <v>3.3758E-3</v>
      </c>
      <c r="BO1238">
        <v>2.3567899999999999E-2</v>
      </c>
      <c r="BP1238">
        <v>4.39943E-2</v>
      </c>
      <c r="BQ1238">
        <v>1.0919699999999999E-2</v>
      </c>
      <c r="BR1238">
        <v>-1.1926600000000001E-2</v>
      </c>
      <c r="BS1238">
        <v>2.1779999999999998E-3</v>
      </c>
      <c r="BT1238">
        <v>-1.0450299999999999E-2</v>
      </c>
      <c r="BU1238">
        <v>-3.7221200000000003E-2</v>
      </c>
      <c r="BV1238">
        <v>6.5986999999999999E-3</v>
      </c>
      <c r="BW1238">
        <v>2.34083E-2</v>
      </c>
      <c r="BX1238">
        <v>-2.7780200000000001E-2</v>
      </c>
      <c r="BY1238">
        <v>1.2575599999999999E-2</v>
      </c>
      <c r="BZ1238">
        <v>2.93145E-2</v>
      </c>
      <c r="CA1238">
        <v>5.3265899999999998E-2</v>
      </c>
      <c r="CB1238">
        <v>0.139261</v>
      </c>
      <c r="CC1238">
        <v>0.13066069999999999</v>
      </c>
      <c r="CD1238">
        <v>0.14171010000000001</v>
      </c>
      <c r="CE1238">
        <v>0.13599849999999999</v>
      </c>
      <c r="CF1238">
        <v>8.5980299999999996E-2</v>
      </c>
      <c r="CG1238">
        <v>0.11519310000000001</v>
      </c>
      <c r="CH1238">
        <v>4.7800200000000001E-2</v>
      </c>
      <c r="CI1238">
        <v>1.71059E-2</v>
      </c>
      <c r="CJ1238">
        <v>-1.7795399999999999E-2</v>
      </c>
      <c r="CK1238">
        <v>-2.3277099999999998E-2</v>
      </c>
      <c r="CL1238">
        <v>1.0304999999999999E-3</v>
      </c>
      <c r="CM1238">
        <v>1.0905999999999999E-3</v>
      </c>
      <c r="CN1238">
        <v>1.0873E-3</v>
      </c>
      <c r="CO1238">
        <v>9.6100000000000005E-4</v>
      </c>
      <c r="CP1238">
        <v>9.0030000000000004E-4</v>
      </c>
      <c r="CQ1238">
        <v>6.581E-4</v>
      </c>
      <c r="CR1238">
        <v>6.5740000000000004E-4</v>
      </c>
      <c r="CS1238">
        <v>4.4190000000000001E-4</v>
      </c>
      <c r="CT1238">
        <v>3.7500000000000001E-4</v>
      </c>
      <c r="CU1238">
        <v>3.1589999999999998E-4</v>
      </c>
      <c r="CV1238">
        <v>1.6339999999999999E-4</v>
      </c>
      <c r="CW1238">
        <v>8.3800000000000004E-5</v>
      </c>
      <c r="CX1238">
        <v>1.851E-4</v>
      </c>
      <c r="CY1238">
        <v>4.7100000000000001E-4</v>
      </c>
      <c r="CZ1238">
        <v>7.8689999999999999E-4</v>
      </c>
      <c r="DA1238">
        <v>1.1701999999999999E-3</v>
      </c>
      <c r="DB1238">
        <v>1.4706999999999999E-3</v>
      </c>
      <c r="DC1238">
        <v>1.7018999999999999E-3</v>
      </c>
      <c r="DD1238">
        <v>1.8450000000000001E-3</v>
      </c>
      <c r="DE1238">
        <v>2.9761000000000002E-3</v>
      </c>
      <c r="DF1238">
        <v>2.8647E-3</v>
      </c>
      <c r="DG1238">
        <v>2.1867000000000002E-3</v>
      </c>
      <c r="DH1238">
        <v>1.8173E-3</v>
      </c>
      <c r="DI1238">
        <v>1.1766000000000001E-3</v>
      </c>
    </row>
    <row r="1239" spans="1:113" x14ac:dyDescent="0.25">
      <c r="A1239" t="str">
        <f t="shared" si="20"/>
        <v>Stockton_All_All_All_All_All_44040</v>
      </c>
      <c r="B1239" t="s">
        <v>155</v>
      </c>
      <c r="C1239" t="s">
        <v>280</v>
      </c>
      <c r="D1239" t="s">
        <v>238</v>
      </c>
      <c r="E1239" t="s">
        <v>2</v>
      </c>
      <c r="F1239" t="s">
        <v>2</v>
      </c>
      <c r="G1239" t="s">
        <v>2</v>
      </c>
      <c r="H1239" t="s">
        <v>2</v>
      </c>
      <c r="I1239" t="s">
        <v>2</v>
      </c>
      <c r="J1239" s="11">
        <v>44040</v>
      </c>
      <c r="K1239">
        <v>15</v>
      </c>
      <c r="L1239">
        <v>18</v>
      </c>
      <c r="M1239">
        <v>9979</v>
      </c>
      <c r="N1239">
        <v>0</v>
      </c>
      <c r="O1239" s="13">
        <v>0</v>
      </c>
      <c r="P1239">
        <v>0</v>
      </c>
      <c r="Q1239">
        <v>0</v>
      </c>
      <c r="R1239">
        <v>4.9745140000000001</v>
      </c>
      <c r="S1239">
        <v>4.7126650000000003</v>
      </c>
      <c r="T1239">
        <v>4.5658190000000003</v>
      </c>
      <c r="U1239">
        <v>4.5767660000000001</v>
      </c>
      <c r="V1239">
        <v>4.6722530000000004</v>
      </c>
      <c r="W1239">
        <v>5.2075120000000004</v>
      </c>
      <c r="X1239">
        <v>5.4906980000000001</v>
      </c>
      <c r="Y1239">
        <v>5.8333349999999999</v>
      </c>
      <c r="Z1239">
        <v>6.2687749999999998</v>
      </c>
      <c r="AA1239">
        <v>6.7240900000000003</v>
      </c>
      <c r="AB1239">
        <v>7.1289340000000001</v>
      </c>
      <c r="AC1239">
        <v>7.5335510000000001</v>
      </c>
      <c r="AD1239">
        <v>7.6625300000000003</v>
      </c>
      <c r="AE1239">
        <v>7.8008740000000003</v>
      </c>
      <c r="AF1239">
        <v>7.8235200000000003</v>
      </c>
      <c r="AG1239">
        <v>7.7115720000000003</v>
      </c>
      <c r="AH1239">
        <v>7.3475710000000003</v>
      </c>
      <c r="AI1239">
        <v>6.8928099999999999</v>
      </c>
      <c r="AJ1239">
        <v>6.6289730000000002</v>
      </c>
      <c r="AK1239">
        <v>6.3965589999999999</v>
      </c>
      <c r="AL1239">
        <v>6.4119000000000002</v>
      </c>
      <c r="AM1239">
        <v>6.109286</v>
      </c>
      <c r="AN1239">
        <v>5.7169509999999999</v>
      </c>
      <c r="AO1239">
        <v>5.2959170000000002</v>
      </c>
      <c r="AP1239">
        <v>75.836370000000002</v>
      </c>
      <c r="AQ1239">
        <v>72.922240000000002</v>
      </c>
      <c r="AR1239">
        <v>70.453239999999994</v>
      </c>
      <c r="AS1239">
        <v>68.734080000000006</v>
      </c>
      <c r="AT1239">
        <v>66.68486</v>
      </c>
      <c r="AU1239">
        <v>65.368610000000004</v>
      </c>
      <c r="AV1239">
        <v>65.089749999999995</v>
      </c>
      <c r="AW1239">
        <v>65.99127</v>
      </c>
      <c r="AX1239">
        <v>69.104179999999999</v>
      </c>
      <c r="AY1239">
        <v>73.137349999999998</v>
      </c>
      <c r="AZ1239">
        <v>77.763159999999999</v>
      </c>
      <c r="BA1239">
        <v>81.58126</v>
      </c>
      <c r="BB1239">
        <v>85.842669999999998</v>
      </c>
      <c r="BC1239">
        <v>89.115399999999994</v>
      </c>
      <c r="BD1239">
        <v>92.543989999999994</v>
      </c>
      <c r="BE1239">
        <v>94.778450000000007</v>
      </c>
      <c r="BF1239">
        <v>96.114320000000006</v>
      </c>
      <c r="BG1239">
        <v>96.462519999999998</v>
      </c>
      <c r="BH1239">
        <v>95.08117</v>
      </c>
      <c r="BI1239">
        <v>92.890649999999994</v>
      </c>
      <c r="BJ1239">
        <v>87.829080000000005</v>
      </c>
      <c r="BK1239">
        <v>82.815039999999996</v>
      </c>
      <c r="BL1239">
        <v>80.273179999999996</v>
      </c>
      <c r="BM1239">
        <v>78.881709999999998</v>
      </c>
      <c r="BN1239">
        <v>-3.4450599999999998E-2</v>
      </c>
      <c r="BO1239">
        <v>-1.6258000000000002E-2</v>
      </c>
      <c r="BP1239">
        <v>-4.3135999999999999E-3</v>
      </c>
      <c r="BQ1239">
        <v>-1.8625099999999999E-2</v>
      </c>
      <c r="BR1239">
        <v>-1.6084999999999999E-3</v>
      </c>
      <c r="BS1239">
        <v>-9.8437999999999998E-3</v>
      </c>
      <c r="BT1239">
        <v>-1.5467099999999999E-2</v>
      </c>
      <c r="BU1239">
        <v>7.8366000000000009E-3</v>
      </c>
      <c r="BV1239">
        <v>2.7199600000000001E-2</v>
      </c>
      <c r="BW1239">
        <v>2.8098000000000001E-2</v>
      </c>
      <c r="BX1239">
        <v>1.3299E-3</v>
      </c>
      <c r="BY1239">
        <v>3.1229000000000001E-3</v>
      </c>
      <c r="BZ1239">
        <v>1.34182E-2</v>
      </c>
      <c r="CA1239">
        <v>3.7426000000000001E-2</v>
      </c>
      <c r="CB1239">
        <v>0.12299640000000001</v>
      </c>
      <c r="CC1239">
        <v>0.14405799999999999</v>
      </c>
      <c r="CD1239">
        <v>0.11069080000000001</v>
      </c>
      <c r="CE1239">
        <v>7.9274800000000006E-2</v>
      </c>
      <c r="CF1239">
        <v>7.8315999999999993E-3</v>
      </c>
      <c r="CG1239">
        <v>-1.9938999999999998E-2</v>
      </c>
      <c r="CH1239">
        <v>-5.2864399999999999E-2</v>
      </c>
      <c r="CI1239">
        <v>-6.8016699999999999E-2</v>
      </c>
      <c r="CJ1239">
        <v>-6.3642400000000002E-2</v>
      </c>
      <c r="CK1239">
        <v>-7.5906600000000005E-2</v>
      </c>
      <c r="CL1239">
        <v>9.6279999999999998E-4</v>
      </c>
      <c r="CM1239">
        <v>9.4689999999999998E-4</v>
      </c>
      <c r="CN1239">
        <v>1.0031E-3</v>
      </c>
      <c r="CO1239">
        <v>9.0990000000000005E-4</v>
      </c>
      <c r="CP1239">
        <v>8.2470000000000004E-4</v>
      </c>
      <c r="CQ1239">
        <v>6.4689999999999995E-4</v>
      </c>
      <c r="CR1239">
        <v>6.3460000000000003E-4</v>
      </c>
      <c r="CS1239">
        <v>4.3459999999999999E-4</v>
      </c>
      <c r="CT1239">
        <v>3.5320000000000002E-4</v>
      </c>
      <c r="CU1239">
        <v>2.7379999999999999E-4</v>
      </c>
      <c r="CV1239">
        <v>1.4119999999999999E-4</v>
      </c>
      <c r="CW1239">
        <v>6.8700000000000003E-5</v>
      </c>
      <c r="CX1239">
        <v>1.3549999999999999E-4</v>
      </c>
      <c r="CY1239">
        <v>4.0200000000000001E-4</v>
      </c>
      <c r="CZ1239">
        <v>7.1860000000000001E-4</v>
      </c>
      <c r="DA1239">
        <v>1.0621000000000001E-3</v>
      </c>
      <c r="DB1239">
        <v>1.4299E-3</v>
      </c>
      <c r="DC1239">
        <v>1.6248E-3</v>
      </c>
      <c r="DD1239">
        <v>1.6414000000000001E-3</v>
      </c>
      <c r="DE1239">
        <v>1.5596E-3</v>
      </c>
      <c r="DF1239">
        <v>1.3546999999999999E-3</v>
      </c>
      <c r="DG1239">
        <v>1.3475E-3</v>
      </c>
      <c r="DH1239">
        <v>1.2396E-3</v>
      </c>
      <c r="DI1239">
        <v>1.1756E-3</v>
      </c>
    </row>
    <row r="1240" spans="1:113" x14ac:dyDescent="0.25">
      <c r="A1240" t="str">
        <f t="shared" si="20"/>
        <v>Stockton_All_All_All_All_All_44042</v>
      </c>
      <c r="B1240" t="s">
        <v>155</v>
      </c>
      <c r="C1240" t="s">
        <v>280</v>
      </c>
      <c r="D1240" t="s">
        <v>238</v>
      </c>
      <c r="E1240" t="s">
        <v>2</v>
      </c>
      <c r="F1240" t="s">
        <v>2</v>
      </c>
      <c r="G1240" t="s">
        <v>2</v>
      </c>
      <c r="H1240" t="s">
        <v>2</v>
      </c>
      <c r="I1240" t="s">
        <v>2</v>
      </c>
      <c r="J1240" s="11">
        <v>44042</v>
      </c>
      <c r="K1240">
        <v>15</v>
      </c>
      <c r="L1240">
        <v>18</v>
      </c>
      <c r="M1240">
        <v>9979</v>
      </c>
      <c r="N1240">
        <v>0</v>
      </c>
      <c r="O1240" s="13">
        <v>0</v>
      </c>
      <c r="P1240">
        <v>0</v>
      </c>
      <c r="Q1240">
        <v>0</v>
      </c>
      <c r="R1240">
        <v>5.0073689999999997</v>
      </c>
      <c r="S1240">
        <v>4.7800630000000002</v>
      </c>
      <c r="T1240">
        <v>4.6169900000000004</v>
      </c>
      <c r="U1240">
        <v>4.5854850000000003</v>
      </c>
      <c r="V1240">
        <v>4.7514519999999996</v>
      </c>
      <c r="W1240">
        <v>5.2561210000000003</v>
      </c>
      <c r="X1240">
        <v>5.5314240000000003</v>
      </c>
      <c r="Y1240">
        <v>5.9774789999999998</v>
      </c>
      <c r="Z1240">
        <v>6.3349700000000002</v>
      </c>
      <c r="AA1240">
        <v>6.737069</v>
      </c>
      <c r="AB1240">
        <v>7.2049909999999997</v>
      </c>
      <c r="AC1240">
        <v>7.505738</v>
      </c>
      <c r="AD1240">
        <v>7.6624530000000002</v>
      </c>
      <c r="AE1240">
        <v>7.7168239999999999</v>
      </c>
      <c r="AF1240">
        <v>7.6920039999999998</v>
      </c>
      <c r="AG1240">
        <v>7.6291799999999999</v>
      </c>
      <c r="AH1240">
        <v>7.3612880000000001</v>
      </c>
      <c r="AI1240">
        <v>6.8521289999999997</v>
      </c>
      <c r="AJ1240">
        <v>6.6273309999999999</v>
      </c>
      <c r="AK1240">
        <v>6.4339339999999998</v>
      </c>
      <c r="AL1240">
        <v>6.4095959999999996</v>
      </c>
      <c r="AM1240">
        <v>6.0474040000000002</v>
      </c>
      <c r="AN1240">
        <v>5.6727819999999998</v>
      </c>
      <c r="AO1240">
        <v>5.2168700000000001</v>
      </c>
      <c r="AP1240">
        <v>74.091610000000003</v>
      </c>
      <c r="AQ1240">
        <v>72.346969999999999</v>
      </c>
      <c r="AR1240">
        <v>70.087760000000003</v>
      </c>
      <c r="AS1240">
        <v>67.717119999999994</v>
      </c>
      <c r="AT1240">
        <v>66.255750000000006</v>
      </c>
      <c r="AU1240">
        <v>65.283860000000004</v>
      </c>
      <c r="AV1240">
        <v>65.05341</v>
      </c>
      <c r="AW1240">
        <v>66.51276</v>
      </c>
      <c r="AX1240">
        <v>68.98818</v>
      </c>
      <c r="AY1240">
        <v>72.097239999999999</v>
      </c>
      <c r="AZ1240">
        <v>75.975740000000002</v>
      </c>
      <c r="BA1240">
        <v>79.888059999999996</v>
      </c>
      <c r="BB1240">
        <v>83.529049999999998</v>
      </c>
      <c r="BC1240">
        <v>87.29862</v>
      </c>
      <c r="BD1240">
        <v>90.451009999999997</v>
      </c>
      <c r="BE1240">
        <v>93.231880000000004</v>
      </c>
      <c r="BF1240">
        <v>94.309449999999998</v>
      </c>
      <c r="BG1240">
        <v>94.659059999999997</v>
      </c>
      <c r="BH1240">
        <v>93.55471</v>
      </c>
      <c r="BI1240">
        <v>91.086619999999996</v>
      </c>
      <c r="BJ1240">
        <v>86.669219999999996</v>
      </c>
      <c r="BK1240">
        <v>82.309280000000001</v>
      </c>
      <c r="BL1240">
        <v>78.392799999999994</v>
      </c>
      <c r="BM1240">
        <v>75.794269999999997</v>
      </c>
      <c r="BN1240">
        <v>-2.58473E-2</v>
      </c>
      <c r="BO1240">
        <v>-1.3384500000000001E-2</v>
      </c>
      <c r="BP1240">
        <v>-1.4741000000000001E-3</v>
      </c>
      <c r="BQ1240">
        <v>-1.54594E-2</v>
      </c>
      <c r="BR1240">
        <v>1.6137E-3</v>
      </c>
      <c r="BS1240">
        <v>-7.7600000000000004E-3</v>
      </c>
      <c r="BT1240">
        <v>-1.05501E-2</v>
      </c>
      <c r="BU1240">
        <v>1.0983100000000001E-2</v>
      </c>
      <c r="BV1240">
        <v>2.93818E-2</v>
      </c>
      <c r="BW1240">
        <v>3.0458599999999999E-2</v>
      </c>
      <c r="BX1240">
        <v>4.2402000000000004E-3</v>
      </c>
      <c r="BY1240">
        <v>3.1342000000000002E-3</v>
      </c>
      <c r="BZ1240">
        <v>9.8029999999999992E-3</v>
      </c>
      <c r="CA1240">
        <v>3.6145700000000003E-2</v>
      </c>
      <c r="CB1240">
        <v>0.11738229999999999</v>
      </c>
      <c r="CC1240">
        <v>0.14085909999999999</v>
      </c>
      <c r="CD1240">
        <v>0.1095583</v>
      </c>
      <c r="CE1240">
        <v>8.0571299999999998E-2</v>
      </c>
      <c r="CF1240">
        <v>1.17307E-2</v>
      </c>
      <c r="CG1240">
        <v>-1.367E-2</v>
      </c>
      <c r="CH1240">
        <v>-4.8119500000000003E-2</v>
      </c>
      <c r="CI1240">
        <v>-6.7288200000000006E-2</v>
      </c>
      <c r="CJ1240">
        <v>-6.3001500000000002E-2</v>
      </c>
      <c r="CK1240">
        <v>-7.6722299999999993E-2</v>
      </c>
      <c r="CL1240">
        <v>9.8499999999999998E-4</v>
      </c>
      <c r="CM1240">
        <v>9.8280000000000004E-4</v>
      </c>
      <c r="CN1240">
        <v>1.0261000000000001E-3</v>
      </c>
      <c r="CO1240">
        <v>9.6000000000000002E-4</v>
      </c>
      <c r="CP1240">
        <v>8.5479999999999996E-4</v>
      </c>
      <c r="CQ1240">
        <v>6.826E-4</v>
      </c>
      <c r="CR1240">
        <v>6.4720000000000001E-4</v>
      </c>
      <c r="CS1240">
        <v>4.3169999999999998E-4</v>
      </c>
      <c r="CT1240">
        <v>3.4269999999999998E-4</v>
      </c>
      <c r="CU1240">
        <v>2.4949999999999999E-4</v>
      </c>
      <c r="CV1240">
        <v>1.2559999999999999E-4</v>
      </c>
      <c r="CW1240">
        <v>5.8600000000000001E-5</v>
      </c>
      <c r="CX1240">
        <v>1.2300000000000001E-4</v>
      </c>
      <c r="CY1240">
        <v>4.0390000000000001E-4</v>
      </c>
      <c r="CZ1240">
        <v>7.3189999999999996E-4</v>
      </c>
      <c r="DA1240">
        <v>1.1016000000000001E-3</v>
      </c>
      <c r="DB1240">
        <v>1.4342999999999999E-3</v>
      </c>
      <c r="DC1240">
        <v>1.6175E-3</v>
      </c>
      <c r="DD1240">
        <v>1.6532000000000001E-3</v>
      </c>
      <c r="DE1240">
        <v>1.5795E-3</v>
      </c>
      <c r="DF1240">
        <v>1.3703000000000001E-3</v>
      </c>
      <c r="DG1240">
        <v>1.3163000000000001E-3</v>
      </c>
      <c r="DH1240">
        <v>1.3265E-3</v>
      </c>
      <c r="DI1240">
        <v>1.1552000000000001E-3</v>
      </c>
    </row>
    <row r="1241" spans="1:113" x14ac:dyDescent="0.25">
      <c r="A1241" t="str">
        <f t="shared" si="20"/>
        <v>Stockton_All_All_All_All_All_44053</v>
      </c>
      <c r="B1241" t="s">
        <v>155</v>
      </c>
      <c r="C1241" t="s">
        <v>280</v>
      </c>
      <c r="D1241" t="s">
        <v>238</v>
      </c>
      <c r="E1241" t="s">
        <v>2</v>
      </c>
      <c r="F1241" t="s">
        <v>2</v>
      </c>
      <c r="G1241" t="s">
        <v>2</v>
      </c>
      <c r="H1241" t="s">
        <v>2</v>
      </c>
      <c r="I1241" t="s">
        <v>2</v>
      </c>
      <c r="J1241" s="11">
        <v>44053</v>
      </c>
      <c r="K1241">
        <v>15</v>
      </c>
      <c r="L1241">
        <v>18</v>
      </c>
      <c r="M1241">
        <v>9979</v>
      </c>
      <c r="N1241">
        <v>0</v>
      </c>
      <c r="O1241" s="13">
        <v>0</v>
      </c>
      <c r="P1241">
        <v>0</v>
      </c>
      <c r="Q1241">
        <v>0</v>
      </c>
      <c r="R1241">
        <v>5.0272209999999999</v>
      </c>
      <c r="S1241">
        <v>4.8209369999999998</v>
      </c>
      <c r="T1241">
        <v>4.7325720000000002</v>
      </c>
      <c r="U1241">
        <v>4.6556680000000004</v>
      </c>
      <c r="V1241">
        <v>4.8928260000000003</v>
      </c>
      <c r="W1241">
        <v>5.3417690000000002</v>
      </c>
      <c r="X1241">
        <v>5.8437950000000001</v>
      </c>
      <c r="Y1241">
        <v>6.4291970000000003</v>
      </c>
      <c r="Z1241">
        <v>7.0074290000000001</v>
      </c>
      <c r="AA1241">
        <v>7.4298479999999998</v>
      </c>
      <c r="AB1241">
        <v>7.8297629999999998</v>
      </c>
      <c r="AC1241">
        <v>8.0970089999999999</v>
      </c>
      <c r="AD1241">
        <v>8.2477750000000007</v>
      </c>
      <c r="AE1241">
        <v>8.3233650000000008</v>
      </c>
      <c r="AF1241">
        <v>8.2919839999999994</v>
      </c>
      <c r="AG1241">
        <v>8.0749359999999992</v>
      </c>
      <c r="AH1241">
        <v>7.640892</v>
      </c>
      <c r="AI1241">
        <v>7.1091230000000003</v>
      </c>
      <c r="AJ1241">
        <v>6.8125520000000002</v>
      </c>
      <c r="AK1241">
        <v>6.5295209999999999</v>
      </c>
      <c r="AL1241">
        <v>6.4759450000000003</v>
      </c>
      <c r="AM1241">
        <v>6.070678</v>
      </c>
      <c r="AN1241">
        <v>5.6738980000000003</v>
      </c>
      <c r="AO1241">
        <v>5.2954129999999999</v>
      </c>
      <c r="AP1241">
        <v>75.807509999999994</v>
      </c>
      <c r="AQ1241">
        <v>77.170659999999998</v>
      </c>
      <c r="AR1241">
        <v>75.491699999999994</v>
      </c>
      <c r="AS1241">
        <v>74.459379999999996</v>
      </c>
      <c r="AT1241">
        <v>73.295789999999997</v>
      </c>
      <c r="AU1241">
        <v>70.740769999999998</v>
      </c>
      <c r="AV1241">
        <v>69.525940000000006</v>
      </c>
      <c r="AW1241">
        <v>69.580820000000003</v>
      </c>
      <c r="AX1241">
        <v>72.412949999999995</v>
      </c>
      <c r="AY1241">
        <v>77.046250000000001</v>
      </c>
      <c r="AZ1241">
        <v>81.227249999999998</v>
      </c>
      <c r="BA1241">
        <v>84.418629999999993</v>
      </c>
      <c r="BB1241">
        <v>87.98245</v>
      </c>
      <c r="BC1241">
        <v>91.243610000000004</v>
      </c>
      <c r="BD1241">
        <v>93.340810000000005</v>
      </c>
      <c r="BE1241">
        <v>94.820549999999997</v>
      </c>
      <c r="BF1241">
        <v>95.427809999999994</v>
      </c>
      <c r="BG1241">
        <v>94.580209999999994</v>
      </c>
      <c r="BH1241">
        <v>92.760919999999999</v>
      </c>
      <c r="BI1241">
        <v>89.445970000000003</v>
      </c>
      <c r="BJ1241">
        <v>85.496179999999995</v>
      </c>
      <c r="BK1241">
        <v>81.063950000000006</v>
      </c>
      <c r="BL1241">
        <v>77.333820000000003</v>
      </c>
      <c r="BM1241">
        <v>75.541589999999999</v>
      </c>
      <c r="BN1241">
        <v>1.0143999999999999E-3</v>
      </c>
      <c r="BO1241">
        <v>1.38601E-2</v>
      </c>
      <c r="BP1241">
        <v>2.7815400000000001E-2</v>
      </c>
      <c r="BQ1241">
        <v>1.1201E-3</v>
      </c>
      <c r="BR1241">
        <v>-2.4252200000000002E-2</v>
      </c>
      <c r="BS1241">
        <v>4.952E-4</v>
      </c>
      <c r="BT1241">
        <v>-1.0364999999999999E-2</v>
      </c>
      <c r="BU1241">
        <v>-3.8562300000000001E-2</v>
      </c>
      <c r="BV1241">
        <v>-5.0279999999999997E-4</v>
      </c>
      <c r="BW1241">
        <v>-1.40885E-2</v>
      </c>
      <c r="BX1241">
        <v>-3.5043900000000003E-2</v>
      </c>
      <c r="BY1241">
        <v>1.25644E-2</v>
      </c>
      <c r="BZ1241">
        <v>3.1652600000000003E-2</v>
      </c>
      <c r="CA1241">
        <v>5.5488099999999999E-2</v>
      </c>
      <c r="CB1241">
        <v>0.14297670000000001</v>
      </c>
      <c r="CC1241">
        <v>0.1322854</v>
      </c>
      <c r="CD1241">
        <v>0.14169760000000001</v>
      </c>
      <c r="CE1241">
        <v>0.136044</v>
      </c>
      <c r="CF1241">
        <v>8.8568999999999995E-2</v>
      </c>
      <c r="CG1241">
        <v>0.11763</v>
      </c>
      <c r="CH1241">
        <v>5.0540099999999998E-2</v>
      </c>
      <c r="CI1241">
        <v>1.9433200000000001E-2</v>
      </c>
      <c r="CJ1241">
        <v>-1.7434499999999999E-2</v>
      </c>
      <c r="CK1241">
        <v>-2.29204E-2</v>
      </c>
      <c r="CL1241">
        <v>9.3729999999999996E-4</v>
      </c>
      <c r="CM1241">
        <v>9.9080000000000001E-4</v>
      </c>
      <c r="CN1241">
        <v>9.5940000000000001E-4</v>
      </c>
      <c r="CO1241">
        <v>8.2379999999999997E-4</v>
      </c>
      <c r="CP1241">
        <v>8.03E-4</v>
      </c>
      <c r="CQ1241">
        <v>5.6209999999999995E-4</v>
      </c>
      <c r="CR1241">
        <v>5.6039999999999996E-4</v>
      </c>
      <c r="CS1241">
        <v>3.7659999999999999E-4</v>
      </c>
      <c r="CT1241">
        <v>3.702E-4</v>
      </c>
      <c r="CU1241">
        <v>3.1770000000000002E-4</v>
      </c>
      <c r="CV1241">
        <v>1.5469999999999999E-4</v>
      </c>
      <c r="CW1241">
        <v>7.5199999999999998E-5</v>
      </c>
      <c r="CX1241">
        <v>1.6990000000000001E-4</v>
      </c>
      <c r="CY1241">
        <v>4.2930000000000003E-4</v>
      </c>
      <c r="CZ1241">
        <v>7.0259999999999995E-4</v>
      </c>
      <c r="DA1241">
        <v>1.1244E-3</v>
      </c>
      <c r="DB1241">
        <v>1.4124999999999999E-3</v>
      </c>
      <c r="DC1241">
        <v>1.5416E-3</v>
      </c>
      <c r="DD1241">
        <v>1.6528000000000001E-3</v>
      </c>
      <c r="DE1241">
        <v>2.8685999999999998E-3</v>
      </c>
      <c r="DF1241">
        <v>2.7493000000000001E-3</v>
      </c>
      <c r="DG1241">
        <v>2.0428E-3</v>
      </c>
      <c r="DH1241">
        <v>1.7067E-3</v>
      </c>
      <c r="DI1241">
        <v>1.0474E-3</v>
      </c>
    </row>
    <row r="1242" spans="1:113" x14ac:dyDescent="0.25">
      <c r="A1242" t="str">
        <f t="shared" si="20"/>
        <v>Stockton_All_All_All_All_All_44056</v>
      </c>
      <c r="B1242" t="s">
        <v>155</v>
      </c>
      <c r="C1242" t="s">
        <v>280</v>
      </c>
      <c r="D1242" t="s">
        <v>238</v>
      </c>
      <c r="E1242" t="s">
        <v>2</v>
      </c>
      <c r="F1242" t="s">
        <v>2</v>
      </c>
      <c r="G1242" t="s">
        <v>2</v>
      </c>
      <c r="H1242" t="s">
        <v>2</v>
      </c>
      <c r="I1242" t="s">
        <v>2</v>
      </c>
      <c r="J1242" s="11">
        <v>44056</v>
      </c>
      <c r="K1242">
        <v>15</v>
      </c>
      <c r="L1242">
        <v>18</v>
      </c>
      <c r="M1242">
        <v>9979</v>
      </c>
      <c r="N1242">
        <v>0</v>
      </c>
      <c r="O1242" s="13">
        <v>0</v>
      </c>
      <c r="P1242">
        <v>0</v>
      </c>
      <c r="Q1242">
        <v>0</v>
      </c>
      <c r="R1242">
        <v>5.2327779999999997</v>
      </c>
      <c r="S1242">
        <v>4.9609069999999997</v>
      </c>
      <c r="T1242">
        <v>4.822146</v>
      </c>
      <c r="U1242">
        <v>4.729978</v>
      </c>
      <c r="V1242">
        <v>4.960102</v>
      </c>
      <c r="W1242">
        <v>5.3935339999999998</v>
      </c>
      <c r="X1242">
        <v>5.9184720000000004</v>
      </c>
      <c r="Y1242">
        <v>6.3867969999999996</v>
      </c>
      <c r="Z1242">
        <v>6.9816440000000002</v>
      </c>
      <c r="AA1242">
        <v>7.3825010000000004</v>
      </c>
      <c r="AB1242">
        <v>7.8418929999999998</v>
      </c>
      <c r="AC1242">
        <v>8.210566</v>
      </c>
      <c r="AD1242">
        <v>8.4045249999999996</v>
      </c>
      <c r="AE1242">
        <v>8.5503260000000001</v>
      </c>
      <c r="AF1242">
        <v>8.4830970000000008</v>
      </c>
      <c r="AG1242">
        <v>8.2013379999999998</v>
      </c>
      <c r="AH1242">
        <v>7.8283160000000001</v>
      </c>
      <c r="AI1242">
        <v>7.2622970000000002</v>
      </c>
      <c r="AJ1242">
        <v>6.980766</v>
      </c>
      <c r="AK1242">
        <v>6.7575580000000004</v>
      </c>
      <c r="AL1242">
        <v>6.7876430000000001</v>
      </c>
      <c r="AM1242">
        <v>6.4080839999999997</v>
      </c>
      <c r="AN1242">
        <v>6.0650089999999999</v>
      </c>
      <c r="AO1242">
        <v>5.6359570000000003</v>
      </c>
      <c r="AP1242">
        <v>80.573210000000003</v>
      </c>
      <c r="AQ1242">
        <v>77.365750000000006</v>
      </c>
      <c r="AR1242">
        <v>75.757800000000003</v>
      </c>
      <c r="AS1242">
        <v>74.528829999999999</v>
      </c>
      <c r="AT1242">
        <v>73.844999999999999</v>
      </c>
      <c r="AU1242">
        <v>72.886589999999998</v>
      </c>
      <c r="AV1242">
        <v>70.538759999999996</v>
      </c>
      <c r="AW1242">
        <v>70.674359999999993</v>
      </c>
      <c r="AX1242">
        <v>75.090900000000005</v>
      </c>
      <c r="AY1242">
        <v>80.209890000000001</v>
      </c>
      <c r="AZ1242">
        <v>84.325059999999993</v>
      </c>
      <c r="BA1242">
        <v>87.970050000000001</v>
      </c>
      <c r="BB1242">
        <v>91.446299999999994</v>
      </c>
      <c r="BC1242">
        <v>94.876149999999996</v>
      </c>
      <c r="BD1242">
        <v>97.239350000000002</v>
      </c>
      <c r="BE1242">
        <v>98.789869999999993</v>
      </c>
      <c r="BF1242">
        <v>99.312139999999999</v>
      </c>
      <c r="BG1242">
        <v>99.148489999999995</v>
      </c>
      <c r="BH1242">
        <v>99.213399999999993</v>
      </c>
      <c r="BI1242">
        <v>96.856949999999998</v>
      </c>
      <c r="BJ1242">
        <v>92.965639999999993</v>
      </c>
      <c r="BK1242">
        <v>89.655360000000002</v>
      </c>
      <c r="BL1242">
        <v>87.031639999999996</v>
      </c>
      <c r="BM1242">
        <v>84.773139999999998</v>
      </c>
      <c r="BN1242">
        <v>-5.5456400000000003E-2</v>
      </c>
      <c r="BO1242">
        <v>-2.8015700000000001E-2</v>
      </c>
      <c r="BP1242">
        <v>-2.4996899999999999E-2</v>
      </c>
      <c r="BQ1242">
        <v>-3.32936E-2</v>
      </c>
      <c r="BR1242">
        <v>-1.7860899999999999E-2</v>
      </c>
      <c r="BS1242">
        <v>-2.11375E-2</v>
      </c>
      <c r="BT1242">
        <v>-1.8433700000000001E-2</v>
      </c>
      <c r="BU1242">
        <v>6.1909E-3</v>
      </c>
      <c r="BV1242">
        <v>-1.4898E-2</v>
      </c>
      <c r="BW1242">
        <v>-3.6481899999999998E-2</v>
      </c>
      <c r="BX1242">
        <v>-1.44128E-2</v>
      </c>
      <c r="BY1242">
        <v>2.7912000000000002E-3</v>
      </c>
      <c r="BZ1242">
        <v>2.37903E-2</v>
      </c>
      <c r="CA1242">
        <v>4.4272499999999999E-2</v>
      </c>
      <c r="CB1242">
        <v>0.1362845</v>
      </c>
      <c r="CC1242">
        <v>0.15182499999999999</v>
      </c>
      <c r="CD1242">
        <v>0.1066124</v>
      </c>
      <c r="CE1242">
        <v>6.9340899999999997E-2</v>
      </c>
      <c r="CF1242">
        <v>-1.5757699999999999E-2</v>
      </c>
      <c r="CG1242">
        <v>-4.02063E-2</v>
      </c>
      <c r="CH1242">
        <v>-7.9227699999999998E-2</v>
      </c>
      <c r="CI1242">
        <v>-8.0324199999999998E-2</v>
      </c>
      <c r="CJ1242">
        <v>-6.6177200000000005E-2</v>
      </c>
      <c r="CK1242">
        <v>-7.7369599999999997E-2</v>
      </c>
      <c r="CL1242">
        <v>1.1957999999999999E-3</v>
      </c>
      <c r="CM1242">
        <v>1.1571999999999999E-3</v>
      </c>
      <c r="CN1242">
        <v>1.186E-3</v>
      </c>
      <c r="CO1242">
        <v>1.0564999999999999E-3</v>
      </c>
      <c r="CP1242">
        <v>9.1410000000000005E-4</v>
      </c>
      <c r="CQ1242">
        <v>7.337E-4</v>
      </c>
      <c r="CR1242">
        <v>7.3010000000000002E-4</v>
      </c>
      <c r="CS1242">
        <v>4.3300000000000001E-4</v>
      </c>
      <c r="CT1242">
        <v>3.8420000000000001E-4</v>
      </c>
      <c r="CU1242">
        <v>2.9460000000000001E-4</v>
      </c>
      <c r="CV1242">
        <v>1.3320000000000001E-4</v>
      </c>
      <c r="CW1242">
        <v>6.4800000000000003E-5</v>
      </c>
      <c r="CX1242">
        <v>1.403E-4</v>
      </c>
      <c r="CY1242">
        <v>4.6509999999999998E-4</v>
      </c>
      <c r="CZ1242">
        <v>8.2649999999999998E-4</v>
      </c>
      <c r="DA1242">
        <v>1.2947E-3</v>
      </c>
      <c r="DB1242">
        <v>1.6978E-3</v>
      </c>
      <c r="DC1242">
        <v>1.8852000000000001E-3</v>
      </c>
      <c r="DD1242">
        <v>1.9377000000000001E-3</v>
      </c>
      <c r="DE1242">
        <v>1.8354999999999999E-3</v>
      </c>
      <c r="DF1242">
        <v>1.5464000000000001E-3</v>
      </c>
      <c r="DG1242">
        <v>1.5259E-3</v>
      </c>
      <c r="DH1242">
        <v>1.4892E-3</v>
      </c>
      <c r="DI1242">
        <v>1.3477999999999999E-3</v>
      </c>
    </row>
    <row r="1243" spans="1:113" x14ac:dyDescent="0.25">
      <c r="A1243" t="str">
        <f t="shared" si="20"/>
        <v>Stockton_All_All_All_All_All_44057</v>
      </c>
      <c r="B1243" t="s">
        <v>155</v>
      </c>
      <c r="C1243" t="s">
        <v>280</v>
      </c>
      <c r="D1243" t="s">
        <v>238</v>
      </c>
      <c r="E1243" t="s">
        <v>2</v>
      </c>
      <c r="F1243" t="s">
        <v>2</v>
      </c>
      <c r="G1243" t="s">
        <v>2</v>
      </c>
      <c r="H1243" t="s">
        <v>2</v>
      </c>
      <c r="I1243" t="s">
        <v>2</v>
      </c>
      <c r="J1243" s="11">
        <v>44057</v>
      </c>
      <c r="K1243">
        <v>15</v>
      </c>
      <c r="L1243">
        <v>18</v>
      </c>
      <c r="M1243">
        <v>9979</v>
      </c>
      <c r="N1243">
        <v>0</v>
      </c>
      <c r="O1243" s="13">
        <v>0</v>
      </c>
      <c r="P1243">
        <v>0</v>
      </c>
      <c r="Q1243">
        <v>0</v>
      </c>
      <c r="R1243">
        <v>5.4121319999999997</v>
      </c>
      <c r="S1243">
        <v>5.234388</v>
      </c>
      <c r="T1243">
        <v>5.0881939999999997</v>
      </c>
      <c r="U1243">
        <v>5.0031720000000002</v>
      </c>
      <c r="V1243">
        <v>5.1739740000000003</v>
      </c>
      <c r="W1243">
        <v>5.6969339999999997</v>
      </c>
      <c r="X1243">
        <v>6.3060830000000001</v>
      </c>
      <c r="Y1243">
        <v>6.6927989999999999</v>
      </c>
      <c r="Z1243">
        <v>7.3227270000000004</v>
      </c>
      <c r="AA1243">
        <v>7.7202229999999998</v>
      </c>
      <c r="AB1243">
        <v>8.1916670000000007</v>
      </c>
      <c r="AC1243">
        <v>8.5741200000000006</v>
      </c>
      <c r="AD1243">
        <v>8.6305840000000007</v>
      </c>
      <c r="AE1243">
        <v>8.6561869999999992</v>
      </c>
      <c r="AF1243">
        <v>8.5771519999999999</v>
      </c>
      <c r="AG1243">
        <v>8.3744169999999993</v>
      </c>
      <c r="AH1243">
        <v>7.9926120000000003</v>
      </c>
      <c r="AI1243">
        <v>7.510472</v>
      </c>
      <c r="AJ1243">
        <v>7.257892</v>
      </c>
      <c r="AK1243">
        <v>7.0352170000000003</v>
      </c>
      <c r="AL1243">
        <v>7.0532649999999997</v>
      </c>
      <c r="AM1243">
        <v>6.6924349999999997</v>
      </c>
      <c r="AN1243">
        <v>6.3044880000000001</v>
      </c>
      <c r="AO1243">
        <v>5.9244820000000002</v>
      </c>
      <c r="AP1243">
        <v>84.569730000000007</v>
      </c>
      <c r="AQ1243">
        <v>81.152029999999996</v>
      </c>
      <c r="AR1243">
        <v>80.823229999999995</v>
      </c>
      <c r="AS1243">
        <v>80.494780000000006</v>
      </c>
      <c r="AT1243">
        <v>80.052549999999997</v>
      </c>
      <c r="AU1243">
        <v>79.429680000000005</v>
      </c>
      <c r="AV1243">
        <v>78.269980000000004</v>
      </c>
      <c r="AW1243">
        <v>78.734669999999994</v>
      </c>
      <c r="AX1243">
        <v>80.871589999999998</v>
      </c>
      <c r="AY1243">
        <v>84.128150000000005</v>
      </c>
      <c r="AZ1243">
        <v>86.83963</v>
      </c>
      <c r="BA1243">
        <v>91.156930000000003</v>
      </c>
      <c r="BB1243">
        <v>94.285499999999999</v>
      </c>
      <c r="BC1243">
        <v>97.335179999999994</v>
      </c>
      <c r="BD1243">
        <v>99.166970000000006</v>
      </c>
      <c r="BE1243">
        <v>101.6767</v>
      </c>
      <c r="BF1243">
        <v>103.3471</v>
      </c>
      <c r="BG1243">
        <v>104.0441</v>
      </c>
      <c r="BH1243">
        <v>104.0194</v>
      </c>
      <c r="BI1243">
        <v>102.21599999999999</v>
      </c>
      <c r="BJ1243">
        <v>99.236059999999995</v>
      </c>
      <c r="BK1243">
        <v>95.679789999999997</v>
      </c>
      <c r="BL1243">
        <v>92.089439999999996</v>
      </c>
      <c r="BM1243">
        <v>90.059039999999996</v>
      </c>
      <c r="BN1243">
        <v>-7.1104399999999998E-2</v>
      </c>
      <c r="BO1243">
        <v>-3.5071699999999997E-2</v>
      </c>
      <c r="BP1243">
        <v>-4.3242700000000002E-2</v>
      </c>
      <c r="BQ1243">
        <v>-4.9907699999999999E-2</v>
      </c>
      <c r="BR1243">
        <v>-4.1198699999999998E-2</v>
      </c>
      <c r="BS1243">
        <v>-4.0691999999999999E-2</v>
      </c>
      <c r="BT1243">
        <v>-6.4707100000000004E-2</v>
      </c>
      <c r="BU1243">
        <v>-9.0584100000000001E-2</v>
      </c>
      <c r="BV1243">
        <v>-9.5550599999999999E-2</v>
      </c>
      <c r="BW1243">
        <v>-7.5319800000000006E-2</v>
      </c>
      <c r="BX1243">
        <v>-2.00117E-2</v>
      </c>
      <c r="BY1243">
        <v>1.6844E-3</v>
      </c>
      <c r="BZ1243">
        <v>2.93E-2</v>
      </c>
      <c r="CA1243">
        <v>5.0441899999999998E-2</v>
      </c>
      <c r="CB1243">
        <v>0.1482474</v>
      </c>
      <c r="CC1243">
        <v>0.16675290000000001</v>
      </c>
      <c r="CD1243">
        <v>0.1204846</v>
      </c>
      <c r="CE1243">
        <v>7.44253E-2</v>
      </c>
      <c r="CF1243">
        <v>-2.6755999999999999E-2</v>
      </c>
      <c r="CG1243">
        <v>-5.5710299999999997E-2</v>
      </c>
      <c r="CH1243">
        <v>-0.10291160000000001</v>
      </c>
      <c r="CI1243">
        <v>-8.7444800000000003E-2</v>
      </c>
      <c r="CJ1243">
        <v>-6.5753599999999995E-2</v>
      </c>
      <c r="CK1243">
        <v>-7.5586100000000003E-2</v>
      </c>
      <c r="CL1243">
        <v>1.3128E-3</v>
      </c>
      <c r="CM1243">
        <v>1.2867E-3</v>
      </c>
      <c r="CN1243">
        <v>1.3703999999999999E-3</v>
      </c>
      <c r="CO1243">
        <v>1.2339E-3</v>
      </c>
      <c r="CP1243">
        <v>1.0790000000000001E-3</v>
      </c>
      <c r="CQ1243">
        <v>8.5879999999999995E-4</v>
      </c>
      <c r="CR1243">
        <v>7.9449999999999996E-4</v>
      </c>
      <c r="CS1243">
        <v>5.8219999999999995E-4</v>
      </c>
      <c r="CT1243">
        <v>4.4279999999999998E-4</v>
      </c>
      <c r="CU1243">
        <v>3.5570000000000003E-4</v>
      </c>
      <c r="CV1243">
        <v>1.6080000000000001E-4</v>
      </c>
      <c r="CW1243">
        <v>6.7399999999999998E-5</v>
      </c>
      <c r="CX1243">
        <v>1.6550000000000001E-4</v>
      </c>
      <c r="CY1243">
        <v>5.2760000000000003E-4</v>
      </c>
      <c r="CZ1243">
        <v>9.5600000000000004E-4</v>
      </c>
      <c r="DA1243">
        <v>1.4648E-3</v>
      </c>
      <c r="DB1243">
        <v>1.8614E-3</v>
      </c>
      <c r="DC1243">
        <v>2.1042000000000001E-3</v>
      </c>
      <c r="DD1243">
        <v>2.2404999999999999E-3</v>
      </c>
      <c r="DE1243">
        <v>2.0980999999999999E-3</v>
      </c>
      <c r="DF1243">
        <v>1.7976999999999999E-3</v>
      </c>
      <c r="DG1243">
        <v>1.7514E-3</v>
      </c>
      <c r="DH1243">
        <v>1.6473E-3</v>
      </c>
      <c r="DI1243">
        <v>1.547E-3</v>
      </c>
    </row>
    <row r="1244" spans="1:113" x14ac:dyDescent="0.25">
      <c r="A1244" t="str">
        <f t="shared" si="20"/>
        <v>Stockton_All_All_All_All_All_44060</v>
      </c>
      <c r="B1244" t="s">
        <v>155</v>
      </c>
      <c r="C1244" t="s">
        <v>280</v>
      </c>
      <c r="D1244" t="s">
        <v>238</v>
      </c>
      <c r="E1244" t="s">
        <v>2</v>
      </c>
      <c r="F1244" t="s">
        <v>2</v>
      </c>
      <c r="G1244" t="s">
        <v>2</v>
      </c>
      <c r="H1244" t="s">
        <v>2</v>
      </c>
      <c r="I1244" t="s">
        <v>2</v>
      </c>
      <c r="J1244" s="11">
        <v>44060</v>
      </c>
      <c r="K1244">
        <v>15</v>
      </c>
      <c r="L1244">
        <v>18</v>
      </c>
      <c r="M1244">
        <v>9979</v>
      </c>
      <c r="N1244">
        <v>0</v>
      </c>
      <c r="O1244" s="13">
        <v>0</v>
      </c>
      <c r="P1244">
        <v>0</v>
      </c>
      <c r="Q1244">
        <v>0</v>
      </c>
      <c r="R1244">
        <v>5.5359100000000003</v>
      </c>
      <c r="S1244">
        <v>5.3413120000000003</v>
      </c>
      <c r="T1244">
        <v>5.1849259999999999</v>
      </c>
      <c r="U1244">
        <v>5.2543879999999996</v>
      </c>
      <c r="V1244">
        <v>5.638312</v>
      </c>
      <c r="W1244">
        <v>6.0333909999999999</v>
      </c>
      <c r="X1244">
        <v>6.7870200000000001</v>
      </c>
      <c r="Y1244">
        <v>7.5437989999999999</v>
      </c>
      <c r="Z1244">
        <v>8.2298829999999992</v>
      </c>
      <c r="AA1244">
        <v>8.751709</v>
      </c>
      <c r="AB1244">
        <v>9.1699549999999999</v>
      </c>
      <c r="AC1244">
        <v>9.3650230000000008</v>
      </c>
      <c r="AD1244">
        <v>9.2644319999999993</v>
      </c>
      <c r="AE1244">
        <v>9.3558760000000003</v>
      </c>
      <c r="AF1244">
        <v>9.2571209999999997</v>
      </c>
      <c r="AG1244">
        <v>9.0280919999999991</v>
      </c>
      <c r="AH1244">
        <v>8.3475520000000003</v>
      </c>
      <c r="AI1244">
        <v>7.6943710000000003</v>
      </c>
      <c r="AJ1244">
        <v>7.3380960000000002</v>
      </c>
      <c r="AK1244">
        <v>7.0326659999999999</v>
      </c>
      <c r="AL1244">
        <v>7.0277669999999999</v>
      </c>
      <c r="AM1244">
        <v>6.7922750000000001</v>
      </c>
      <c r="AN1244">
        <v>6.4598139999999997</v>
      </c>
      <c r="AO1244">
        <v>6.1219799999999998</v>
      </c>
      <c r="AP1244">
        <v>85.716679999999997</v>
      </c>
      <c r="AQ1244">
        <v>84.877780000000001</v>
      </c>
      <c r="AR1244">
        <v>82.931619999999995</v>
      </c>
      <c r="AS1244">
        <v>82.094660000000005</v>
      </c>
      <c r="AT1244">
        <v>80.871989999999997</v>
      </c>
      <c r="AU1244">
        <v>80.008830000000003</v>
      </c>
      <c r="AV1244">
        <v>79.803939999999997</v>
      </c>
      <c r="AW1244">
        <v>80.449420000000003</v>
      </c>
      <c r="AX1244">
        <v>82.568470000000005</v>
      </c>
      <c r="AY1244">
        <v>86.709040000000002</v>
      </c>
      <c r="AZ1244">
        <v>91.273759999999996</v>
      </c>
      <c r="BA1244">
        <v>93.629019999999997</v>
      </c>
      <c r="BB1244">
        <v>96.802300000000002</v>
      </c>
      <c r="BC1244">
        <v>99.202719999999999</v>
      </c>
      <c r="BD1244">
        <v>101.2396</v>
      </c>
      <c r="BE1244">
        <v>103.7813</v>
      </c>
      <c r="BF1244">
        <v>102.971</v>
      </c>
      <c r="BG1244">
        <v>100.8047</v>
      </c>
      <c r="BH1244">
        <v>99.17107</v>
      </c>
      <c r="BI1244">
        <v>96.138769999999994</v>
      </c>
      <c r="BJ1244">
        <v>93.101150000000004</v>
      </c>
      <c r="BK1244">
        <v>90.452250000000006</v>
      </c>
      <c r="BL1244">
        <v>88.506389999999996</v>
      </c>
      <c r="BM1244">
        <v>86.552710000000005</v>
      </c>
      <c r="BN1244">
        <v>-3.9107099999999999E-2</v>
      </c>
      <c r="BO1244">
        <v>-2.0424000000000002E-3</v>
      </c>
      <c r="BP1244">
        <v>9.8499999999999995E-5</v>
      </c>
      <c r="BQ1244">
        <v>-2.1297199999999999E-2</v>
      </c>
      <c r="BR1244">
        <v>-5.28519E-2</v>
      </c>
      <c r="BS1244">
        <v>-2.7482300000000001E-2</v>
      </c>
      <c r="BT1244">
        <v>-6.7547599999999999E-2</v>
      </c>
      <c r="BU1244">
        <v>-0.15744949999999999</v>
      </c>
      <c r="BV1244">
        <v>-0.14476230000000001</v>
      </c>
      <c r="BW1244">
        <v>-0.1082697</v>
      </c>
      <c r="BX1244">
        <v>-5.7577799999999998E-2</v>
      </c>
      <c r="BY1244">
        <v>1.17045E-2</v>
      </c>
      <c r="BZ1244">
        <v>4.70794E-2</v>
      </c>
      <c r="CA1244">
        <v>6.7451700000000003E-2</v>
      </c>
      <c r="CB1244">
        <v>0.1742254</v>
      </c>
      <c r="CC1244">
        <v>0.16354940000000001</v>
      </c>
      <c r="CD1244">
        <v>0.1551323</v>
      </c>
      <c r="CE1244">
        <v>0.13655619999999999</v>
      </c>
      <c r="CF1244">
        <v>7.0179099999999994E-2</v>
      </c>
      <c r="CG1244">
        <v>9.64589E-2</v>
      </c>
      <c r="CH1244">
        <v>2.0598200000000001E-2</v>
      </c>
      <c r="CI1244">
        <v>7.1935999999999996E-3</v>
      </c>
      <c r="CJ1244">
        <v>-1.6266900000000001E-2</v>
      </c>
      <c r="CK1244">
        <v>-1.9147299999999999E-2</v>
      </c>
      <c r="CL1244">
        <v>1.2117E-3</v>
      </c>
      <c r="CM1244">
        <v>1.2618E-3</v>
      </c>
      <c r="CN1244">
        <v>1.255E-3</v>
      </c>
      <c r="CO1244">
        <v>1.0920999999999999E-3</v>
      </c>
      <c r="CP1244">
        <v>1.044E-3</v>
      </c>
      <c r="CQ1244">
        <v>7.8689999999999999E-4</v>
      </c>
      <c r="CR1244">
        <v>7.8509999999999995E-4</v>
      </c>
      <c r="CS1244">
        <v>6.1339999999999995E-4</v>
      </c>
      <c r="CT1244">
        <v>5.0750000000000003E-4</v>
      </c>
      <c r="CU1244">
        <v>3.8079999999999999E-4</v>
      </c>
      <c r="CV1244">
        <v>1.952E-4</v>
      </c>
      <c r="CW1244">
        <v>8.7899999999999995E-5</v>
      </c>
      <c r="CX1244">
        <v>2.2680000000000001E-4</v>
      </c>
      <c r="CY1244">
        <v>5.5719999999999999E-4</v>
      </c>
      <c r="CZ1244">
        <v>9.3409999999999999E-4</v>
      </c>
      <c r="DA1244">
        <v>1.5781E-3</v>
      </c>
      <c r="DB1244">
        <v>1.8924E-3</v>
      </c>
      <c r="DC1244">
        <v>2.0114E-3</v>
      </c>
      <c r="DD1244">
        <v>2.1373E-3</v>
      </c>
      <c r="DE1244">
        <v>3.3953E-3</v>
      </c>
      <c r="DF1244">
        <v>3.1657E-3</v>
      </c>
      <c r="DG1244">
        <v>2.3822000000000001E-3</v>
      </c>
      <c r="DH1244">
        <v>2.0444E-3</v>
      </c>
      <c r="DI1244">
        <v>1.366E-3</v>
      </c>
    </row>
    <row r="1245" spans="1:113" x14ac:dyDescent="0.25">
      <c r="A1245" t="str">
        <f t="shared" si="20"/>
        <v>Stockton_All_All_All_All_All_44061</v>
      </c>
      <c r="B1245" t="s">
        <v>155</v>
      </c>
      <c r="C1245" t="s">
        <v>280</v>
      </c>
      <c r="D1245" t="s">
        <v>238</v>
      </c>
      <c r="E1245" t="s">
        <v>2</v>
      </c>
      <c r="F1245" t="s">
        <v>2</v>
      </c>
      <c r="G1245" t="s">
        <v>2</v>
      </c>
      <c r="H1245" t="s">
        <v>2</v>
      </c>
      <c r="I1245" t="s">
        <v>2</v>
      </c>
      <c r="J1245" s="11">
        <v>44061</v>
      </c>
      <c r="K1245">
        <v>15</v>
      </c>
      <c r="L1245">
        <v>18</v>
      </c>
      <c r="M1245">
        <v>9979</v>
      </c>
      <c r="N1245">
        <v>0</v>
      </c>
      <c r="O1245" s="13">
        <v>0</v>
      </c>
      <c r="P1245">
        <v>0</v>
      </c>
      <c r="Q1245">
        <v>0</v>
      </c>
      <c r="R1245">
        <v>5.9233729999999998</v>
      </c>
      <c r="S1245">
        <v>5.7509610000000002</v>
      </c>
      <c r="T1245">
        <v>5.5941140000000003</v>
      </c>
      <c r="U1245">
        <v>5.619847</v>
      </c>
      <c r="V1245">
        <v>5.8515319999999997</v>
      </c>
      <c r="W1245">
        <v>6.2924879999999996</v>
      </c>
      <c r="X1245">
        <v>6.9841899999999999</v>
      </c>
      <c r="Y1245">
        <v>7.593699</v>
      </c>
      <c r="Z1245">
        <v>8.2308190000000003</v>
      </c>
      <c r="AA1245">
        <v>8.7457010000000004</v>
      </c>
      <c r="AB1245">
        <v>9.1788729999999994</v>
      </c>
      <c r="AC1245">
        <v>9.3237430000000003</v>
      </c>
      <c r="AD1245">
        <v>9.3657730000000008</v>
      </c>
      <c r="AE1245">
        <v>9.4678210000000007</v>
      </c>
      <c r="AF1245">
        <v>9.2523750000000007</v>
      </c>
      <c r="AG1245">
        <v>8.9371120000000008</v>
      </c>
      <c r="AH1245">
        <v>8.4823500000000003</v>
      </c>
      <c r="AI1245">
        <v>7.8859219999999999</v>
      </c>
      <c r="AJ1245">
        <v>7.6302479999999999</v>
      </c>
      <c r="AK1245">
        <v>7.4086809999999996</v>
      </c>
      <c r="AL1245">
        <v>7.4412909999999997</v>
      </c>
      <c r="AM1245">
        <v>7.0399729999999998</v>
      </c>
      <c r="AN1245">
        <v>6.6306830000000003</v>
      </c>
      <c r="AO1245">
        <v>6.1875989999999996</v>
      </c>
      <c r="AP1245">
        <v>86.701650000000001</v>
      </c>
      <c r="AQ1245">
        <v>84.454719999999995</v>
      </c>
      <c r="AR1245">
        <v>82.894400000000005</v>
      </c>
      <c r="AS1245">
        <v>82.471630000000005</v>
      </c>
      <c r="AT1245">
        <v>82.028480000000002</v>
      </c>
      <c r="AU1245">
        <v>81.038309999999996</v>
      </c>
      <c r="AV1245">
        <v>79.649140000000003</v>
      </c>
      <c r="AW1245">
        <v>79.146019999999993</v>
      </c>
      <c r="AX1245">
        <v>80.861199999999997</v>
      </c>
      <c r="AY1245">
        <v>85.920839999999998</v>
      </c>
      <c r="AZ1245">
        <v>90.019270000000006</v>
      </c>
      <c r="BA1245">
        <v>93.133439999999993</v>
      </c>
      <c r="BB1245">
        <v>96.179670000000002</v>
      </c>
      <c r="BC1245">
        <v>99.130579999999995</v>
      </c>
      <c r="BD1245">
        <v>101.4815</v>
      </c>
      <c r="BE1245">
        <v>102.7899</v>
      </c>
      <c r="BF1245">
        <v>103.20310000000001</v>
      </c>
      <c r="BG1245">
        <v>103.24979999999999</v>
      </c>
      <c r="BH1245">
        <v>101.75490000000001</v>
      </c>
      <c r="BI1245">
        <v>99.427090000000007</v>
      </c>
      <c r="BJ1245">
        <v>96.021519999999995</v>
      </c>
      <c r="BK1245">
        <v>93.536190000000005</v>
      </c>
      <c r="BL1245">
        <v>91.031130000000005</v>
      </c>
      <c r="BM1245">
        <v>88.518150000000006</v>
      </c>
      <c r="BN1245">
        <v>-8.1455799999999995E-2</v>
      </c>
      <c r="BO1245">
        <v>-4.4703E-2</v>
      </c>
      <c r="BP1245">
        <v>-5.3503700000000001E-2</v>
      </c>
      <c r="BQ1245">
        <v>-5.7527599999999998E-2</v>
      </c>
      <c r="BR1245">
        <v>-5.0301699999999998E-2</v>
      </c>
      <c r="BS1245">
        <v>-4.6874399999999997E-2</v>
      </c>
      <c r="BT1245">
        <v>-7.4523000000000006E-2</v>
      </c>
      <c r="BU1245">
        <v>-9.3720200000000004E-2</v>
      </c>
      <c r="BV1245">
        <v>-9.3816300000000005E-2</v>
      </c>
      <c r="BW1245">
        <v>-9.2411900000000005E-2</v>
      </c>
      <c r="BX1245">
        <v>-2.7442299999999999E-2</v>
      </c>
      <c r="BY1245">
        <v>1.5820000000000001E-3</v>
      </c>
      <c r="BZ1245">
        <v>3.2644899999999998E-2</v>
      </c>
      <c r="CA1245">
        <v>5.30483E-2</v>
      </c>
      <c r="CB1245">
        <v>0.15758130000000001</v>
      </c>
      <c r="CC1245">
        <v>0.1704128</v>
      </c>
      <c r="CD1245">
        <v>0.1204356</v>
      </c>
      <c r="CE1245">
        <v>7.4197700000000005E-2</v>
      </c>
      <c r="CF1245">
        <v>-1.9425700000000001E-2</v>
      </c>
      <c r="CG1245">
        <v>-4.6291800000000001E-2</v>
      </c>
      <c r="CH1245">
        <v>-9.0007799999999999E-2</v>
      </c>
      <c r="CI1245">
        <v>-8.5513000000000006E-2</v>
      </c>
      <c r="CJ1245">
        <v>-6.6753099999999996E-2</v>
      </c>
      <c r="CK1245">
        <v>-7.7665700000000004E-2</v>
      </c>
      <c r="CL1245">
        <v>1.5145E-3</v>
      </c>
      <c r="CM1245">
        <v>1.5204000000000001E-3</v>
      </c>
      <c r="CN1245">
        <v>1.4965E-3</v>
      </c>
      <c r="CO1245">
        <v>1.2631000000000001E-3</v>
      </c>
      <c r="CP1245">
        <v>1.1341000000000001E-3</v>
      </c>
      <c r="CQ1245">
        <v>8.9709999999999996E-4</v>
      </c>
      <c r="CR1245">
        <v>8.5680000000000001E-4</v>
      </c>
      <c r="CS1245">
        <v>6.0229999999999995E-4</v>
      </c>
      <c r="CT1245">
        <v>4.6860000000000001E-4</v>
      </c>
      <c r="CU1245">
        <v>3.769E-4</v>
      </c>
      <c r="CV1245">
        <v>1.8489999999999999E-4</v>
      </c>
      <c r="CW1245">
        <v>7.5699999999999997E-5</v>
      </c>
      <c r="CX1245">
        <v>1.8919999999999999E-4</v>
      </c>
      <c r="CY1245">
        <v>5.4909999999999996E-4</v>
      </c>
      <c r="CZ1245">
        <v>9.8989999999999994E-4</v>
      </c>
      <c r="DA1245">
        <v>1.5548999999999999E-3</v>
      </c>
      <c r="DB1245">
        <v>2.0452000000000001E-3</v>
      </c>
      <c r="DC1245">
        <v>2.1518000000000002E-3</v>
      </c>
      <c r="DD1245">
        <v>2.1078999999999998E-3</v>
      </c>
      <c r="DE1245">
        <v>2.0374E-3</v>
      </c>
      <c r="DF1245">
        <v>1.7845000000000001E-3</v>
      </c>
      <c r="DG1245">
        <v>1.787E-3</v>
      </c>
      <c r="DH1245">
        <v>1.7585999999999999E-3</v>
      </c>
      <c r="DI1245">
        <v>1.5828999999999999E-3</v>
      </c>
    </row>
    <row r="1246" spans="1:113" x14ac:dyDescent="0.25">
      <c r="A1246" t="str">
        <f t="shared" si="20"/>
        <v>Stockton_All_All_All_All_All_44062</v>
      </c>
      <c r="B1246" t="s">
        <v>155</v>
      </c>
      <c r="C1246" t="s">
        <v>280</v>
      </c>
      <c r="D1246" t="s">
        <v>238</v>
      </c>
      <c r="E1246" t="s">
        <v>2</v>
      </c>
      <c r="F1246" t="s">
        <v>2</v>
      </c>
      <c r="G1246" t="s">
        <v>2</v>
      </c>
      <c r="H1246" t="s">
        <v>2</v>
      </c>
      <c r="I1246" t="s">
        <v>2</v>
      </c>
      <c r="J1246" s="11">
        <v>44062</v>
      </c>
      <c r="K1246">
        <v>15</v>
      </c>
      <c r="L1246">
        <v>18</v>
      </c>
      <c r="M1246">
        <v>9980</v>
      </c>
      <c r="N1246">
        <v>0</v>
      </c>
      <c r="O1246" s="13">
        <v>0</v>
      </c>
      <c r="P1246">
        <v>0</v>
      </c>
      <c r="Q1246">
        <v>0</v>
      </c>
      <c r="R1246">
        <v>5.959047</v>
      </c>
      <c r="S1246">
        <v>5.8031129999999997</v>
      </c>
      <c r="T1246">
        <v>5.5944510000000003</v>
      </c>
      <c r="U1246">
        <v>5.5198910000000003</v>
      </c>
      <c r="V1246">
        <v>5.8423369999999997</v>
      </c>
      <c r="W1246">
        <v>6.3150740000000001</v>
      </c>
      <c r="X1246">
        <v>6.9624220000000001</v>
      </c>
      <c r="Y1246">
        <v>7.4264039999999998</v>
      </c>
      <c r="Z1246">
        <v>7.8462839999999998</v>
      </c>
      <c r="AA1246">
        <v>8.1287020000000005</v>
      </c>
      <c r="AB1246">
        <v>8.5046309999999998</v>
      </c>
      <c r="AC1246">
        <v>8.6784429999999997</v>
      </c>
      <c r="AD1246">
        <v>8.7052700000000005</v>
      </c>
      <c r="AE1246">
        <v>8.8227139999999995</v>
      </c>
      <c r="AF1246">
        <v>8.585191</v>
      </c>
      <c r="AG1246">
        <v>8.3880879999999998</v>
      </c>
      <c r="AH1246">
        <v>8.0169169999999994</v>
      </c>
      <c r="AI1246">
        <v>7.4791259999999999</v>
      </c>
      <c r="AJ1246">
        <v>7.0946400000000001</v>
      </c>
      <c r="AK1246">
        <v>6.879257</v>
      </c>
      <c r="AL1246">
        <v>6.8476819999999998</v>
      </c>
      <c r="AM1246">
        <v>6.4786099999999998</v>
      </c>
      <c r="AN1246">
        <v>6.145886</v>
      </c>
      <c r="AO1246">
        <v>5.790184</v>
      </c>
      <c r="AP1246">
        <v>84.371809999999996</v>
      </c>
      <c r="AQ1246">
        <v>85.196370000000002</v>
      </c>
      <c r="AR1246">
        <v>84.117159999999998</v>
      </c>
      <c r="AS1246">
        <v>82.648989999999998</v>
      </c>
      <c r="AT1246">
        <v>81.743030000000005</v>
      </c>
      <c r="AU1246">
        <v>81.217399999999998</v>
      </c>
      <c r="AV1246">
        <v>79.963030000000003</v>
      </c>
      <c r="AW1246">
        <v>80.155479999999997</v>
      </c>
      <c r="AX1246">
        <v>81.156630000000007</v>
      </c>
      <c r="AY1246">
        <v>83.992009999999993</v>
      </c>
      <c r="AZ1246">
        <v>86.783119999999997</v>
      </c>
      <c r="BA1246">
        <v>91.299940000000007</v>
      </c>
      <c r="BB1246">
        <v>94.564070000000001</v>
      </c>
      <c r="BC1246">
        <v>96.009469999999993</v>
      </c>
      <c r="BD1246">
        <v>98.460300000000004</v>
      </c>
      <c r="BE1246">
        <v>99.820729999999998</v>
      </c>
      <c r="BF1246">
        <v>100.76819999999999</v>
      </c>
      <c r="BG1246">
        <v>99.463629999999995</v>
      </c>
      <c r="BH1246">
        <v>97.371629999999996</v>
      </c>
      <c r="BI1246">
        <v>94.440780000000004</v>
      </c>
      <c r="BJ1246">
        <v>90.842129999999997</v>
      </c>
      <c r="BK1246">
        <v>88.454880000000003</v>
      </c>
      <c r="BL1246">
        <v>86.316469999999995</v>
      </c>
      <c r="BM1246">
        <v>83.48657</v>
      </c>
      <c r="BN1246">
        <v>-7.2223700000000002E-2</v>
      </c>
      <c r="BO1246">
        <v>-4.6734199999999997E-2</v>
      </c>
      <c r="BP1246">
        <v>-5.9452600000000001E-2</v>
      </c>
      <c r="BQ1246">
        <v>-5.8727300000000003E-2</v>
      </c>
      <c r="BR1246">
        <v>-4.97118E-2</v>
      </c>
      <c r="BS1246">
        <v>-4.87591E-2</v>
      </c>
      <c r="BT1246">
        <v>-7.75835E-2</v>
      </c>
      <c r="BU1246">
        <v>-0.1084609</v>
      </c>
      <c r="BV1246">
        <v>-9.8926399999999998E-2</v>
      </c>
      <c r="BW1246">
        <v>-7.4171100000000004E-2</v>
      </c>
      <c r="BX1246">
        <v>-2.0431399999999999E-2</v>
      </c>
      <c r="BY1246">
        <v>1.6963E-3</v>
      </c>
      <c r="BZ1246">
        <v>3.0056099999999999E-2</v>
      </c>
      <c r="CA1246">
        <v>4.88783E-2</v>
      </c>
      <c r="CB1246">
        <v>0.14507510000000001</v>
      </c>
      <c r="CC1246">
        <v>0.15821250000000001</v>
      </c>
      <c r="CD1246">
        <v>0.111622</v>
      </c>
      <c r="CE1246">
        <v>7.0210599999999998E-2</v>
      </c>
      <c r="CF1246">
        <v>-1.11199E-2</v>
      </c>
      <c r="CG1246">
        <v>-3.2777899999999999E-2</v>
      </c>
      <c r="CH1246">
        <v>-7.1715399999999999E-2</v>
      </c>
      <c r="CI1246">
        <v>-8.0352199999999999E-2</v>
      </c>
      <c r="CJ1246">
        <v>-6.7041699999999996E-2</v>
      </c>
      <c r="CK1246">
        <v>-7.9220899999999997E-2</v>
      </c>
      <c r="CL1246">
        <v>1.4032000000000001E-3</v>
      </c>
      <c r="CM1246">
        <v>1.4625E-3</v>
      </c>
      <c r="CN1246">
        <v>1.4656000000000001E-3</v>
      </c>
      <c r="CO1246">
        <v>1.2539999999999999E-3</v>
      </c>
      <c r="CP1246">
        <v>1.0947999999999999E-3</v>
      </c>
      <c r="CQ1246">
        <v>8.2379999999999997E-4</v>
      </c>
      <c r="CR1246">
        <v>8.3310000000000003E-4</v>
      </c>
      <c r="CS1246">
        <v>5.9210000000000003E-4</v>
      </c>
      <c r="CT1246">
        <v>4.3970000000000001E-4</v>
      </c>
      <c r="CU1246">
        <v>3.2299999999999999E-4</v>
      </c>
      <c r="CV1246">
        <v>1.5909999999999999E-4</v>
      </c>
      <c r="CW1246">
        <v>8.1699999999999994E-5</v>
      </c>
      <c r="CX1246">
        <v>1.5420000000000001E-4</v>
      </c>
      <c r="CY1246">
        <v>4.5790000000000002E-4</v>
      </c>
      <c r="CZ1246">
        <v>8.317E-4</v>
      </c>
      <c r="DA1246">
        <v>1.3213000000000001E-3</v>
      </c>
      <c r="DB1246">
        <v>1.7132E-3</v>
      </c>
      <c r="DC1246">
        <v>1.8189E-3</v>
      </c>
      <c r="DD1246">
        <v>1.7960000000000001E-3</v>
      </c>
      <c r="DE1246">
        <v>1.6948E-3</v>
      </c>
      <c r="DF1246">
        <v>1.4806999999999999E-3</v>
      </c>
      <c r="DG1246">
        <v>1.4721999999999999E-3</v>
      </c>
      <c r="DH1246">
        <v>1.4659E-3</v>
      </c>
      <c r="DI1246">
        <v>1.3875000000000001E-3</v>
      </c>
    </row>
    <row r="1247" spans="1:113" x14ac:dyDescent="0.25">
      <c r="A1247" t="str">
        <f t="shared" si="20"/>
        <v>Stockton_All_All_All_All_All_44080</v>
      </c>
      <c r="B1247" t="s">
        <v>155</v>
      </c>
      <c r="C1247" t="s">
        <v>280</v>
      </c>
      <c r="D1247" t="s">
        <v>238</v>
      </c>
      <c r="E1247" t="s">
        <v>2</v>
      </c>
      <c r="F1247" t="s">
        <v>2</v>
      </c>
      <c r="G1247" t="s">
        <v>2</v>
      </c>
      <c r="H1247" t="s">
        <v>2</v>
      </c>
      <c r="I1247" t="s">
        <v>2</v>
      </c>
      <c r="J1247" s="11">
        <v>44080</v>
      </c>
      <c r="K1247">
        <v>15</v>
      </c>
      <c r="L1247">
        <v>18</v>
      </c>
      <c r="M1247">
        <v>9981</v>
      </c>
      <c r="N1247">
        <v>0</v>
      </c>
      <c r="O1247" s="13">
        <v>0</v>
      </c>
      <c r="P1247">
        <v>0</v>
      </c>
      <c r="Q1247">
        <v>0</v>
      </c>
      <c r="R1247">
        <v>5.177003</v>
      </c>
      <c r="S1247">
        <v>4.996594</v>
      </c>
      <c r="T1247">
        <v>4.8242849999999997</v>
      </c>
      <c r="U1247">
        <v>4.7164200000000003</v>
      </c>
      <c r="V1247">
        <v>4.734362</v>
      </c>
      <c r="W1247">
        <v>4.8691800000000001</v>
      </c>
      <c r="X1247">
        <v>4.8640480000000004</v>
      </c>
      <c r="Y1247">
        <v>4.7080070000000003</v>
      </c>
      <c r="Z1247">
        <v>4.9463109999999997</v>
      </c>
      <c r="AA1247">
        <v>5.2578860000000001</v>
      </c>
      <c r="AB1247">
        <v>5.658112</v>
      </c>
      <c r="AC1247">
        <v>5.9501600000000003</v>
      </c>
      <c r="AD1247">
        <v>6.1139489999999999</v>
      </c>
      <c r="AE1247">
        <v>6.2403760000000004</v>
      </c>
      <c r="AF1247">
        <v>6.3880990000000004</v>
      </c>
      <c r="AG1247">
        <v>6.4893210000000003</v>
      </c>
      <c r="AH1247">
        <v>6.6193049999999998</v>
      </c>
      <c r="AI1247">
        <v>6.5945359999999997</v>
      </c>
      <c r="AJ1247">
        <v>6.4919840000000004</v>
      </c>
      <c r="AK1247">
        <v>6.531021</v>
      </c>
      <c r="AL1247">
        <v>6.4534589999999996</v>
      </c>
      <c r="AM1247">
        <v>6.1118779999999999</v>
      </c>
      <c r="AN1247">
        <v>5.767366</v>
      </c>
      <c r="AO1247">
        <v>5.4927859999999997</v>
      </c>
      <c r="AP1247">
        <v>86.64873</v>
      </c>
      <c r="AQ1247">
        <v>82.503069999999994</v>
      </c>
      <c r="AR1247">
        <v>81.217230000000001</v>
      </c>
      <c r="AS1247">
        <v>80.331940000000003</v>
      </c>
      <c r="AT1247">
        <v>78.818820000000002</v>
      </c>
      <c r="AU1247">
        <v>77.597539999999995</v>
      </c>
      <c r="AV1247">
        <v>76.644229999999993</v>
      </c>
      <c r="AW1247">
        <v>75.775570000000002</v>
      </c>
      <c r="AX1247">
        <v>77.108999999999995</v>
      </c>
      <c r="AY1247">
        <v>82.69999</v>
      </c>
      <c r="AZ1247">
        <v>85.187970000000007</v>
      </c>
      <c r="BA1247">
        <v>90.292400000000001</v>
      </c>
      <c r="BB1247">
        <v>94.365359999999995</v>
      </c>
      <c r="BC1247">
        <v>97.956400000000002</v>
      </c>
      <c r="BD1247">
        <v>101.5457</v>
      </c>
      <c r="BE1247">
        <v>104.3479</v>
      </c>
      <c r="BF1247">
        <v>105.9623</v>
      </c>
      <c r="BG1247">
        <v>106.178</v>
      </c>
      <c r="BH1247">
        <v>105.27460000000001</v>
      </c>
      <c r="BI1247">
        <v>102.9006</v>
      </c>
      <c r="BJ1247">
        <v>98.535139999999998</v>
      </c>
      <c r="BK1247">
        <v>95.300200000000004</v>
      </c>
      <c r="BL1247">
        <v>92.992019999999997</v>
      </c>
      <c r="BM1247">
        <v>90.386870000000002</v>
      </c>
      <c r="BN1247">
        <v>-0.1303908</v>
      </c>
      <c r="BO1247">
        <v>-0.1170896</v>
      </c>
      <c r="BP1247">
        <v>-0.1340993</v>
      </c>
      <c r="BQ1247">
        <v>-0.12785769999999999</v>
      </c>
      <c r="BR1247">
        <v>-9.0089000000000002E-2</v>
      </c>
      <c r="BS1247">
        <v>-1.9929499999999999E-2</v>
      </c>
      <c r="BT1247">
        <v>2.1163700000000001E-2</v>
      </c>
      <c r="BU1247">
        <v>5.0945999999999998E-2</v>
      </c>
      <c r="BV1247">
        <v>5.6069500000000001E-2</v>
      </c>
      <c r="BW1247">
        <v>5.5964399999999997E-2</v>
      </c>
      <c r="BX1247">
        <v>4.3393099999999997E-2</v>
      </c>
      <c r="BY1247">
        <v>-2.9955499999999999E-2</v>
      </c>
      <c r="BZ1247">
        <v>6.9531000000000003E-3</v>
      </c>
      <c r="CA1247">
        <v>7.6985899999999996E-2</v>
      </c>
      <c r="CB1247">
        <v>0.1056043</v>
      </c>
      <c r="CC1247">
        <v>7.8459000000000001E-2</v>
      </c>
      <c r="CD1247">
        <v>2.3707900000000001E-2</v>
      </c>
      <c r="CE1247">
        <v>-3.7486100000000001E-2</v>
      </c>
      <c r="CF1247">
        <v>-0.16035779999999999</v>
      </c>
      <c r="CG1247">
        <v>-0.18738050000000001</v>
      </c>
      <c r="CH1247">
        <v>-0.23254369999999999</v>
      </c>
      <c r="CI1247">
        <v>-0.2288423</v>
      </c>
      <c r="CJ1247">
        <v>-0.21664030000000001</v>
      </c>
      <c r="CK1247">
        <v>-0.22962299999999999</v>
      </c>
      <c r="CL1247">
        <v>1.0036000000000001E-3</v>
      </c>
      <c r="CM1247">
        <v>9.5E-4</v>
      </c>
      <c r="CN1247">
        <v>9.1529999999999997E-4</v>
      </c>
      <c r="CO1247">
        <v>7.7439999999999996E-4</v>
      </c>
      <c r="CP1247">
        <v>7.272E-4</v>
      </c>
      <c r="CQ1247">
        <v>5.4060000000000002E-4</v>
      </c>
      <c r="CR1247">
        <v>5.243E-4</v>
      </c>
      <c r="CS1247">
        <v>4.729E-4</v>
      </c>
      <c r="CT1247">
        <v>4.0289999999999998E-4</v>
      </c>
      <c r="CU1247">
        <v>3.3799999999999998E-4</v>
      </c>
      <c r="CV1247" s="25">
        <v>1.5019999999999999E-4</v>
      </c>
      <c r="CW1247" s="25">
        <v>6.0999999999999999E-5</v>
      </c>
      <c r="CX1247" s="25">
        <v>1.484E-4</v>
      </c>
      <c r="CY1247">
        <v>4.2210000000000001E-4</v>
      </c>
      <c r="CZ1247">
        <v>9.0419999999999997E-4</v>
      </c>
      <c r="DA1247">
        <v>1.1559999999999999E-3</v>
      </c>
      <c r="DB1247">
        <v>1.3831E-3</v>
      </c>
      <c r="DC1247">
        <v>1.3974E-3</v>
      </c>
      <c r="DD1247">
        <v>1.2943E-3</v>
      </c>
      <c r="DE1247">
        <v>1.2068999999999999E-3</v>
      </c>
      <c r="DF1247">
        <v>1.1626E-3</v>
      </c>
      <c r="DG1247">
        <v>1.1299000000000001E-3</v>
      </c>
      <c r="DH1247">
        <v>1.0567E-3</v>
      </c>
      <c r="DI1247">
        <v>1.0038E-3</v>
      </c>
    </row>
    <row r="1248" spans="1:113" x14ac:dyDescent="0.25">
      <c r="A1248" t="str">
        <f t="shared" si="20"/>
        <v>Stockton_All_All_All_All_All_2958465</v>
      </c>
      <c r="B1248" t="s">
        <v>169</v>
      </c>
      <c r="C1248" t="s">
        <v>280</v>
      </c>
      <c r="D1248" t="s">
        <v>238</v>
      </c>
      <c r="E1248" t="s">
        <v>2</v>
      </c>
      <c r="F1248" t="s">
        <v>2</v>
      </c>
      <c r="G1248" t="s">
        <v>2</v>
      </c>
      <c r="H1248" t="s">
        <v>2</v>
      </c>
      <c r="I1248" t="s">
        <v>2</v>
      </c>
      <c r="J1248" s="11">
        <v>2958465</v>
      </c>
      <c r="K1248">
        <v>15</v>
      </c>
      <c r="L1248">
        <v>18</v>
      </c>
      <c r="M1248">
        <v>9978.4619999999995</v>
      </c>
      <c r="N1248">
        <v>0</v>
      </c>
      <c r="O1248" s="13">
        <v>0</v>
      </c>
      <c r="P1248">
        <v>0</v>
      </c>
      <c r="Q1248">
        <v>0</v>
      </c>
      <c r="R1248">
        <v>5.2550140000000001</v>
      </c>
      <c r="S1248">
        <v>5.056012</v>
      </c>
      <c r="T1248">
        <v>4.8983600000000003</v>
      </c>
      <c r="U1248">
        <v>4.8695529999999998</v>
      </c>
      <c r="V1248">
        <v>5.0917709999999996</v>
      </c>
      <c r="W1248">
        <v>5.5056339999999997</v>
      </c>
      <c r="X1248">
        <v>5.9075600000000001</v>
      </c>
      <c r="Y1248">
        <v>6.3803570000000001</v>
      </c>
      <c r="Z1248">
        <v>6.8935040000000001</v>
      </c>
      <c r="AA1248">
        <v>7.3223989999999999</v>
      </c>
      <c r="AB1248">
        <v>7.7338560000000003</v>
      </c>
      <c r="AC1248">
        <v>8.0139270000000007</v>
      </c>
      <c r="AD1248">
        <v>8.1055250000000001</v>
      </c>
      <c r="AE1248">
        <v>8.2307050000000004</v>
      </c>
      <c r="AF1248">
        <v>8.1702370000000002</v>
      </c>
      <c r="AG1248">
        <v>8.0069020000000002</v>
      </c>
      <c r="AH1248">
        <v>7.6696999999999997</v>
      </c>
      <c r="AI1248">
        <v>7.1889880000000002</v>
      </c>
      <c r="AJ1248">
        <v>6.9208400000000001</v>
      </c>
      <c r="AK1248">
        <v>6.714531</v>
      </c>
      <c r="AL1248">
        <v>6.6787179999999999</v>
      </c>
      <c r="AM1248">
        <v>6.3599240000000004</v>
      </c>
      <c r="AN1248">
        <v>5.9767400000000004</v>
      </c>
      <c r="AO1248">
        <v>5.5895619999999999</v>
      </c>
      <c r="AP1248">
        <v>80.725099999999998</v>
      </c>
      <c r="AQ1248">
        <v>78.825699999999998</v>
      </c>
      <c r="AR1248">
        <v>77.246489999999994</v>
      </c>
      <c r="AS1248">
        <v>75.974720000000005</v>
      </c>
      <c r="AT1248">
        <v>74.791370000000001</v>
      </c>
      <c r="AU1248">
        <v>73.621300000000005</v>
      </c>
      <c r="AV1248">
        <v>72.597639999999998</v>
      </c>
      <c r="AW1248">
        <v>73.016909999999996</v>
      </c>
      <c r="AX1248">
        <v>75.438029999999998</v>
      </c>
      <c r="AY1248">
        <v>79.425749999999994</v>
      </c>
      <c r="AZ1248">
        <v>83.208309999999997</v>
      </c>
      <c r="BA1248">
        <v>86.972229999999996</v>
      </c>
      <c r="BB1248">
        <v>90.492670000000004</v>
      </c>
      <c r="BC1248">
        <v>93.546319999999994</v>
      </c>
      <c r="BD1248">
        <v>96.237009999999998</v>
      </c>
      <c r="BE1248">
        <v>98.316180000000003</v>
      </c>
      <c r="BF1248">
        <v>99.276309999999995</v>
      </c>
      <c r="BG1248">
        <v>99.000150000000005</v>
      </c>
      <c r="BH1248">
        <v>97.783029999999997</v>
      </c>
      <c r="BI1248">
        <v>95.292180000000002</v>
      </c>
      <c r="BJ1248">
        <v>91.510050000000007</v>
      </c>
      <c r="BK1248">
        <v>87.893100000000004</v>
      </c>
      <c r="BL1248">
        <v>84.903049999999993</v>
      </c>
      <c r="BM1248">
        <v>82.667760000000001</v>
      </c>
      <c r="BN1248">
        <v>-4.8685699999999998E-2</v>
      </c>
      <c r="BO1248">
        <v>-2.36864E-2</v>
      </c>
      <c r="BP1248">
        <v>-2.2644500000000001E-2</v>
      </c>
      <c r="BQ1248">
        <v>-3.2796199999999998E-2</v>
      </c>
      <c r="BR1248">
        <v>-2.9568299999999999E-2</v>
      </c>
      <c r="BS1248">
        <v>-1.94421E-2</v>
      </c>
      <c r="BT1248">
        <v>-2.90663E-2</v>
      </c>
      <c r="BU1248">
        <v>-3.7712900000000001E-2</v>
      </c>
      <c r="BV1248">
        <v>-2.66208E-2</v>
      </c>
      <c r="BW1248">
        <v>-2.2730299999999998E-2</v>
      </c>
      <c r="BX1248">
        <v>-1.1776699999999999E-2</v>
      </c>
      <c r="BY1248">
        <v>2.0831999999999999E-3</v>
      </c>
      <c r="BZ1248">
        <v>2.2099500000000001E-2</v>
      </c>
      <c r="CA1248">
        <v>4.7709399999999999E-2</v>
      </c>
      <c r="CB1248">
        <v>0.13674520000000001</v>
      </c>
      <c r="CC1248">
        <v>0.1451094</v>
      </c>
      <c r="CD1248">
        <v>0.1132562</v>
      </c>
      <c r="CE1248">
        <v>8.1616900000000006E-2</v>
      </c>
      <c r="CF1248">
        <v>3.6874E-3</v>
      </c>
      <c r="CG1248">
        <v>-1.3264700000000001E-2</v>
      </c>
      <c r="CH1248">
        <v>-6.1465199999999998E-2</v>
      </c>
      <c r="CI1248">
        <v>-6.9252900000000006E-2</v>
      </c>
      <c r="CJ1248">
        <v>-6.6118300000000005E-2</v>
      </c>
      <c r="CK1248">
        <v>-7.5976100000000005E-2</v>
      </c>
      <c r="CL1248">
        <v>8.3300000000000005E-5</v>
      </c>
      <c r="CM1248">
        <v>8.3499999999999997E-5</v>
      </c>
      <c r="CN1248">
        <v>8.4800000000000001E-5</v>
      </c>
      <c r="CO1248">
        <v>7.4800000000000002E-5</v>
      </c>
      <c r="CP1248">
        <v>6.7799999999999995E-5</v>
      </c>
      <c r="CQ1248">
        <v>5.2099999999999999E-5</v>
      </c>
      <c r="CR1248">
        <v>5.0699999999999999E-5</v>
      </c>
      <c r="CS1248">
        <v>3.57E-5</v>
      </c>
      <c r="CT1248">
        <v>2.9300000000000001E-5</v>
      </c>
      <c r="CU1248">
        <v>2.3200000000000001E-5</v>
      </c>
      <c r="CV1248">
        <v>1.1199999999999999E-5</v>
      </c>
      <c r="CW1248" s="25">
        <v>5.3700000000000003E-6</v>
      </c>
      <c r="CX1248">
        <v>1.15E-5</v>
      </c>
      <c r="CY1248">
        <v>3.3500000000000001E-5</v>
      </c>
      <c r="CZ1248">
        <v>6.1400000000000002E-5</v>
      </c>
      <c r="DA1248">
        <v>9.4199999999999999E-5</v>
      </c>
      <c r="DB1248">
        <v>1.177E-4</v>
      </c>
      <c r="DC1248">
        <v>1.2899999999999999E-4</v>
      </c>
      <c r="DD1248">
        <v>1.315E-4</v>
      </c>
      <c r="DE1248">
        <v>1.4760000000000001E-4</v>
      </c>
      <c r="DF1248">
        <v>1.338E-4</v>
      </c>
      <c r="DG1248">
        <v>1.1959999999999999E-4</v>
      </c>
      <c r="DH1248">
        <v>1.106E-4</v>
      </c>
      <c r="DI1248">
        <v>9.2800000000000006E-5</v>
      </c>
    </row>
    <row r="1249" spans="1:103" x14ac:dyDescent="0.25">
      <c r="A1249" t="str">
        <f t="shared" si="20"/>
        <v>All_All_Yes_All_All_0 to 20 kW_43978</v>
      </c>
      <c r="B1249" t="s">
        <v>155</v>
      </c>
      <c r="C1249" t="s">
        <v>284</v>
      </c>
      <c r="D1249" t="s">
        <v>2</v>
      </c>
      <c r="E1249" t="s">
        <v>2</v>
      </c>
      <c r="F1249" t="s">
        <v>207</v>
      </c>
      <c r="G1249" t="s">
        <v>2</v>
      </c>
      <c r="H1249" t="s">
        <v>2</v>
      </c>
      <c r="I1249" t="s">
        <v>208</v>
      </c>
      <c r="J1249" s="11">
        <v>43978</v>
      </c>
      <c r="K1249">
        <v>15</v>
      </c>
      <c r="L1249">
        <v>18</v>
      </c>
      <c r="M1249">
        <v>1</v>
      </c>
      <c r="N1249">
        <v>1</v>
      </c>
      <c r="O1249" s="13">
        <v>1</v>
      </c>
      <c r="Q1249">
        <v>0</v>
      </c>
      <c r="AP1249">
        <v>0</v>
      </c>
      <c r="AQ1249">
        <v>0</v>
      </c>
      <c r="AR1249">
        <v>0</v>
      </c>
      <c r="AS1249">
        <v>0</v>
      </c>
      <c r="AT1249">
        <v>0</v>
      </c>
      <c r="AU1249">
        <v>0</v>
      </c>
      <c r="AV1249">
        <v>0</v>
      </c>
      <c r="AW1249">
        <v>0</v>
      </c>
      <c r="AX1249">
        <v>0</v>
      </c>
      <c r="AY1249">
        <v>0</v>
      </c>
      <c r="AZ1249">
        <v>0</v>
      </c>
      <c r="BA1249">
        <v>0</v>
      </c>
      <c r="BB1249">
        <v>0</v>
      </c>
      <c r="BC1249">
        <v>0</v>
      </c>
      <c r="BD1249">
        <v>0</v>
      </c>
      <c r="BE1249">
        <v>0</v>
      </c>
      <c r="BF1249">
        <v>0</v>
      </c>
      <c r="BG1249">
        <v>0</v>
      </c>
      <c r="BH1249">
        <v>0</v>
      </c>
      <c r="BI1249">
        <v>0</v>
      </c>
      <c r="BJ1249">
        <v>0</v>
      </c>
      <c r="BK1249">
        <v>0</v>
      </c>
      <c r="BL1249">
        <v>0</v>
      </c>
      <c r="BM1249">
        <v>0</v>
      </c>
    </row>
    <row r="1250" spans="1:103" x14ac:dyDescent="0.25">
      <c r="A1250" t="str">
        <f t="shared" si="20"/>
        <v>All_All_Yes_All_All_0 to 20 kW_44006</v>
      </c>
      <c r="B1250" t="s">
        <v>155</v>
      </c>
      <c r="C1250" t="s">
        <v>284</v>
      </c>
      <c r="D1250" t="s">
        <v>2</v>
      </c>
      <c r="E1250" t="s">
        <v>2</v>
      </c>
      <c r="F1250" t="s">
        <v>207</v>
      </c>
      <c r="G1250" t="s">
        <v>2</v>
      </c>
      <c r="H1250" t="s">
        <v>2</v>
      </c>
      <c r="I1250" t="s">
        <v>208</v>
      </c>
      <c r="J1250" s="11">
        <v>44006</v>
      </c>
      <c r="K1250">
        <v>15</v>
      </c>
      <c r="L1250">
        <v>18</v>
      </c>
      <c r="M1250">
        <v>1</v>
      </c>
      <c r="N1250">
        <v>1</v>
      </c>
      <c r="O1250" s="13">
        <v>1</v>
      </c>
      <c r="Q1250">
        <v>0</v>
      </c>
      <c r="AP1250">
        <v>0</v>
      </c>
      <c r="AQ1250">
        <v>0</v>
      </c>
      <c r="AR1250">
        <v>0</v>
      </c>
      <c r="AS1250">
        <v>0</v>
      </c>
      <c r="AT1250">
        <v>0</v>
      </c>
      <c r="AU1250">
        <v>0</v>
      </c>
      <c r="AV1250">
        <v>0</v>
      </c>
      <c r="AW1250">
        <v>0</v>
      </c>
      <c r="AX1250">
        <v>0</v>
      </c>
      <c r="AY1250">
        <v>0</v>
      </c>
      <c r="AZ1250">
        <v>0</v>
      </c>
      <c r="BA1250">
        <v>0</v>
      </c>
      <c r="BB1250">
        <v>0</v>
      </c>
      <c r="BC1250">
        <v>0</v>
      </c>
      <c r="BD1250">
        <v>0</v>
      </c>
      <c r="BE1250">
        <v>0</v>
      </c>
      <c r="BF1250">
        <v>0</v>
      </c>
      <c r="BG1250">
        <v>0</v>
      </c>
      <c r="BH1250">
        <v>0</v>
      </c>
      <c r="BI1250">
        <v>0</v>
      </c>
      <c r="BJ1250">
        <v>0</v>
      </c>
      <c r="BK1250">
        <v>0</v>
      </c>
      <c r="BL1250">
        <v>0</v>
      </c>
      <c r="BM1250">
        <v>0</v>
      </c>
    </row>
    <row r="1251" spans="1:103" x14ac:dyDescent="0.25">
      <c r="A1251" t="str">
        <f t="shared" si="20"/>
        <v>All_All_Yes_All_All_0 to 20 kW_44007</v>
      </c>
      <c r="B1251" t="s">
        <v>155</v>
      </c>
      <c r="C1251" t="s">
        <v>284</v>
      </c>
      <c r="D1251" t="s">
        <v>2</v>
      </c>
      <c r="E1251" t="s">
        <v>2</v>
      </c>
      <c r="F1251" t="s">
        <v>207</v>
      </c>
      <c r="G1251" t="s">
        <v>2</v>
      </c>
      <c r="H1251" t="s">
        <v>2</v>
      </c>
      <c r="I1251" t="s">
        <v>208</v>
      </c>
      <c r="J1251" s="11">
        <v>44007</v>
      </c>
      <c r="K1251">
        <v>15</v>
      </c>
      <c r="L1251">
        <v>18</v>
      </c>
      <c r="M1251">
        <v>1</v>
      </c>
      <c r="N1251">
        <v>1</v>
      </c>
      <c r="O1251" s="13">
        <v>1</v>
      </c>
      <c r="Q1251">
        <v>0</v>
      </c>
      <c r="AP1251">
        <v>0</v>
      </c>
      <c r="AQ1251">
        <v>0</v>
      </c>
      <c r="AR1251">
        <v>0</v>
      </c>
      <c r="AS1251">
        <v>0</v>
      </c>
      <c r="AT1251">
        <v>0</v>
      </c>
      <c r="AU1251">
        <v>0</v>
      </c>
      <c r="AV1251">
        <v>0</v>
      </c>
      <c r="AW1251">
        <v>0</v>
      </c>
      <c r="AX1251">
        <v>0</v>
      </c>
      <c r="AY1251">
        <v>0</v>
      </c>
      <c r="AZ1251">
        <v>0</v>
      </c>
      <c r="BA1251">
        <v>0</v>
      </c>
      <c r="BB1251">
        <v>0</v>
      </c>
      <c r="BC1251">
        <v>0</v>
      </c>
      <c r="BD1251">
        <v>0</v>
      </c>
      <c r="BE1251">
        <v>0</v>
      </c>
      <c r="BF1251">
        <v>0</v>
      </c>
      <c r="BG1251">
        <v>0</v>
      </c>
      <c r="BH1251">
        <v>0</v>
      </c>
      <c r="BI1251">
        <v>0</v>
      </c>
      <c r="BJ1251">
        <v>0</v>
      </c>
      <c r="BK1251">
        <v>0</v>
      </c>
      <c r="BL1251">
        <v>0</v>
      </c>
      <c r="BM1251">
        <v>0</v>
      </c>
    </row>
    <row r="1252" spans="1:103" x14ac:dyDescent="0.25">
      <c r="A1252" t="str">
        <f t="shared" si="20"/>
        <v>All_All_Yes_All_All_0 to 20 kW_44039</v>
      </c>
      <c r="B1252" t="s">
        <v>155</v>
      </c>
      <c r="C1252" t="s">
        <v>284</v>
      </c>
      <c r="D1252" t="s">
        <v>2</v>
      </c>
      <c r="E1252" t="s">
        <v>2</v>
      </c>
      <c r="F1252" t="s">
        <v>207</v>
      </c>
      <c r="G1252" t="s">
        <v>2</v>
      </c>
      <c r="H1252" t="s">
        <v>2</v>
      </c>
      <c r="I1252" t="s">
        <v>208</v>
      </c>
      <c r="J1252" s="11">
        <v>44039</v>
      </c>
      <c r="K1252">
        <v>15</v>
      </c>
      <c r="L1252">
        <v>18</v>
      </c>
      <c r="M1252">
        <v>1</v>
      </c>
      <c r="N1252">
        <v>1</v>
      </c>
      <c r="O1252" s="13">
        <v>1</v>
      </c>
      <c r="Q1252">
        <v>0</v>
      </c>
      <c r="AP1252">
        <v>0</v>
      </c>
      <c r="AQ1252">
        <v>0</v>
      </c>
      <c r="AR1252">
        <v>0</v>
      </c>
      <c r="AS1252">
        <v>0</v>
      </c>
      <c r="AT1252">
        <v>0</v>
      </c>
      <c r="AU1252">
        <v>0</v>
      </c>
      <c r="AV1252">
        <v>0</v>
      </c>
      <c r="AW1252">
        <v>0</v>
      </c>
      <c r="AX1252">
        <v>0</v>
      </c>
      <c r="AY1252">
        <v>0</v>
      </c>
      <c r="AZ1252">
        <v>0</v>
      </c>
      <c r="BA1252">
        <v>0</v>
      </c>
      <c r="BB1252">
        <v>0</v>
      </c>
      <c r="BC1252">
        <v>0</v>
      </c>
      <c r="BD1252">
        <v>0</v>
      </c>
      <c r="BE1252">
        <v>0</v>
      </c>
      <c r="BF1252">
        <v>0</v>
      </c>
      <c r="BG1252">
        <v>0</v>
      </c>
      <c r="BH1252">
        <v>0</v>
      </c>
      <c r="BI1252">
        <v>0</v>
      </c>
      <c r="BJ1252">
        <v>0</v>
      </c>
      <c r="BK1252">
        <v>0</v>
      </c>
      <c r="BL1252">
        <v>0</v>
      </c>
      <c r="BM1252">
        <v>0</v>
      </c>
    </row>
    <row r="1253" spans="1:103" x14ac:dyDescent="0.25">
      <c r="A1253" t="str">
        <f t="shared" si="20"/>
        <v>All_All_Yes_All_All_0 to 20 kW_44040</v>
      </c>
      <c r="B1253" t="s">
        <v>155</v>
      </c>
      <c r="C1253" t="s">
        <v>284</v>
      </c>
      <c r="D1253" t="s">
        <v>2</v>
      </c>
      <c r="E1253" t="s">
        <v>2</v>
      </c>
      <c r="F1253" t="s">
        <v>207</v>
      </c>
      <c r="G1253" t="s">
        <v>2</v>
      </c>
      <c r="H1253" t="s">
        <v>2</v>
      </c>
      <c r="I1253" t="s">
        <v>208</v>
      </c>
      <c r="J1253" s="11">
        <v>44040</v>
      </c>
      <c r="K1253">
        <v>15</v>
      </c>
      <c r="L1253">
        <v>18</v>
      </c>
      <c r="M1253">
        <v>1</v>
      </c>
      <c r="N1253">
        <v>1</v>
      </c>
      <c r="O1253" s="13">
        <v>1</v>
      </c>
      <c r="Q1253">
        <v>0</v>
      </c>
      <c r="AP1253">
        <v>0</v>
      </c>
      <c r="AQ1253">
        <v>0</v>
      </c>
      <c r="AR1253">
        <v>0</v>
      </c>
      <c r="AS1253">
        <v>0</v>
      </c>
      <c r="AT1253">
        <v>0</v>
      </c>
      <c r="AU1253">
        <v>0</v>
      </c>
      <c r="AV1253">
        <v>0</v>
      </c>
      <c r="AW1253">
        <v>0</v>
      </c>
      <c r="AX1253">
        <v>0</v>
      </c>
      <c r="AY1253">
        <v>0</v>
      </c>
      <c r="AZ1253">
        <v>0</v>
      </c>
      <c r="BA1253">
        <v>0</v>
      </c>
      <c r="BB1253">
        <v>0</v>
      </c>
      <c r="BC1253">
        <v>0</v>
      </c>
      <c r="BD1253">
        <v>0</v>
      </c>
      <c r="BE1253">
        <v>0</v>
      </c>
      <c r="BF1253">
        <v>0</v>
      </c>
      <c r="BG1253">
        <v>0</v>
      </c>
      <c r="BH1253">
        <v>0</v>
      </c>
      <c r="BI1253">
        <v>0</v>
      </c>
      <c r="BJ1253">
        <v>0</v>
      </c>
      <c r="BK1253">
        <v>0</v>
      </c>
      <c r="BL1253">
        <v>0</v>
      </c>
      <c r="BM1253">
        <v>0</v>
      </c>
    </row>
    <row r="1254" spans="1:103" x14ac:dyDescent="0.25">
      <c r="A1254" t="str">
        <f t="shared" si="20"/>
        <v>All_All_Yes_All_All_0 to 20 kW_44042</v>
      </c>
      <c r="B1254" t="s">
        <v>155</v>
      </c>
      <c r="C1254" t="s">
        <v>284</v>
      </c>
      <c r="D1254" t="s">
        <v>2</v>
      </c>
      <c r="E1254" t="s">
        <v>2</v>
      </c>
      <c r="F1254" t="s">
        <v>207</v>
      </c>
      <c r="G1254" t="s">
        <v>2</v>
      </c>
      <c r="H1254" t="s">
        <v>2</v>
      </c>
      <c r="I1254" t="s">
        <v>208</v>
      </c>
      <c r="J1254" s="11">
        <v>44042</v>
      </c>
      <c r="K1254">
        <v>15</v>
      </c>
      <c r="L1254">
        <v>18</v>
      </c>
      <c r="M1254">
        <v>1</v>
      </c>
      <c r="N1254">
        <v>1</v>
      </c>
      <c r="O1254" s="13">
        <v>1</v>
      </c>
      <c r="Q1254">
        <v>0</v>
      </c>
      <c r="AP1254">
        <v>0</v>
      </c>
      <c r="AQ1254">
        <v>0</v>
      </c>
      <c r="AR1254">
        <v>0</v>
      </c>
      <c r="AS1254">
        <v>0</v>
      </c>
      <c r="AT1254">
        <v>0</v>
      </c>
      <c r="AU1254">
        <v>0</v>
      </c>
      <c r="AV1254">
        <v>0</v>
      </c>
      <c r="AW1254">
        <v>0</v>
      </c>
      <c r="AX1254">
        <v>0</v>
      </c>
      <c r="AY1254">
        <v>0</v>
      </c>
      <c r="AZ1254">
        <v>0</v>
      </c>
      <c r="BA1254">
        <v>0</v>
      </c>
      <c r="BB1254">
        <v>0</v>
      </c>
      <c r="BC1254">
        <v>0</v>
      </c>
      <c r="BD1254">
        <v>0</v>
      </c>
      <c r="BE1254">
        <v>0</v>
      </c>
      <c r="BF1254">
        <v>0</v>
      </c>
      <c r="BG1254">
        <v>0</v>
      </c>
      <c r="BH1254">
        <v>0</v>
      </c>
      <c r="BI1254">
        <v>0</v>
      </c>
      <c r="BJ1254">
        <v>0</v>
      </c>
      <c r="BK1254">
        <v>0</v>
      </c>
      <c r="BL1254">
        <v>0</v>
      </c>
      <c r="BM1254">
        <v>0</v>
      </c>
    </row>
    <row r="1255" spans="1:103" x14ac:dyDescent="0.25">
      <c r="A1255" t="str">
        <f t="shared" si="20"/>
        <v>All_All_Yes_All_All_0 to 20 kW_44053</v>
      </c>
      <c r="B1255" t="s">
        <v>155</v>
      </c>
      <c r="C1255" t="s">
        <v>284</v>
      </c>
      <c r="D1255" t="s">
        <v>2</v>
      </c>
      <c r="E1255" t="s">
        <v>2</v>
      </c>
      <c r="F1255" t="s">
        <v>207</v>
      </c>
      <c r="G1255" t="s">
        <v>2</v>
      </c>
      <c r="H1255" t="s">
        <v>2</v>
      </c>
      <c r="I1255" t="s">
        <v>208</v>
      </c>
      <c r="J1255" s="11">
        <v>44053</v>
      </c>
      <c r="K1255">
        <v>15</v>
      </c>
      <c r="L1255">
        <v>18</v>
      </c>
      <c r="M1255">
        <v>1</v>
      </c>
      <c r="N1255">
        <v>1</v>
      </c>
      <c r="O1255" s="13">
        <v>1</v>
      </c>
      <c r="Q1255">
        <v>0</v>
      </c>
      <c r="AP1255">
        <v>0</v>
      </c>
      <c r="AQ1255">
        <v>0</v>
      </c>
      <c r="AR1255">
        <v>0</v>
      </c>
      <c r="AS1255">
        <v>0</v>
      </c>
      <c r="AT1255">
        <v>0</v>
      </c>
      <c r="AU1255">
        <v>0</v>
      </c>
      <c r="AV1255">
        <v>0</v>
      </c>
      <c r="AW1255">
        <v>0</v>
      </c>
      <c r="AX1255">
        <v>0</v>
      </c>
      <c r="AY1255">
        <v>0</v>
      </c>
      <c r="AZ1255">
        <v>0</v>
      </c>
      <c r="BA1255">
        <v>0</v>
      </c>
      <c r="BB1255">
        <v>0</v>
      </c>
      <c r="BC1255">
        <v>0</v>
      </c>
      <c r="BD1255">
        <v>0</v>
      </c>
      <c r="BE1255">
        <v>0</v>
      </c>
      <c r="BF1255">
        <v>0</v>
      </c>
      <c r="BG1255">
        <v>0</v>
      </c>
      <c r="BH1255">
        <v>0</v>
      </c>
      <c r="BI1255">
        <v>0</v>
      </c>
      <c r="BJ1255">
        <v>0</v>
      </c>
      <c r="BK1255">
        <v>0</v>
      </c>
      <c r="BL1255">
        <v>0</v>
      </c>
      <c r="BM1255">
        <v>0</v>
      </c>
    </row>
    <row r="1256" spans="1:103" x14ac:dyDescent="0.25">
      <c r="A1256" t="str">
        <f t="shared" si="20"/>
        <v>All_All_Yes_All_All_0 to 20 kW_44056</v>
      </c>
      <c r="B1256" t="s">
        <v>155</v>
      </c>
      <c r="C1256" t="s">
        <v>284</v>
      </c>
      <c r="D1256" t="s">
        <v>2</v>
      </c>
      <c r="E1256" t="s">
        <v>2</v>
      </c>
      <c r="F1256" t="s">
        <v>207</v>
      </c>
      <c r="G1256" t="s">
        <v>2</v>
      </c>
      <c r="H1256" t="s">
        <v>2</v>
      </c>
      <c r="I1256" t="s">
        <v>208</v>
      </c>
      <c r="J1256" s="11">
        <v>44056</v>
      </c>
      <c r="K1256">
        <v>15</v>
      </c>
      <c r="L1256">
        <v>18</v>
      </c>
      <c r="M1256">
        <v>1</v>
      </c>
      <c r="N1256">
        <v>1</v>
      </c>
      <c r="O1256" s="13">
        <v>1</v>
      </c>
      <c r="Q1256">
        <v>0</v>
      </c>
      <c r="AP1256">
        <v>0</v>
      </c>
      <c r="AQ1256">
        <v>0</v>
      </c>
      <c r="AR1256">
        <v>0</v>
      </c>
      <c r="AS1256">
        <v>0</v>
      </c>
      <c r="AT1256">
        <v>0</v>
      </c>
      <c r="AU1256">
        <v>0</v>
      </c>
      <c r="AV1256">
        <v>0</v>
      </c>
      <c r="AW1256">
        <v>0</v>
      </c>
      <c r="AX1256">
        <v>0</v>
      </c>
      <c r="AY1256">
        <v>0</v>
      </c>
      <c r="AZ1256">
        <v>0</v>
      </c>
      <c r="BA1256">
        <v>0</v>
      </c>
      <c r="BB1256">
        <v>0</v>
      </c>
      <c r="BC1256">
        <v>0</v>
      </c>
      <c r="BD1256">
        <v>0</v>
      </c>
      <c r="BE1256">
        <v>0</v>
      </c>
      <c r="BF1256">
        <v>0</v>
      </c>
      <c r="BG1256">
        <v>0</v>
      </c>
      <c r="BH1256">
        <v>0</v>
      </c>
      <c r="BI1256">
        <v>0</v>
      </c>
      <c r="BJ1256">
        <v>0</v>
      </c>
      <c r="BK1256">
        <v>0</v>
      </c>
      <c r="BL1256">
        <v>0</v>
      </c>
      <c r="BM1256">
        <v>0</v>
      </c>
    </row>
    <row r="1257" spans="1:103" x14ac:dyDescent="0.25">
      <c r="A1257" t="str">
        <f t="shared" si="20"/>
        <v>All_All_Yes_All_All_0 to 20 kW_44057</v>
      </c>
      <c r="B1257" t="s">
        <v>155</v>
      </c>
      <c r="C1257" t="s">
        <v>284</v>
      </c>
      <c r="D1257" t="s">
        <v>2</v>
      </c>
      <c r="E1257" t="s">
        <v>2</v>
      </c>
      <c r="F1257" t="s">
        <v>207</v>
      </c>
      <c r="G1257" t="s">
        <v>2</v>
      </c>
      <c r="H1257" t="s">
        <v>2</v>
      </c>
      <c r="I1257" t="s">
        <v>208</v>
      </c>
      <c r="J1257" s="11">
        <v>44057</v>
      </c>
      <c r="K1257">
        <v>15</v>
      </c>
      <c r="L1257">
        <v>18</v>
      </c>
      <c r="M1257">
        <v>1</v>
      </c>
      <c r="N1257">
        <v>1</v>
      </c>
      <c r="O1257" s="13">
        <v>1</v>
      </c>
      <c r="Q1257">
        <v>0</v>
      </c>
      <c r="AP1257">
        <v>0</v>
      </c>
      <c r="AQ1257">
        <v>0</v>
      </c>
      <c r="AR1257">
        <v>0</v>
      </c>
      <c r="AS1257">
        <v>0</v>
      </c>
      <c r="AT1257">
        <v>0</v>
      </c>
      <c r="AU1257">
        <v>0</v>
      </c>
      <c r="AV1257">
        <v>0</v>
      </c>
      <c r="AW1257">
        <v>0</v>
      </c>
      <c r="AX1257">
        <v>0</v>
      </c>
      <c r="AY1257">
        <v>0</v>
      </c>
      <c r="AZ1257">
        <v>0</v>
      </c>
      <c r="BA1257">
        <v>0</v>
      </c>
      <c r="BB1257">
        <v>0</v>
      </c>
      <c r="BC1257">
        <v>0</v>
      </c>
      <c r="BD1257">
        <v>0</v>
      </c>
      <c r="BE1257">
        <v>0</v>
      </c>
      <c r="BF1257">
        <v>0</v>
      </c>
      <c r="BG1257">
        <v>0</v>
      </c>
      <c r="BH1257">
        <v>0</v>
      </c>
      <c r="BI1257">
        <v>0</v>
      </c>
      <c r="BJ1257">
        <v>0</v>
      </c>
      <c r="BK1257">
        <v>0</v>
      </c>
      <c r="BL1257">
        <v>0</v>
      </c>
      <c r="BM1257">
        <v>0</v>
      </c>
    </row>
    <row r="1258" spans="1:103" x14ac:dyDescent="0.25">
      <c r="A1258" t="str">
        <f t="shared" si="20"/>
        <v>All_All_Yes_All_All_0 to 20 kW_44060</v>
      </c>
      <c r="B1258" t="s">
        <v>155</v>
      </c>
      <c r="C1258" t="s">
        <v>284</v>
      </c>
      <c r="D1258" t="s">
        <v>2</v>
      </c>
      <c r="E1258" t="s">
        <v>2</v>
      </c>
      <c r="F1258" t="s">
        <v>207</v>
      </c>
      <c r="G1258" t="s">
        <v>2</v>
      </c>
      <c r="H1258" t="s">
        <v>2</v>
      </c>
      <c r="I1258" t="s">
        <v>208</v>
      </c>
      <c r="J1258" s="11">
        <v>44060</v>
      </c>
      <c r="K1258">
        <v>15</v>
      </c>
      <c r="L1258">
        <v>18</v>
      </c>
      <c r="M1258">
        <v>1</v>
      </c>
      <c r="N1258">
        <v>1</v>
      </c>
      <c r="O1258" s="13">
        <v>1</v>
      </c>
      <c r="Q1258">
        <v>0</v>
      </c>
      <c r="AP1258">
        <v>0</v>
      </c>
      <c r="AQ1258">
        <v>0</v>
      </c>
      <c r="AR1258">
        <v>0</v>
      </c>
      <c r="AS1258">
        <v>0</v>
      </c>
      <c r="AT1258">
        <v>0</v>
      </c>
      <c r="AU1258">
        <v>0</v>
      </c>
      <c r="AV1258">
        <v>0</v>
      </c>
      <c r="AW1258">
        <v>0</v>
      </c>
      <c r="AX1258">
        <v>0</v>
      </c>
      <c r="AY1258">
        <v>0</v>
      </c>
      <c r="AZ1258">
        <v>0</v>
      </c>
      <c r="BA1258">
        <v>0</v>
      </c>
      <c r="BB1258">
        <v>0</v>
      </c>
      <c r="BC1258">
        <v>0</v>
      </c>
      <c r="BD1258">
        <v>0</v>
      </c>
      <c r="BE1258">
        <v>0</v>
      </c>
      <c r="BF1258">
        <v>0</v>
      </c>
      <c r="BG1258">
        <v>0</v>
      </c>
      <c r="BH1258">
        <v>0</v>
      </c>
      <c r="BI1258">
        <v>0</v>
      </c>
      <c r="BJ1258">
        <v>0</v>
      </c>
      <c r="BK1258">
        <v>0</v>
      </c>
      <c r="BL1258">
        <v>0</v>
      </c>
      <c r="BM1258">
        <v>0</v>
      </c>
    </row>
    <row r="1259" spans="1:103" x14ac:dyDescent="0.25">
      <c r="A1259" t="str">
        <f t="shared" si="20"/>
        <v>All_All_Yes_All_All_0 to 20 kW_44061</v>
      </c>
      <c r="B1259" t="s">
        <v>155</v>
      </c>
      <c r="C1259" t="s">
        <v>284</v>
      </c>
      <c r="D1259" t="s">
        <v>2</v>
      </c>
      <c r="E1259" t="s">
        <v>2</v>
      </c>
      <c r="F1259" t="s">
        <v>207</v>
      </c>
      <c r="G1259" t="s">
        <v>2</v>
      </c>
      <c r="H1259" t="s">
        <v>2</v>
      </c>
      <c r="I1259" t="s">
        <v>208</v>
      </c>
      <c r="J1259" s="11">
        <v>44061</v>
      </c>
      <c r="K1259">
        <v>15</v>
      </c>
      <c r="L1259">
        <v>18</v>
      </c>
      <c r="M1259">
        <v>1</v>
      </c>
      <c r="N1259">
        <v>1</v>
      </c>
      <c r="O1259" s="13">
        <v>1</v>
      </c>
      <c r="Q1259">
        <v>0</v>
      </c>
      <c r="AP1259">
        <v>0</v>
      </c>
      <c r="AQ1259">
        <v>0</v>
      </c>
      <c r="AR1259">
        <v>0</v>
      </c>
      <c r="AS1259">
        <v>0</v>
      </c>
      <c r="AT1259">
        <v>0</v>
      </c>
      <c r="AU1259">
        <v>0</v>
      </c>
      <c r="AV1259">
        <v>0</v>
      </c>
      <c r="AW1259">
        <v>0</v>
      </c>
      <c r="AX1259">
        <v>0</v>
      </c>
      <c r="AY1259">
        <v>0</v>
      </c>
      <c r="AZ1259">
        <v>0</v>
      </c>
      <c r="BA1259">
        <v>0</v>
      </c>
      <c r="BB1259">
        <v>0</v>
      </c>
      <c r="BC1259">
        <v>0</v>
      </c>
      <c r="BD1259">
        <v>0</v>
      </c>
      <c r="BE1259">
        <v>0</v>
      </c>
      <c r="BF1259">
        <v>0</v>
      </c>
      <c r="BG1259">
        <v>0</v>
      </c>
      <c r="BH1259">
        <v>0</v>
      </c>
      <c r="BI1259">
        <v>0</v>
      </c>
      <c r="BJ1259">
        <v>0</v>
      </c>
      <c r="BK1259">
        <v>0</v>
      </c>
      <c r="BL1259">
        <v>0</v>
      </c>
      <c r="BM1259">
        <v>0</v>
      </c>
    </row>
    <row r="1260" spans="1:103" x14ac:dyDescent="0.25">
      <c r="A1260" t="str">
        <f t="shared" si="20"/>
        <v>All_All_Yes_All_All_0 to 20 kW_44062</v>
      </c>
      <c r="B1260" t="s">
        <v>155</v>
      </c>
      <c r="C1260" t="s">
        <v>284</v>
      </c>
      <c r="D1260" t="s">
        <v>2</v>
      </c>
      <c r="E1260" t="s">
        <v>2</v>
      </c>
      <c r="F1260" t="s">
        <v>207</v>
      </c>
      <c r="G1260" t="s">
        <v>2</v>
      </c>
      <c r="H1260" t="s">
        <v>2</v>
      </c>
      <c r="I1260" t="s">
        <v>208</v>
      </c>
      <c r="J1260" s="11">
        <v>44062</v>
      </c>
      <c r="K1260">
        <v>15</v>
      </c>
      <c r="L1260">
        <v>18</v>
      </c>
      <c r="M1260">
        <v>1</v>
      </c>
      <c r="N1260">
        <v>1</v>
      </c>
      <c r="O1260" s="13">
        <v>1</v>
      </c>
      <c r="Q1260">
        <v>0</v>
      </c>
      <c r="AP1260">
        <v>0</v>
      </c>
      <c r="AQ1260">
        <v>0</v>
      </c>
      <c r="AR1260">
        <v>0</v>
      </c>
      <c r="AS1260">
        <v>0</v>
      </c>
      <c r="AT1260">
        <v>0</v>
      </c>
      <c r="AU1260">
        <v>0</v>
      </c>
      <c r="AV1260">
        <v>0</v>
      </c>
      <c r="AW1260">
        <v>0</v>
      </c>
      <c r="AX1260">
        <v>0</v>
      </c>
      <c r="AY1260">
        <v>0</v>
      </c>
      <c r="AZ1260">
        <v>0</v>
      </c>
      <c r="BA1260">
        <v>0</v>
      </c>
      <c r="BB1260">
        <v>0</v>
      </c>
      <c r="BC1260">
        <v>0</v>
      </c>
      <c r="BD1260">
        <v>0</v>
      </c>
      <c r="BE1260">
        <v>0</v>
      </c>
      <c r="BF1260">
        <v>0</v>
      </c>
      <c r="BG1260">
        <v>0</v>
      </c>
      <c r="BH1260">
        <v>0</v>
      </c>
      <c r="BI1260">
        <v>0</v>
      </c>
      <c r="BJ1260">
        <v>0</v>
      </c>
      <c r="BK1260">
        <v>0</v>
      </c>
      <c r="BL1260">
        <v>0</v>
      </c>
      <c r="BM1260">
        <v>0</v>
      </c>
    </row>
    <row r="1261" spans="1:103" x14ac:dyDescent="0.25">
      <c r="A1261" t="str">
        <f t="shared" si="20"/>
        <v>All_All_Yes_All_All_0 to 20 kW_44080</v>
      </c>
      <c r="B1261" t="s">
        <v>155</v>
      </c>
      <c r="C1261" t="s">
        <v>284</v>
      </c>
      <c r="D1261" t="s">
        <v>2</v>
      </c>
      <c r="E1261" t="s">
        <v>2</v>
      </c>
      <c r="F1261" t="s">
        <v>207</v>
      </c>
      <c r="G1261" t="s">
        <v>2</v>
      </c>
      <c r="H1261" t="s">
        <v>2</v>
      </c>
      <c r="I1261" t="s">
        <v>208</v>
      </c>
      <c r="J1261" s="11">
        <v>44080</v>
      </c>
      <c r="K1261">
        <v>15</v>
      </c>
      <c r="L1261">
        <v>18</v>
      </c>
      <c r="M1261">
        <v>1</v>
      </c>
      <c r="N1261">
        <v>1</v>
      </c>
      <c r="O1261" s="13">
        <v>1</v>
      </c>
      <c r="Q1261">
        <v>0</v>
      </c>
      <c r="AP1261">
        <v>0</v>
      </c>
      <c r="AQ1261">
        <v>0</v>
      </c>
      <c r="AR1261">
        <v>0</v>
      </c>
      <c r="AS1261">
        <v>0</v>
      </c>
      <c r="AT1261">
        <v>0</v>
      </c>
      <c r="AU1261">
        <v>0</v>
      </c>
      <c r="AV1261">
        <v>0</v>
      </c>
      <c r="AW1261">
        <v>0</v>
      </c>
      <c r="AX1261">
        <v>0</v>
      </c>
      <c r="AY1261">
        <v>0</v>
      </c>
      <c r="AZ1261">
        <v>0</v>
      </c>
      <c r="BA1261">
        <v>0</v>
      </c>
      <c r="BB1261">
        <v>0</v>
      </c>
      <c r="BC1261">
        <v>0</v>
      </c>
      <c r="BD1261">
        <v>0</v>
      </c>
      <c r="BE1261">
        <v>0</v>
      </c>
      <c r="BF1261">
        <v>0</v>
      </c>
      <c r="BG1261">
        <v>0</v>
      </c>
      <c r="BH1261">
        <v>0</v>
      </c>
      <c r="BI1261">
        <v>0</v>
      </c>
      <c r="BJ1261">
        <v>0</v>
      </c>
      <c r="BK1261">
        <v>0</v>
      </c>
      <c r="BL1261">
        <v>0</v>
      </c>
      <c r="BM1261">
        <v>0</v>
      </c>
    </row>
    <row r="1262" spans="1:103" x14ac:dyDescent="0.25">
      <c r="A1262" t="str">
        <f t="shared" si="20"/>
        <v>All_All_Yes_All_All_0 to 20 kW_2958465</v>
      </c>
      <c r="B1262" t="s">
        <v>169</v>
      </c>
      <c r="C1262" t="s">
        <v>284</v>
      </c>
      <c r="D1262" t="s">
        <v>2</v>
      </c>
      <c r="E1262" t="s">
        <v>2</v>
      </c>
      <c r="F1262" t="s">
        <v>207</v>
      </c>
      <c r="G1262" t="s">
        <v>2</v>
      </c>
      <c r="H1262" t="s">
        <v>2</v>
      </c>
      <c r="I1262" t="s">
        <v>208</v>
      </c>
      <c r="J1262" s="11">
        <v>2958465</v>
      </c>
      <c r="K1262">
        <v>15</v>
      </c>
      <c r="L1262">
        <v>18</v>
      </c>
      <c r="M1262">
        <v>1</v>
      </c>
      <c r="N1262">
        <v>1</v>
      </c>
      <c r="O1262" s="13">
        <v>1</v>
      </c>
      <c r="Q1262">
        <v>0</v>
      </c>
      <c r="AP1262">
        <v>0</v>
      </c>
      <c r="AQ1262">
        <v>0</v>
      </c>
      <c r="AR1262">
        <v>0</v>
      </c>
      <c r="AS1262">
        <v>0</v>
      </c>
      <c r="AT1262">
        <v>0</v>
      </c>
      <c r="AU1262">
        <v>0</v>
      </c>
      <c r="AV1262">
        <v>0</v>
      </c>
      <c r="AW1262">
        <v>0</v>
      </c>
      <c r="AX1262">
        <v>0</v>
      </c>
      <c r="AY1262">
        <v>0</v>
      </c>
      <c r="AZ1262">
        <v>0</v>
      </c>
      <c r="BA1262">
        <v>0</v>
      </c>
      <c r="BB1262">
        <v>0</v>
      </c>
      <c r="BC1262">
        <v>0</v>
      </c>
      <c r="BD1262">
        <v>0</v>
      </c>
      <c r="BE1262">
        <v>0</v>
      </c>
      <c r="BF1262">
        <v>0</v>
      </c>
      <c r="BG1262">
        <v>0</v>
      </c>
      <c r="BH1262">
        <v>0</v>
      </c>
      <c r="BI1262">
        <v>0</v>
      </c>
      <c r="BJ1262">
        <v>0</v>
      </c>
      <c r="BK1262">
        <v>0</v>
      </c>
      <c r="BL1262">
        <v>0</v>
      </c>
      <c r="BM1262">
        <v>0</v>
      </c>
      <c r="CQ1262" s="25"/>
      <c r="CR1262" s="25"/>
      <c r="CS1262" s="25"/>
      <c r="CT1262" s="25"/>
      <c r="CU1262" s="25"/>
      <c r="CV1262" s="25"/>
      <c r="CW1262" s="25"/>
      <c r="CX1262" s="25"/>
      <c r="CY1262" s="25"/>
    </row>
    <row r="1277" spans="100:102" x14ac:dyDescent="0.25">
      <c r="CV1277" s="25"/>
      <c r="CW1277" s="25"/>
      <c r="CX1277" s="25"/>
    </row>
    <row r="1280" spans="100:102" x14ac:dyDescent="0.25">
      <c r="CW1280" s="25"/>
    </row>
    <row r="1281" spans="90:104" x14ac:dyDescent="0.25">
      <c r="CW1281" s="25"/>
    </row>
    <row r="1283" spans="90:104" x14ac:dyDescent="0.25">
      <c r="CW1283" s="25"/>
    </row>
    <row r="1284" spans="90:104" x14ac:dyDescent="0.25">
      <c r="CW1284" s="25"/>
    </row>
    <row r="1291" spans="90:104" x14ac:dyDescent="0.25">
      <c r="CW1291" s="25"/>
    </row>
    <row r="1292" spans="90:104" x14ac:dyDescent="0.25">
      <c r="CL1292" s="25"/>
      <c r="CN1292" s="25"/>
      <c r="CO1292" s="25"/>
      <c r="CP1292" s="25"/>
      <c r="CQ1292" s="25"/>
      <c r="CR1292" s="25"/>
      <c r="CS1292" s="25"/>
      <c r="CT1292" s="25"/>
      <c r="CU1292" s="25"/>
      <c r="CV1292" s="25"/>
      <c r="CW1292" s="25"/>
      <c r="CX1292" s="25"/>
      <c r="CY1292" s="25"/>
      <c r="CZ1292" s="25"/>
    </row>
    <row r="1311" spans="88:113" x14ac:dyDescent="0.25">
      <c r="CJ1311" s="25"/>
      <c r="CL1311" s="25"/>
      <c r="CM1311" s="25"/>
      <c r="CN1311" s="25"/>
      <c r="CO1311" s="25"/>
      <c r="CP1311" s="25"/>
      <c r="CQ1311" s="25"/>
      <c r="CR1311" s="25"/>
      <c r="CS1311" s="25"/>
      <c r="CT1311" s="25"/>
      <c r="CU1311" s="25"/>
      <c r="CV1311" s="25"/>
      <c r="CW1311" s="25"/>
      <c r="CX1311" s="25"/>
      <c r="DF1311" s="25"/>
      <c r="DG1311" s="25"/>
      <c r="DH1311" s="25"/>
      <c r="DI1311" s="25"/>
    </row>
    <row r="1312" spans="88:113" x14ac:dyDescent="0.25">
      <c r="CJ1312" s="25"/>
      <c r="CL1312" s="25"/>
      <c r="CM1312" s="25"/>
      <c r="CN1312" s="25"/>
      <c r="CO1312" s="25"/>
      <c r="CP1312" s="25"/>
      <c r="CQ1312" s="25"/>
      <c r="CR1312" s="25"/>
      <c r="CS1312" s="25"/>
      <c r="CT1312" s="25"/>
      <c r="CU1312" s="25"/>
      <c r="CV1312" s="25"/>
      <c r="CW1312" s="25"/>
      <c r="CX1312" s="25"/>
      <c r="CY1312" s="25"/>
      <c r="CZ1312" s="25"/>
      <c r="DA1312" s="25"/>
      <c r="DE1312" s="25"/>
      <c r="DF1312" s="25"/>
      <c r="DG1312" s="25"/>
      <c r="DH1312" s="25"/>
      <c r="DI1312" s="25"/>
    </row>
    <row r="1313" spans="67:113" x14ac:dyDescent="0.25">
      <c r="CJ1313" s="25"/>
      <c r="CL1313" s="25"/>
      <c r="CM1313" s="25"/>
      <c r="CN1313" s="25"/>
      <c r="CO1313" s="25"/>
      <c r="CP1313" s="25"/>
      <c r="CQ1313" s="25"/>
      <c r="CR1313" s="25"/>
      <c r="CS1313" s="25"/>
      <c r="CT1313" s="25"/>
      <c r="CU1313" s="25"/>
      <c r="CV1313" s="25"/>
      <c r="CW1313" s="25"/>
      <c r="CX1313" s="25"/>
      <c r="CY1313" s="25"/>
      <c r="DE1313" s="25"/>
      <c r="DF1313" s="25"/>
      <c r="DG1313" s="25"/>
      <c r="DH1313" s="25"/>
      <c r="DI1313" s="25"/>
    </row>
    <row r="1314" spans="67:113" x14ac:dyDescent="0.25">
      <c r="CJ1314" s="25"/>
      <c r="CL1314" s="25"/>
      <c r="CM1314" s="25"/>
      <c r="CN1314" s="25"/>
      <c r="CO1314" s="25"/>
      <c r="CP1314" s="25"/>
      <c r="CQ1314" s="25"/>
      <c r="CR1314" s="25"/>
      <c r="CS1314" s="25"/>
      <c r="CT1314" s="25"/>
      <c r="CU1314" s="25"/>
      <c r="CV1314" s="25"/>
      <c r="CW1314" s="25"/>
      <c r="CX1314" s="25"/>
      <c r="CY1314" s="25"/>
      <c r="DE1314" s="25"/>
      <c r="DF1314" s="25"/>
      <c r="DG1314" s="25"/>
      <c r="DH1314" s="25"/>
      <c r="DI1314" s="25"/>
    </row>
    <row r="1315" spans="67:113" x14ac:dyDescent="0.25">
      <c r="BO1315" s="25"/>
      <c r="BR1315" s="25"/>
      <c r="CJ1315" s="25"/>
      <c r="CL1315" s="25"/>
      <c r="CM1315" s="25"/>
      <c r="CN1315" s="25"/>
      <c r="CO1315" s="25"/>
      <c r="CP1315" s="25"/>
      <c r="CQ1315" s="25"/>
      <c r="CR1315" s="25"/>
      <c r="CS1315" s="25"/>
      <c r="CT1315" s="25"/>
      <c r="CU1315" s="25"/>
      <c r="CV1315" s="25"/>
      <c r="CW1315" s="25"/>
      <c r="CX1315" s="25"/>
      <c r="DF1315" s="25"/>
      <c r="DG1315" s="25"/>
      <c r="DH1315" s="25"/>
      <c r="DI1315" s="25"/>
    </row>
    <row r="1316" spans="67:113" x14ac:dyDescent="0.25">
      <c r="BO1316" s="25"/>
      <c r="CJ1316" s="25"/>
      <c r="CL1316" s="25"/>
      <c r="CM1316" s="25"/>
      <c r="CN1316" s="25"/>
      <c r="CO1316" s="25"/>
      <c r="CP1316" s="25"/>
      <c r="CQ1316" s="25"/>
      <c r="CR1316" s="25"/>
      <c r="CS1316" s="25"/>
      <c r="CT1316" s="25"/>
      <c r="CU1316" s="25"/>
      <c r="CV1316" s="25"/>
      <c r="CW1316" s="25"/>
      <c r="CX1316" s="25"/>
      <c r="DF1316" s="25"/>
      <c r="DG1316" s="25"/>
      <c r="DH1316" s="25"/>
      <c r="DI1316" s="25"/>
    </row>
    <row r="1317" spans="67:113" x14ac:dyDescent="0.25">
      <c r="CJ1317" s="25"/>
      <c r="CL1317" s="25"/>
      <c r="CM1317" s="25"/>
      <c r="CN1317" s="25"/>
      <c r="CO1317" s="25"/>
      <c r="CP1317" s="25"/>
      <c r="CQ1317" s="25"/>
      <c r="CR1317" s="25"/>
      <c r="CS1317" s="25"/>
      <c r="CT1317" s="25"/>
      <c r="CU1317" s="25"/>
      <c r="CV1317" s="25"/>
      <c r="CW1317" s="25"/>
      <c r="CX1317" s="25"/>
      <c r="CY1317" s="25"/>
      <c r="DF1317" s="25"/>
      <c r="DG1317" s="25"/>
      <c r="DH1317" s="25"/>
      <c r="DI1317" s="25"/>
    </row>
    <row r="1318" spans="67:113" x14ac:dyDescent="0.25">
      <c r="CJ1318" s="25"/>
      <c r="CL1318" s="25"/>
      <c r="CM1318" s="25"/>
      <c r="CN1318" s="25"/>
      <c r="CO1318" s="25"/>
      <c r="CP1318" s="25"/>
      <c r="CQ1318" s="25"/>
      <c r="CR1318" s="25"/>
      <c r="CS1318" s="25"/>
      <c r="CT1318" s="25"/>
      <c r="CU1318" s="25"/>
      <c r="CV1318" s="25"/>
      <c r="CW1318" s="25"/>
      <c r="CX1318" s="25"/>
      <c r="CY1318" s="25"/>
      <c r="DF1318" s="25"/>
      <c r="DG1318" s="25"/>
      <c r="DH1318" s="25"/>
      <c r="DI1318" s="25"/>
    </row>
    <row r="1319" spans="67:113" x14ac:dyDescent="0.25">
      <c r="CJ1319" s="25"/>
      <c r="CL1319" s="25"/>
      <c r="CM1319" s="25"/>
      <c r="CN1319" s="25"/>
      <c r="CO1319" s="25"/>
      <c r="CP1319" s="25"/>
      <c r="CQ1319" s="25"/>
      <c r="CR1319" s="25"/>
      <c r="CS1319" s="25"/>
      <c r="CT1319" s="25"/>
      <c r="CU1319" s="25"/>
      <c r="CV1319" s="25"/>
      <c r="CW1319" s="25"/>
      <c r="CX1319" s="25"/>
      <c r="CY1319" s="25"/>
      <c r="DF1319" s="25"/>
      <c r="DG1319" s="25"/>
      <c r="DH1319" s="25"/>
      <c r="DI1319" s="25"/>
    </row>
    <row r="1320" spans="67:113" x14ac:dyDescent="0.25">
      <c r="CJ1320" s="25"/>
      <c r="CL1320" s="25"/>
      <c r="CM1320" s="25"/>
      <c r="CN1320" s="25"/>
      <c r="CO1320" s="25"/>
      <c r="CP1320" s="25"/>
      <c r="CQ1320" s="25"/>
      <c r="CR1320" s="25"/>
      <c r="CS1320" s="25"/>
      <c r="CT1320" s="25"/>
      <c r="CU1320" s="25"/>
      <c r="CV1320" s="25"/>
      <c r="CW1320" s="25"/>
      <c r="CX1320" s="25"/>
      <c r="CY1320" s="25"/>
      <c r="DF1320" s="25"/>
      <c r="DG1320" s="25"/>
      <c r="DH1320" s="25"/>
      <c r="DI1320" s="25"/>
    </row>
    <row r="1321" spans="67:113" x14ac:dyDescent="0.25">
      <c r="CJ1321" s="25"/>
      <c r="CL1321" s="25"/>
      <c r="CM1321" s="25"/>
      <c r="CN1321" s="25"/>
      <c r="CO1321" s="25"/>
      <c r="CP1321" s="25"/>
      <c r="CQ1321" s="25"/>
      <c r="CR1321" s="25"/>
      <c r="CU1321" s="25"/>
      <c r="CV1321" s="25"/>
      <c r="CW1321" s="25"/>
      <c r="CX1321" s="25"/>
      <c r="CY1321" s="25"/>
      <c r="DE1321" s="25"/>
      <c r="DF1321" s="25"/>
      <c r="DG1321" s="25"/>
      <c r="DH1321" s="25"/>
      <c r="DI1321" s="25"/>
    </row>
    <row r="1322" spans="67:113" x14ac:dyDescent="0.25">
      <c r="CJ1322" s="25"/>
      <c r="CL1322" s="25"/>
      <c r="CM1322" s="25"/>
      <c r="CN1322" s="25"/>
      <c r="CO1322" s="25"/>
      <c r="CP1322" s="25"/>
      <c r="CQ1322" s="25"/>
      <c r="CR1322" s="25"/>
      <c r="CS1322" s="25"/>
      <c r="CT1322" s="25"/>
      <c r="CU1322" s="25"/>
      <c r="CV1322" s="25"/>
      <c r="CW1322" s="25"/>
      <c r="CX1322" s="25"/>
      <c r="CY1322" s="25"/>
      <c r="DF1322" s="25"/>
      <c r="DG1322" s="25"/>
      <c r="DH1322" s="25"/>
      <c r="DI1322" s="25"/>
    </row>
    <row r="1323" spans="67:113" x14ac:dyDescent="0.25">
      <c r="CJ1323" s="25"/>
      <c r="CL1323" s="25"/>
      <c r="CM1323" s="25"/>
      <c r="CN1323" s="25"/>
      <c r="CO1323" s="25"/>
      <c r="CP1323" s="25"/>
      <c r="CQ1323" s="25"/>
      <c r="CU1323" s="25"/>
      <c r="CV1323" s="25"/>
      <c r="CW1323" s="25"/>
      <c r="CX1323" s="25"/>
      <c r="CY1323" s="25"/>
      <c r="DF1323" s="25"/>
      <c r="DG1323" s="25"/>
      <c r="DH1323" s="25"/>
      <c r="DI1323" s="25"/>
    </row>
    <row r="1324" spans="67:113" x14ac:dyDescent="0.25">
      <c r="CJ1324" s="25"/>
      <c r="CL1324" s="25"/>
      <c r="CM1324" s="25"/>
      <c r="CN1324" s="25"/>
      <c r="CO1324" s="25"/>
      <c r="CP1324" s="25"/>
      <c r="CQ1324" s="25"/>
      <c r="CR1324" s="25"/>
      <c r="CS1324" s="25"/>
      <c r="CT1324" s="25"/>
      <c r="CU1324" s="25"/>
      <c r="CV1324" s="25"/>
      <c r="CW1324" s="25"/>
      <c r="CX1324" s="25"/>
      <c r="CY1324" s="25"/>
      <c r="CZ1324" s="25"/>
      <c r="DE1324" s="25"/>
      <c r="DF1324" s="25"/>
      <c r="DG1324" s="25"/>
      <c r="DH1324" s="25"/>
      <c r="DI1324" s="25"/>
    </row>
    <row r="1337" spans="101:101" x14ac:dyDescent="0.25">
      <c r="CW1337" s="25"/>
    </row>
    <row r="1386" spans="90:113" x14ac:dyDescent="0.25">
      <c r="CL1386" s="25"/>
      <c r="CM1386" s="25"/>
      <c r="CN1386" s="25"/>
      <c r="CO1386" s="25"/>
      <c r="CP1386" s="25"/>
      <c r="CQ1386" s="25"/>
      <c r="CR1386" s="25"/>
      <c r="CS1386" s="25"/>
      <c r="CT1386" s="25"/>
      <c r="CU1386" s="25"/>
      <c r="CV1386" s="25"/>
      <c r="CW1386" s="25"/>
      <c r="CX1386" s="25"/>
      <c r="CY1386" s="25"/>
      <c r="CZ1386" s="25"/>
      <c r="DA1386" s="25"/>
      <c r="DF1386" s="25"/>
      <c r="DG1386" s="25"/>
      <c r="DH1386" s="25"/>
      <c r="DI1386" s="25"/>
    </row>
    <row r="1387" spans="90:113" x14ac:dyDescent="0.25">
      <c r="CL1387" s="25"/>
      <c r="CM1387" s="25"/>
      <c r="CN1387" s="25"/>
      <c r="CO1387" s="25"/>
      <c r="CP1387" s="25"/>
      <c r="CQ1387" s="25"/>
      <c r="CR1387" s="25"/>
      <c r="CS1387" s="25"/>
      <c r="CT1387" s="25"/>
      <c r="CU1387" s="25"/>
      <c r="CV1387" s="25"/>
      <c r="CW1387" s="25"/>
      <c r="CX1387" s="25"/>
      <c r="CY1387" s="25"/>
      <c r="CZ1387" s="25"/>
      <c r="DA1387" s="25"/>
      <c r="DB1387" s="25"/>
      <c r="DC1387" s="25"/>
      <c r="DE1387" s="25"/>
      <c r="DF1387" s="25"/>
      <c r="DG1387" s="25"/>
      <c r="DH1387" s="25"/>
      <c r="DI1387" s="25"/>
    </row>
    <row r="1388" spans="90:113" x14ac:dyDescent="0.25">
      <c r="CL1388" s="25"/>
      <c r="CM1388" s="25"/>
      <c r="CN1388" s="25"/>
      <c r="CO1388" s="25"/>
      <c r="CP1388" s="25"/>
      <c r="CQ1388" s="25"/>
      <c r="CR1388" s="25"/>
      <c r="CS1388" s="25"/>
      <c r="CT1388" s="25"/>
      <c r="CU1388" s="25"/>
      <c r="CV1388" s="25"/>
      <c r="CW1388" s="25"/>
      <c r="CX1388" s="25"/>
      <c r="CY1388" s="25"/>
      <c r="CZ1388" s="25"/>
      <c r="DA1388" s="25"/>
      <c r="DB1388" s="25"/>
      <c r="DC1388" s="25"/>
      <c r="DD1388" s="25"/>
      <c r="DE1388" s="25"/>
      <c r="DF1388" s="25"/>
      <c r="DG1388" s="25"/>
      <c r="DH1388" s="25"/>
      <c r="DI1388" s="25"/>
    </row>
    <row r="1389" spans="90:113" x14ac:dyDescent="0.25">
      <c r="CL1389" s="25"/>
      <c r="CM1389" s="25"/>
      <c r="CN1389" s="25"/>
      <c r="CO1389" s="25"/>
      <c r="CP1389" s="25"/>
      <c r="CQ1389" s="25"/>
      <c r="CR1389" s="25"/>
      <c r="CS1389" s="25"/>
      <c r="CT1389" s="25"/>
      <c r="CU1389" s="25"/>
      <c r="CV1389" s="25"/>
      <c r="CW1389" s="25"/>
      <c r="CX1389" s="25"/>
      <c r="CY1389" s="25"/>
      <c r="CZ1389" s="25"/>
      <c r="DA1389" s="25"/>
      <c r="DB1389" s="25"/>
      <c r="DC1389" s="25"/>
      <c r="DD1389" s="25"/>
      <c r="DE1389" s="25"/>
      <c r="DF1389" s="25"/>
      <c r="DG1389" s="25"/>
      <c r="DH1389" s="25"/>
      <c r="DI1389" s="25"/>
    </row>
    <row r="1390" spans="90:113" x14ac:dyDescent="0.25">
      <c r="CL1390" s="25"/>
      <c r="CM1390" s="25"/>
      <c r="CN1390" s="25"/>
      <c r="CO1390" s="25"/>
      <c r="CP1390" s="25"/>
      <c r="CQ1390" s="25"/>
      <c r="CR1390" s="25"/>
      <c r="CS1390" s="25"/>
      <c r="CT1390" s="25"/>
      <c r="CU1390" s="25"/>
      <c r="CV1390" s="25"/>
      <c r="CW1390" s="25"/>
      <c r="CX1390" s="25"/>
      <c r="CY1390" s="25"/>
      <c r="CZ1390" s="25"/>
      <c r="DA1390" s="25"/>
      <c r="DB1390" s="25"/>
      <c r="DC1390" s="25"/>
      <c r="DD1390" s="25"/>
      <c r="DE1390" s="25"/>
      <c r="DF1390" s="25"/>
      <c r="DG1390" s="25"/>
      <c r="DH1390" s="25"/>
      <c r="DI1390" s="25"/>
    </row>
    <row r="1391" spans="90:113" x14ac:dyDescent="0.25">
      <c r="CL1391" s="25"/>
      <c r="CM1391" s="25"/>
      <c r="CN1391" s="25"/>
      <c r="CO1391" s="25"/>
      <c r="CP1391" s="25"/>
      <c r="CQ1391" s="25"/>
      <c r="CR1391" s="25"/>
      <c r="CS1391" s="25"/>
      <c r="CT1391" s="25"/>
      <c r="CU1391" s="25"/>
      <c r="CV1391" s="25"/>
      <c r="CW1391" s="25"/>
      <c r="CX1391" s="25"/>
      <c r="CY1391" s="25"/>
      <c r="CZ1391" s="25"/>
      <c r="DA1391" s="25"/>
      <c r="DB1391" s="25"/>
      <c r="DC1391" s="25"/>
      <c r="DD1391" s="25"/>
      <c r="DE1391" s="25"/>
      <c r="DF1391" s="25"/>
      <c r="DG1391" s="25"/>
      <c r="DH1391" s="25"/>
      <c r="DI1391" s="25"/>
    </row>
    <row r="1392" spans="90:113" x14ac:dyDescent="0.25">
      <c r="CL1392" s="25"/>
      <c r="CM1392" s="25"/>
      <c r="CN1392" s="25"/>
      <c r="CO1392" s="25"/>
      <c r="CP1392" s="25"/>
      <c r="CQ1392" s="25"/>
      <c r="CR1392" s="25"/>
      <c r="CS1392" s="25"/>
      <c r="CT1392" s="25"/>
      <c r="CU1392" s="25"/>
      <c r="CV1392" s="25"/>
      <c r="CW1392" s="25"/>
      <c r="CX1392" s="25"/>
      <c r="CY1392" s="25"/>
      <c r="CZ1392" s="25"/>
      <c r="DA1392" s="25"/>
      <c r="DB1392" s="25"/>
      <c r="DC1392" s="25"/>
      <c r="DD1392" s="25"/>
      <c r="DE1392" s="25"/>
      <c r="DF1392" s="25"/>
      <c r="DG1392" s="25"/>
      <c r="DH1392" s="25"/>
      <c r="DI1392" s="25"/>
    </row>
    <row r="1393" spans="67:113" x14ac:dyDescent="0.25">
      <c r="CL1393" s="25"/>
      <c r="CM1393" s="25"/>
      <c r="CN1393" s="25"/>
      <c r="CO1393" s="25"/>
      <c r="CP1393" s="25"/>
      <c r="CQ1393" s="25"/>
      <c r="CR1393" s="25"/>
      <c r="CS1393" s="25"/>
      <c r="CT1393" s="25"/>
      <c r="CU1393" s="25"/>
      <c r="CV1393" s="25"/>
      <c r="CW1393" s="25"/>
      <c r="CX1393" s="25"/>
      <c r="CY1393" s="25"/>
      <c r="CZ1393" s="25"/>
      <c r="DA1393" s="25"/>
      <c r="DB1393" s="25"/>
      <c r="DC1393" s="25"/>
      <c r="DD1393" s="25"/>
      <c r="DE1393" s="25"/>
      <c r="DF1393" s="25"/>
      <c r="DG1393" s="25"/>
      <c r="DH1393" s="25"/>
      <c r="DI1393" s="25"/>
    </row>
    <row r="1394" spans="67:113" x14ac:dyDescent="0.25">
      <c r="CL1394" s="25"/>
      <c r="CM1394" s="25"/>
      <c r="CN1394" s="25"/>
      <c r="CO1394" s="25"/>
      <c r="CP1394" s="25"/>
      <c r="CQ1394" s="25"/>
      <c r="CR1394" s="25"/>
      <c r="CS1394" s="25"/>
      <c r="CT1394" s="25"/>
      <c r="CU1394" s="25"/>
      <c r="CV1394" s="25"/>
      <c r="CW1394" s="25"/>
      <c r="CX1394" s="25"/>
      <c r="CY1394" s="25"/>
      <c r="CZ1394" s="25"/>
      <c r="DA1394" s="25"/>
      <c r="DB1394" s="25"/>
      <c r="DE1394" s="25"/>
      <c r="DF1394" s="25"/>
      <c r="DG1394" s="25"/>
      <c r="DH1394" s="25"/>
      <c r="DI1394" s="25"/>
    </row>
    <row r="1395" spans="67:113" x14ac:dyDescent="0.25">
      <c r="CL1395" s="25"/>
      <c r="CM1395" s="25"/>
      <c r="CN1395" s="25"/>
      <c r="CO1395" s="25"/>
      <c r="CP1395" s="25"/>
      <c r="CQ1395" s="25"/>
      <c r="CR1395" s="25"/>
      <c r="CS1395" s="25"/>
      <c r="CT1395" s="25"/>
      <c r="CU1395" s="25"/>
      <c r="CV1395" s="25"/>
      <c r="CW1395" s="25"/>
      <c r="CX1395" s="25"/>
      <c r="CY1395" s="25"/>
      <c r="CZ1395" s="25"/>
      <c r="DA1395" s="25"/>
      <c r="DB1395" s="25"/>
      <c r="DF1395" s="25"/>
      <c r="DG1395" s="25"/>
      <c r="DH1395" s="25"/>
      <c r="DI1395" s="25"/>
    </row>
    <row r="1396" spans="67:113" x14ac:dyDescent="0.25">
      <c r="CL1396" s="25"/>
      <c r="CM1396" s="25"/>
      <c r="CN1396" s="25"/>
      <c r="CO1396" s="25"/>
      <c r="CP1396" s="25"/>
      <c r="CQ1396" s="25"/>
      <c r="CR1396" s="25"/>
      <c r="CS1396" s="25"/>
      <c r="CT1396" s="25"/>
      <c r="CU1396" s="25"/>
      <c r="CV1396" s="25"/>
      <c r="CW1396" s="25"/>
      <c r="CX1396" s="25"/>
      <c r="CY1396" s="25"/>
      <c r="CZ1396" s="25"/>
      <c r="DA1396" s="25"/>
      <c r="DB1396" s="25"/>
      <c r="DC1396" s="25"/>
      <c r="DD1396" s="25"/>
      <c r="DE1396" s="25"/>
      <c r="DF1396" s="25"/>
      <c r="DG1396" s="25"/>
      <c r="DH1396" s="25"/>
      <c r="DI1396" s="25"/>
    </row>
    <row r="1397" spans="67:113" x14ac:dyDescent="0.25">
      <c r="CL1397" s="25"/>
      <c r="CM1397" s="25"/>
      <c r="CN1397" s="25"/>
      <c r="CO1397" s="25"/>
      <c r="CP1397" s="25"/>
      <c r="CQ1397" s="25"/>
      <c r="CR1397" s="25"/>
      <c r="CS1397" s="25"/>
      <c r="CT1397" s="25"/>
      <c r="CU1397" s="25"/>
      <c r="CV1397" s="25"/>
      <c r="CW1397" s="25"/>
      <c r="CX1397" s="25"/>
      <c r="CY1397" s="25"/>
      <c r="CZ1397" s="25"/>
      <c r="DA1397" s="25"/>
      <c r="DB1397" s="25"/>
      <c r="DC1397" s="25"/>
      <c r="DD1397" s="25"/>
      <c r="DE1397" s="25"/>
      <c r="DF1397" s="25"/>
      <c r="DG1397" s="25"/>
      <c r="DH1397" s="25"/>
      <c r="DI1397" s="25"/>
    </row>
    <row r="1398" spans="67:113" x14ac:dyDescent="0.25">
      <c r="CL1398" s="25"/>
      <c r="CM1398" s="25"/>
      <c r="CN1398" s="25"/>
      <c r="CO1398" s="25"/>
      <c r="CP1398" s="25"/>
      <c r="CQ1398" s="25"/>
      <c r="CR1398" s="25"/>
      <c r="CS1398" s="25"/>
      <c r="CT1398" s="25"/>
      <c r="CU1398" s="25"/>
      <c r="CV1398" s="25"/>
      <c r="CW1398" s="25"/>
      <c r="CX1398" s="25"/>
      <c r="CY1398" s="25"/>
      <c r="CZ1398" s="25"/>
      <c r="DA1398" s="25"/>
      <c r="DB1398" s="25"/>
      <c r="DC1398" s="25"/>
      <c r="DD1398" s="25"/>
      <c r="DE1398" s="25"/>
      <c r="DF1398" s="25"/>
      <c r="DG1398" s="25"/>
      <c r="DH1398" s="25"/>
      <c r="DI1398" s="25"/>
    </row>
    <row r="1399" spans="67:113" x14ac:dyDescent="0.25">
      <c r="CL1399" s="25"/>
      <c r="CM1399" s="25"/>
      <c r="CN1399" s="25"/>
      <c r="CO1399" s="25"/>
      <c r="CP1399" s="25"/>
      <c r="CQ1399" s="25"/>
      <c r="CR1399" s="25"/>
      <c r="CS1399" s="25"/>
      <c r="CT1399" s="25"/>
      <c r="CU1399" s="25"/>
      <c r="CV1399" s="25"/>
      <c r="CW1399" s="25"/>
      <c r="CX1399" s="25"/>
      <c r="CY1399" s="25"/>
      <c r="CZ1399" s="25"/>
      <c r="DA1399" s="25"/>
      <c r="DB1399" s="25"/>
      <c r="DE1399" s="25"/>
      <c r="DF1399" s="25"/>
      <c r="DG1399" s="25"/>
      <c r="DH1399" s="25"/>
      <c r="DI1399" s="25"/>
    </row>
    <row r="1401" spans="67:113" x14ac:dyDescent="0.25">
      <c r="CQ1401" s="25"/>
      <c r="CR1401" s="25"/>
      <c r="CS1401" s="25"/>
      <c r="CT1401" s="25"/>
      <c r="CU1401" s="25"/>
      <c r="CV1401" s="25"/>
      <c r="CW1401" s="25"/>
      <c r="CX1401" s="25"/>
    </row>
    <row r="1402" spans="67:113" x14ac:dyDescent="0.25">
      <c r="CP1402" s="25"/>
      <c r="CQ1402" s="25"/>
      <c r="CR1402" s="25"/>
      <c r="CS1402" s="25"/>
      <c r="CU1402" s="25"/>
      <c r="CV1402" s="25"/>
      <c r="CW1402" s="25"/>
      <c r="CX1402" s="25"/>
    </row>
    <row r="1403" spans="67:113" x14ac:dyDescent="0.25">
      <c r="CO1403" s="25"/>
      <c r="CP1403" s="25"/>
      <c r="CQ1403" s="25"/>
      <c r="CR1403" s="25"/>
      <c r="CS1403" s="25"/>
      <c r="CT1403" s="25"/>
      <c r="CU1403" s="25"/>
      <c r="CV1403" s="25"/>
      <c r="CW1403" s="25"/>
      <c r="CX1403" s="25"/>
      <c r="CY1403" s="25"/>
    </row>
    <row r="1404" spans="67:113" x14ac:dyDescent="0.25">
      <c r="CP1404" s="25"/>
      <c r="CQ1404" s="25"/>
      <c r="CR1404" s="25"/>
      <c r="CS1404" s="25"/>
      <c r="CT1404" s="25"/>
      <c r="CU1404" s="25"/>
      <c r="CV1404" s="25"/>
      <c r="CW1404" s="25"/>
      <c r="CX1404" s="25"/>
    </row>
    <row r="1405" spans="67:113" x14ac:dyDescent="0.25">
      <c r="CP1405" s="25"/>
      <c r="CQ1405" s="25"/>
      <c r="CR1405" s="25"/>
      <c r="CS1405" s="25"/>
      <c r="CT1405" s="25"/>
      <c r="CU1405" s="25"/>
      <c r="CV1405" s="25"/>
      <c r="CW1405" s="25"/>
      <c r="CX1405" s="25"/>
    </row>
    <row r="1406" spans="67:113" x14ac:dyDescent="0.25">
      <c r="BO1406" s="25"/>
      <c r="CP1406" s="25"/>
      <c r="CQ1406" s="25"/>
      <c r="CR1406" s="25"/>
      <c r="CS1406" s="25"/>
      <c r="CT1406" s="25"/>
      <c r="CU1406" s="25"/>
      <c r="CV1406" s="25"/>
      <c r="CW1406" s="25"/>
      <c r="CX1406" s="25"/>
    </row>
    <row r="1407" spans="67:113" x14ac:dyDescent="0.25">
      <c r="CO1407" s="25"/>
      <c r="CP1407" s="25"/>
      <c r="CQ1407" s="25"/>
      <c r="CR1407" s="25"/>
      <c r="CS1407" s="25"/>
      <c r="CT1407" s="25"/>
      <c r="CU1407" s="25"/>
      <c r="CV1407" s="25"/>
      <c r="CW1407" s="25"/>
      <c r="CX1407" s="25"/>
    </row>
    <row r="1408" spans="67:113" x14ac:dyDescent="0.25">
      <c r="CP1408" s="25"/>
      <c r="CQ1408" s="25"/>
      <c r="CR1408" s="25"/>
      <c r="CS1408" s="25"/>
      <c r="CT1408" s="25"/>
      <c r="CU1408" s="25"/>
      <c r="CV1408" s="25"/>
      <c r="CW1408" s="25"/>
      <c r="CX1408" s="25"/>
    </row>
    <row r="1409" spans="94:102" x14ac:dyDescent="0.25">
      <c r="CP1409" s="25"/>
      <c r="CQ1409" s="25"/>
      <c r="CR1409" s="25"/>
      <c r="CS1409" s="25"/>
      <c r="CT1409" s="25"/>
      <c r="CU1409" s="25"/>
      <c r="CV1409" s="25"/>
      <c r="CW1409" s="25"/>
      <c r="CX1409" s="25"/>
    </row>
    <row r="1410" spans="94:102" x14ac:dyDescent="0.25">
      <c r="CP1410" s="25"/>
      <c r="CQ1410" s="25"/>
      <c r="CR1410" s="25"/>
      <c r="CS1410" s="25"/>
      <c r="CT1410" s="25"/>
      <c r="CU1410" s="25"/>
      <c r="CV1410" s="25"/>
      <c r="CW1410" s="25"/>
      <c r="CX1410" s="25"/>
    </row>
    <row r="1411" spans="94:102" x14ac:dyDescent="0.25">
      <c r="CP1411" s="25"/>
      <c r="CQ1411" s="25"/>
      <c r="CR1411" s="25"/>
      <c r="CU1411" s="25"/>
      <c r="CV1411" s="25"/>
      <c r="CW1411" s="25"/>
      <c r="CX1411" s="25"/>
    </row>
    <row r="1412" spans="94:102" x14ac:dyDescent="0.25">
      <c r="CP1412" s="25"/>
      <c r="CQ1412" s="25"/>
      <c r="CR1412" s="25"/>
      <c r="CS1412" s="25"/>
      <c r="CU1412" s="25"/>
      <c r="CV1412" s="25"/>
      <c r="CW1412" s="25"/>
      <c r="CX1412" s="25"/>
    </row>
    <row r="1413" spans="94:102" x14ac:dyDescent="0.25">
      <c r="CQ1413" s="25"/>
      <c r="CU1413" s="25"/>
      <c r="CV1413" s="25"/>
      <c r="CW1413" s="25"/>
      <c r="CX1413" s="25"/>
    </row>
    <row r="1414" spans="94:102" x14ac:dyDescent="0.25">
      <c r="CP1414" s="25"/>
      <c r="CQ1414" s="25"/>
      <c r="CR1414" s="25"/>
      <c r="CS1414" s="25"/>
      <c r="CT1414" s="25"/>
      <c r="CU1414" s="25"/>
      <c r="CV1414" s="25"/>
      <c r="CW1414" s="25"/>
      <c r="CX1414" s="25"/>
    </row>
  </sheetData>
  <autoFilter ref="A1:DI1442" xr:uid="{49A39B76-26E9-4AAC-B94E-54D04F35C01A}"/>
  <sortState xmlns:xlrd2="http://schemas.microsoft.com/office/spreadsheetml/2017/richdata2" ref="B2:DI109">
    <sortCondition ref="C1"/>
  </sortState>
  <conditionalFormatting sqref="D2:G7 I2:I7 H2:H928">
    <cfRule type="notContainsText" dxfId="4" priority="6" operator="notContains" text="All">
      <formula>ISERROR(SEARCH("All",D2))</formula>
    </cfRule>
  </conditionalFormatting>
  <conditionalFormatting sqref="H1248:H1262">
    <cfRule type="notContainsText" dxfId="3" priority="4" operator="notContains" text="All">
      <formula>ISERROR(SEARCH("All",H1248))</formula>
    </cfRule>
  </conditionalFormatting>
  <conditionalFormatting sqref="H1233:H1247">
    <cfRule type="notContainsText" dxfId="2" priority="3" operator="notContains" text="All">
      <formula>ISERROR(SEARCH("All",H1233))</formula>
    </cfRule>
  </conditionalFormatting>
  <conditionalFormatting sqref="H1165:H1178">
    <cfRule type="notContainsText" dxfId="1" priority="2" operator="notContains" text="All">
      <formula>ISERROR(SEARCH("All",H1165))</formula>
    </cfRule>
  </conditionalFormatting>
  <conditionalFormatting sqref="H1151:H1164">
    <cfRule type="notContainsText" dxfId="0" priority="1" operator="notContains" text="All">
      <formula>ISERROR(SEARCH("All",H1151))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17</vt:i4>
      </vt:variant>
    </vt:vector>
  </HeadingPairs>
  <TitlesOfParts>
    <vt:vector size="20" baseType="lpstr">
      <vt:lpstr>Table</vt:lpstr>
      <vt:lpstr>Names</vt:lpstr>
      <vt:lpstr>Data</vt:lpstr>
      <vt:lpstr>AutoDR</vt:lpstr>
      <vt:lpstr>AutoDRs</vt:lpstr>
      <vt:lpstr>Data</vt:lpstr>
      <vt:lpstr>Date</vt:lpstr>
      <vt:lpstr>DualDR</vt:lpstr>
      <vt:lpstr>DualDRs</vt:lpstr>
      <vt:lpstr>EventWindow</vt:lpstr>
      <vt:lpstr>Industry</vt:lpstr>
      <vt:lpstr>LCA</vt:lpstr>
      <vt:lpstr>LCAs</vt:lpstr>
      <vt:lpstr>Notification</vt:lpstr>
      <vt:lpstr>ResultType</vt:lpstr>
      <vt:lpstr>Segments</vt:lpstr>
      <vt:lpstr>Selected_Segment</vt:lpstr>
      <vt:lpstr>Selected_Segment_Graph</vt:lpstr>
      <vt:lpstr>Size</vt:lpstr>
      <vt:lpstr>SizeDesc</vt:lpstr>
    </vt:vector>
  </TitlesOfParts>
  <Manager/>
  <Company>AMERESCO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Abigail</dc:creator>
  <cp:keywords/>
  <dc:description/>
  <cp:lastModifiedBy>Nguyen, Abigail</cp:lastModifiedBy>
  <cp:revision/>
  <dcterms:created xsi:type="dcterms:W3CDTF">2015-12-29T21:28:55Z</dcterms:created>
  <dcterms:modified xsi:type="dcterms:W3CDTF">2021-03-24T22:29:11Z</dcterms:modified>
  <cp:category/>
  <cp:contentStatus/>
</cp:coreProperties>
</file>